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4240" windowHeight="12225" activeTab="8"/>
  </bookViews>
  <sheets>
    <sheet name="1" sheetId="1" r:id="rId1"/>
    <sheet name="2" sheetId="2" r:id="rId2"/>
    <sheet name="3" sheetId="3" r:id="rId3"/>
    <sheet name="4" sheetId="4" r:id="rId4"/>
    <sheet name="5" sheetId="5" r:id="rId5"/>
    <sheet name="6" sheetId="6" r:id="rId6"/>
    <sheet name="7" sheetId="7" r:id="rId7"/>
    <sheet name="8" sheetId="8" r:id="rId8"/>
    <sheet name="9" sheetId="9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</externalReferences>
  <definedNames>
    <definedName name="_CST11" localSheetId="1">[1]MAIN!$A$106:$AMJ$106</definedName>
    <definedName name="_CST11" localSheetId="2">[2]MAIN!$A$106:$AMJ$106</definedName>
    <definedName name="_CST11" localSheetId="3">[3]MAIN!$A$106:$AMJ$106</definedName>
    <definedName name="_CST11" localSheetId="4">[4]MAIN!$A$106:$AMJ$106</definedName>
    <definedName name="_CST11" localSheetId="5">[5]MAIN!$A$106:$AMJ$106</definedName>
    <definedName name="_CST11" localSheetId="6">[6]MAIN!$A$106:$AMJ$106</definedName>
    <definedName name="_CST11" localSheetId="7">[7]MAIN!$A$106:$AMJ$106</definedName>
    <definedName name="_CST11">[8]MAIN!$A$106:$AMJ$106</definedName>
    <definedName name="_CST12" localSheetId="1">[1]MAIN!$A$116:$AMJ$116</definedName>
    <definedName name="_CST12" localSheetId="2">[2]MAIN!$A$116:$AMJ$116</definedName>
    <definedName name="_CST12" localSheetId="3">[3]MAIN!$A$116:$AMJ$116</definedName>
    <definedName name="_CST12" localSheetId="4">[4]MAIN!$A$116:$AMJ$116</definedName>
    <definedName name="_CST12" localSheetId="5">[5]MAIN!$A$116:$AMJ$116</definedName>
    <definedName name="_CST12" localSheetId="6">[6]MAIN!$A$116:$AMJ$116</definedName>
    <definedName name="_CST12" localSheetId="7">[7]MAIN!$A$116:$AMJ$116</definedName>
    <definedName name="_CST12">[8]MAIN!$A$116:$AMJ$116</definedName>
    <definedName name="_CST13" localSheetId="1">[1]MAIN!$A$126:$AMJ$126</definedName>
    <definedName name="_CST13" localSheetId="2">[2]MAIN!$A$126:$AMJ$126</definedName>
    <definedName name="_CST13" localSheetId="3">[3]MAIN!$A$126:$AMJ$126</definedName>
    <definedName name="_CST13" localSheetId="4">[4]MAIN!$A$126:$AMJ$126</definedName>
    <definedName name="_CST13" localSheetId="5">[5]MAIN!$A$126:$AMJ$126</definedName>
    <definedName name="_CST13" localSheetId="6">[6]MAIN!$A$126:$AMJ$126</definedName>
    <definedName name="_CST13" localSheetId="7">[7]MAIN!$A$126:$AMJ$126</definedName>
    <definedName name="_CST13">[8]MAIN!$A$126:$AMJ$126</definedName>
    <definedName name="_CST14" localSheetId="1">[1]MAIN!$A$346:$AMJ$346</definedName>
    <definedName name="_CST14" localSheetId="2">[2]MAIN!$A$346:$AMJ$346</definedName>
    <definedName name="_CST14" localSheetId="3">[3]MAIN!$A$346:$AMJ$346</definedName>
    <definedName name="_CST14" localSheetId="4">[4]MAIN!$A$346:$AMJ$346</definedName>
    <definedName name="_CST14" localSheetId="5">[5]MAIN!$A$346:$AMJ$346</definedName>
    <definedName name="_CST14" localSheetId="6">[6]MAIN!$A$346:$AMJ$346</definedName>
    <definedName name="_CST14" localSheetId="7">[7]MAIN!$A$346:$AMJ$346</definedName>
    <definedName name="_CST14">[8]MAIN!$A$346:$AMJ$346</definedName>
    <definedName name="_CST15" localSheetId="1">[1]MAIN!$A$1198:$AMJ$1198</definedName>
    <definedName name="_CST15" localSheetId="2">[2]MAIN!$A$1198:$AMJ$1198</definedName>
    <definedName name="_CST15" localSheetId="3">[3]MAIN!$A$1198:$AMJ$1198</definedName>
    <definedName name="_CST15" localSheetId="4">[4]MAIN!$A$1198:$AMJ$1198</definedName>
    <definedName name="_CST15" localSheetId="5">[5]MAIN!$A$1198:$AMJ$1198</definedName>
    <definedName name="_CST15" localSheetId="6">[6]MAIN!$A$1198:$AMJ$1198</definedName>
    <definedName name="_CST15" localSheetId="7">[7]MAIN!$A$1198:$AMJ$1198</definedName>
    <definedName name="_CST15">[8]MAIN!$A$1198:$AMJ$1198</definedName>
    <definedName name="_CST21" localSheetId="1">[1]MAIN!$A$109:$AMJ$109</definedName>
    <definedName name="_CST21" localSheetId="2">[2]MAIN!$A$109:$AMJ$109</definedName>
    <definedName name="_CST21" localSheetId="3">[3]MAIN!$A$109:$AMJ$109</definedName>
    <definedName name="_CST21" localSheetId="4">[4]MAIN!$A$109:$AMJ$109</definedName>
    <definedName name="_CST21" localSheetId="5">[5]MAIN!$A$109:$AMJ$109</definedName>
    <definedName name="_CST21" localSheetId="6">[6]MAIN!$A$109:$AMJ$109</definedName>
    <definedName name="_CST21" localSheetId="7">[7]MAIN!$A$109:$AMJ$109</definedName>
    <definedName name="_CST21">[8]MAIN!$A$109:$AMJ$109</definedName>
    <definedName name="_CST22" localSheetId="1">[1]MAIN!$A$119:$AMJ$119</definedName>
    <definedName name="_CST22" localSheetId="2">[2]MAIN!$A$119:$AMJ$119</definedName>
    <definedName name="_CST22" localSheetId="3">[3]MAIN!$A$119:$AMJ$119</definedName>
    <definedName name="_CST22" localSheetId="4">[4]MAIN!$A$119:$AMJ$119</definedName>
    <definedName name="_CST22" localSheetId="5">[5]MAIN!$A$119:$AMJ$119</definedName>
    <definedName name="_CST22" localSheetId="6">[6]MAIN!$A$119:$AMJ$119</definedName>
    <definedName name="_CST22" localSheetId="7">[7]MAIN!$A$119:$AMJ$119</definedName>
    <definedName name="_CST22">[8]MAIN!$A$119:$AMJ$119</definedName>
    <definedName name="_CST23" localSheetId="1">[1]MAIN!$A$129:$AMJ$129</definedName>
    <definedName name="_CST23" localSheetId="2">[2]MAIN!$A$129:$AMJ$129</definedName>
    <definedName name="_CST23" localSheetId="3">[3]MAIN!$A$129:$AMJ$129</definedName>
    <definedName name="_CST23" localSheetId="4">[4]MAIN!$A$129:$AMJ$129</definedName>
    <definedName name="_CST23" localSheetId="5">[5]MAIN!$A$129:$AMJ$129</definedName>
    <definedName name="_CST23" localSheetId="6">[6]MAIN!$A$129:$AMJ$129</definedName>
    <definedName name="_CST23" localSheetId="7">[7]MAIN!$A$129:$AMJ$129</definedName>
    <definedName name="_CST23">[8]MAIN!$A$129:$AMJ$129</definedName>
    <definedName name="_CST24" localSheetId="1">[1]MAIN!$A$349:$AMJ$349</definedName>
    <definedName name="_CST24" localSheetId="2">[2]MAIN!$A$349:$AMJ$349</definedName>
    <definedName name="_CST24" localSheetId="3">[3]MAIN!$A$349:$AMJ$349</definedName>
    <definedName name="_CST24" localSheetId="4">[4]MAIN!$A$349:$AMJ$349</definedName>
    <definedName name="_CST24" localSheetId="5">[5]MAIN!$A$349:$AMJ$349</definedName>
    <definedName name="_CST24" localSheetId="6">[6]MAIN!$A$349:$AMJ$349</definedName>
    <definedName name="_CST24" localSheetId="7">[7]MAIN!$A$349:$AMJ$349</definedName>
    <definedName name="_CST24">[8]MAIN!$A$349:$AMJ$349</definedName>
    <definedName name="_CST25" localSheetId="1">[1]MAIN!$A$1200:$AMJ$1200</definedName>
    <definedName name="_CST25" localSheetId="2">[2]MAIN!$A$1200:$AMJ$1200</definedName>
    <definedName name="_CST25" localSheetId="3">[3]MAIN!$A$1200:$AMJ$1200</definedName>
    <definedName name="_CST25" localSheetId="4">[4]MAIN!$A$1200:$AMJ$1200</definedName>
    <definedName name="_CST25" localSheetId="5">[5]MAIN!$A$1200:$AMJ$1200</definedName>
    <definedName name="_CST25" localSheetId="6">[6]MAIN!$A$1200:$AMJ$1200</definedName>
    <definedName name="_CST25" localSheetId="7">[7]MAIN!$A$1200:$AMJ$1200</definedName>
    <definedName name="_CST25">[8]MAIN!$A$1200:$AMJ$1200</definedName>
    <definedName name="_FXA1" localSheetId="1">[1]MAIN!$A$261:$AMJ$261</definedName>
    <definedName name="_FXA1" localSheetId="2">[2]MAIN!$A$261:$AMJ$261</definedName>
    <definedName name="_FXA1" localSheetId="3">[3]MAIN!$A$261:$AMJ$261</definedName>
    <definedName name="_FXA1" localSheetId="4">[4]MAIN!$A$261:$AMJ$261</definedName>
    <definedName name="_FXA1" localSheetId="5">[5]MAIN!$A$261:$AMJ$261</definedName>
    <definedName name="_FXA1" localSheetId="6">[6]MAIN!$A$261:$AMJ$261</definedName>
    <definedName name="_FXA1" localSheetId="7">[7]MAIN!$A$261:$AMJ$261</definedName>
    <definedName name="_FXA1">[8]MAIN!$A$261:$AMJ$261</definedName>
    <definedName name="_FXA11" localSheetId="1">[1]MAIN!$A$1204:$AMJ$1204</definedName>
    <definedName name="_FXA11" localSheetId="2">[2]MAIN!$A$1204:$AMJ$1204</definedName>
    <definedName name="_FXA11" localSheetId="3">[3]MAIN!$A$1204:$AMJ$1204</definedName>
    <definedName name="_FXA11" localSheetId="4">[4]MAIN!$A$1204:$AMJ$1204</definedName>
    <definedName name="_FXA11" localSheetId="5">[5]MAIN!$A$1204:$AMJ$1204</definedName>
    <definedName name="_FXA11" localSheetId="6">[6]MAIN!$A$1204:$AMJ$1204</definedName>
    <definedName name="_FXA11" localSheetId="7">[7]MAIN!$A$1204:$AMJ$1204</definedName>
    <definedName name="_FXA11">[8]MAIN!$A$1204:$AMJ$1204</definedName>
    <definedName name="_FXA2" localSheetId="1">[1]MAIN!$A$280:$AMJ$280</definedName>
    <definedName name="_FXA2" localSheetId="2">[2]MAIN!$A$280:$AMJ$280</definedName>
    <definedName name="_FXA2" localSheetId="3">[3]MAIN!$A$280:$AMJ$280</definedName>
    <definedName name="_FXA2" localSheetId="4">[4]MAIN!$A$280:$AMJ$280</definedName>
    <definedName name="_FXA2" localSheetId="5">[5]MAIN!$A$280:$AMJ$280</definedName>
    <definedName name="_FXA2" localSheetId="6">[6]MAIN!$A$280:$AMJ$280</definedName>
    <definedName name="_FXA2" localSheetId="7">[7]MAIN!$A$280:$AMJ$280</definedName>
    <definedName name="_FXA2">[8]MAIN!$A$280:$AMJ$280</definedName>
    <definedName name="_FXA21" localSheetId="1">[1]MAIN!$A$1206:$AMJ$1206</definedName>
    <definedName name="_FXA21" localSheetId="2">[2]MAIN!$A$1206:$AMJ$1206</definedName>
    <definedName name="_FXA21" localSheetId="3">[3]MAIN!$A$1206:$AMJ$1206</definedName>
    <definedName name="_FXA21" localSheetId="4">[4]MAIN!$A$1206:$AMJ$1206</definedName>
    <definedName name="_FXA21" localSheetId="5">[5]MAIN!$A$1206:$AMJ$1206</definedName>
    <definedName name="_FXA21" localSheetId="6">[6]MAIN!$A$1206:$AMJ$1206</definedName>
    <definedName name="_FXA21" localSheetId="7">[7]MAIN!$A$1206:$AMJ$1206</definedName>
    <definedName name="_FXA21">[8]MAIN!$A$1206:$AMJ$1206</definedName>
    <definedName name="_IRR1" localSheetId="1">[1]MAIN!$D$1013</definedName>
    <definedName name="_IRR1" localSheetId="2">[2]MAIN!$D$1013</definedName>
    <definedName name="_IRR1" localSheetId="3">[3]MAIN!$D$1013</definedName>
    <definedName name="_IRR1" localSheetId="4">[4]MAIN!$D$1013</definedName>
    <definedName name="_IRR1" localSheetId="5">[5]MAIN!$D$1013</definedName>
    <definedName name="_IRR1" localSheetId="6">[6]MAIN!$D$1013</definedName>
    <definedName name="_IRR1" localSheetId="7">[7]MAIN!$D$1013</definedName>
    <definedName name="_IRR1">[8]MAIN!$D$1013</definedName>
    <definedName name="_KRD1" localSheetId="1">[1]MAIN!$A$524:$AMJ$524</definedName>
    <definedName name="_KRD1" localSheetId="2">[2]MAIN!$A$524:$AMJ$524</definedName>
    <definedName name="_KRD1" localSheetId="3">[3]MAIN!$A$524:$AMJ$524</definedName>
    <definedName name="_KRD1" localSheetId="4">[4]MAIN!$A$524:$AMJ$524</definedName>
    <definedName name="_KRD1" localSheetId="5">[5]MAIN!$A$524:$AMJ$524</definedName>
    <definedName name="_KRD1" localSheetId="6">[6]MAIN!$A$524:$AMJ$524</definedName>
    <definedName name="_KRD1" localSheetId="7">[7]MAIN!$A$524:$AMJ$524</definedName>
    <definedName name="_KRD1">[8]MAIN!$A$524:$AMJ$524</definedName>
    <definedName name="_KRD2" localSheetId="1">[1]MAIN!$A$552:$AMJ$552</definedName>
    <definedName name="_KRD2" localSheetId="2">[2]MAIN!$A$552:$AMJ$552</definedName>
    <definedName name="_KRD2" localSheetId="3">[3]MAIN!$A$552:$AMJ$552</definedName>
    <definedName name="_KRD2" localSheetId="4">[4]MAIN!$A$552:$AMJ$552</definedName>
    <definedName name="_KRD2" localSheetId="5">[5]MAIN!$A$552:$AMJ$552</definedName>
    <definedName name="_KRD2" localSheetId="6">[6]MAIN!$A$552:$AMJ$552</definedName>
    <definedName name="_KRD2" localSheetId="7">[7]MAIN!$A$552:$AMJ$552</definedName>
    <definedName name="_KRD2">[8]MAIN!$A$552:$AMJ$552</definedName>
    <definedName name="_LIS1" localSheetId="1">[1]MAIN!$A$325:$AMJ$325</definedName>
    <definedName name="_LIS1" localSheetId="2">[2]MAIN!$A$325:$AMJ$325</definedName>
    <definedName name="_LIS1" localSheetId="3">[3]MAIN!$A$325:$AMJ$325</definedName>
    <definedName name="_LIS1" localSheetId="4">[4]MAIN!$A$325:$AMJ$325</definedName>
    <definedName name="_LIS1" localSheetId="5">[5]MAIN!$A$325:$AMJ$325</definedName>
    <definedName name="_LIS1" localSheetId="6">[6]MAIN!$A$325:$AMJ$325</definedName>
    <definedName name="_LIS1" localSheetId="7">[7]MAIN!$A$325:$AMJ$325</definedName>
    <definedName name="_LIS1">[8]MAIN!$A$325:$AMJ$325</definedName>
    <definedName name="_NPV1" localSheetId="1">[1]MAIN!$D$1004</definedName>
    <definedName name="_NPV1" localSheetId="2">[2]MAIN!$D$1004</definedName>
    <definedName name="_NPV1" localSheetId="3">[3]MAIN!$D$1004</definedName>
    <definedName name="_NPV1" localSheetId="4">[4]MAIN!$D$1004</definedName>
    <definedName name="_NPV1" localSheetId="5">[5]MAIN!$D$1004</definedName>
    <definedName name="_NPV1" localSheetId="6">[6]MAIN!$D$1004</definedName>
    <definedName name="_NPV1" localSheetId="7">[7]MAIN!$D$1004</definedName>
    <definedName name="_NPV1">[8]MAIN!$D$1004</definedName>
    <definedName name="_PR11" localSheetId="1">[1]MAIN!$A$66:$AMJ$66</definedName>
    <definedName name="_PR11" localSheetId="2">[2]MAIN!$A$66:$AMJ$66</definedName>
    <definedName name="_PR11" localSheetId="3">[3]MAIN!$A$66:$AMJ$66</definedName>
    <definedName name="_PR11" localSheetId="4">[4]MAIN!$A$66:$AMJ$66</definedName>
    <definedName name="_PR11" localSheetId="5">[5]MAIN!$A$66:$AMJ$66</definedName>
    <definedName name="_PR11" localSheetId="6">[6]MAIN!$A$66:$AMJ$66</definedName>
    <definedName name="_PR11" localSheetId="7">[7]MAIN!$A$66:$AMJ$66</definedName>
    <definedName name="_PR11">[8]MAIN!$A$66:$AMJ$66</definedName>
    <definedName name="_PR12" localSheetId="1">[1]MAIN!$A$76:$AMJ$76</definedName>
    <definedName name="_PR12" localSheetId="2">[2]MAIN!$A$76:$AMJ$76</definedName>
    <definedName name="_PR12" localSheetId="3">[3]MAIN!$A$76:$AMJ$76</definedName>
    <definedName name="_PR12" localSheetId="4">[4]MAIN!$A$76:$AMJ$76</definedName>
    <definedName name="_PR12" localSheetId="5">[5]MAIN!$A$76:$AMJ$76</definedName>
    <definedName name="_PR12" localSheetId="6">[6]MAIN!$A$76:$AMJ$76</definedName>
    <definedName name="_PR12" localSheetId="7">[7]MAIN!$A$76:$AMJ$76</definedName>
    <definedName name="_PR12">[8]MAIN!$A$76:$AMJ$76</definedName>
    <definedName name="_PR13" localSheetId="1">[1]MAIN!$A$86:$AMJ$86</definedName>
    <definedName name="_PR13" localSheetId="2">[2]MAIN!$A$86:$AMJ$86</definedName>
    <definedName name="_PR13" localSheetId="3">[3]MAIN!$A$86:$AMJ$86</definedName>
    <definedName name="_PR13" localSheetId="4">[4]MAIN!$A$86:$AMJ$86</definedName>
    <definedName name="_PR13" localSheetId="5">[5]MAIN!$A$86:$AMJ$86</definedName>
    <definedName name="_PR13" localSheetId="6">[6]MAIN!$A$86:$AMJ$86</definedName>
    <definedName name="_PR13" localSheetId="7">[7]MAIN!$A$86:$AMJ$86</definedName>
    <definedName name="_PR13">[8]MAIN!$A$86:$AMJ$86</definedName>
    <definedName name="_PR14" localSheetId="1">[1]MAIN!$A$1194:$AMJ$1194</definedName>
    <definedName name="_PR14" localSheetId="2">[2]MAIN!$A$1194:$AMJ$1194</definedName>
    <definedName name="_PR14" localSheetId="3">[3]MAIN!$A$1194:$AMJ$1194</definedName>
    <definedName name="_PR14" localSheetId="4">[4]MAIN!$A$1194:$AMJ$1194</definedName>
    <definedName name="_PR14" localSheetId="5">[5]MAIN!$A$1194:$AMJ$1194</definedName>
    <definedName name="_PR14" localSheetId="6">[6]MAIN!$A$1194:$AMJ$1194</definedName>
    <definedName name="_PR14" localSheetId="7">[7]MAIN!$A$1194:$AMJ$1194</definedName>
    <definedName name="_PR14">[8]MAIN!$A$1194:$AMJ$1194</definedName>
    <definedName name="_PR21" localSheetId="1">[1]MAIN!$A$69:$AMJ$69</definedName>
    <definedName name="_PR21" localSheetId="2">[2]MAIN!$A$69:$AMJ$69</definedName>
    <definedName name="_PR21" localSheetId="3">[3]MAIN!$A$69:$AMJ$69</definedName>
    <definedName name="_PR21" localSheetId="4">[4]MAIN!$A$69:$AMJ$69</definedName>
    <definedName name="_PR21" localSheetId="5">[5]MAIN!$A$69:$AMJ$69</definedName>
    <definedName name="_PR21" localSheetId="6">[6]MAIN!$A$69:$AMJ$69</definedName>
    <definedName name="_PR21" localSheetId="7">[7]MAIN!$A$69:$AMJ$69</definedName>
    <definedName name="_PR21">[8]MAIN!$A$69:$AMJ$69</definedName>
    <definedName name="_PR22" localSheetId="1">[1]MAIN!$A$79:$AMJ$79</definedName>
    <definedName name="_PR22" localSheetId="2">[2]MAIN!$A$79:$AMJ$79</definedName>
    <definedName name="_PR22" localSheetId="3">[3]MAIN!$A$79:$AMJ$79</definedName>
    <definedName name="_PR22" localSheetId="4">[4]MAIN!$A$79:$AMJ$79</definedName>
    <definedName name="_PR22" localSheetId="5">[5]MAIN!$A$79:$AMJ$79</definedName>
    <definedName name="_PR22" localSheetId="6">[6]MAIN!$A$79:$AMJ$79</definedName>
    <definedName name="_PR22" localSheetId="7">[7]MAIN!$A$79:$AMJ$79</definedName>
    <definedName name="_PR22">[8]MAIN!$A$79:$AMJ$79</definedName>
    <definedName name="_PR23" localSheetId="1">[1]MAIN!$A$89:$AMJ$89</definedName>
    <definedName name="_PR23" localSheetId="2">[2]MAIN!$A$89:$AMJ$89</definedName>
    <definedName name="_PR23" localSheetId="3">[3]MAIN!$A$89:$AMJ$89</definedName>
    <definedName name="_PR23" localSheetId="4">[4]MAIN!$A$89:$AMJ$89</definedName>
    <definedName name="_PR23" localSheetId="5">[5]MAIN!$A$89:$AMJ$89</definedName>
    <definedName name="_PR23" localSheetId="6">[6]MAIN!$A$89:$AMJ$89</definedName>
    <definedName name="_PR23" localSheetId="7">[7]MAIN!$A$89:$AMJ$89</definedName>
    <definedName name="_PR23">[8]MAIN!$A$89:$AMJ$89</definedName>
    <definedName name="_PR24" localSheetId="1">[1]MAIN!$A$1196:$AMJ$1196</definedName>
    <definedName name="_PR24" localSheetId="2">[2]MAIN!$A$1196:$AMJ$1196</definedName>
    <definedName name="_PR24" localSheetId="3">[3]MAIN!$A$1196:$AMJ$1196</definedName>
    <definedName name="_PR24" localSheetId="4">[4]MAIN!$A$1196:$AMJ$1196</definedName>
    <definedName name="_PR24" localSheetId="5">[5]MAIN!$A$1196:$AMJ$1196</definedName>
    <definedName name="_PR24" localSheetId="6">[6]MAIN!$A$1196:$AMJ$1196</definedName>
    <definedName name="_PR24" localSheetId="7">[7]MAIN!$A$1196:$AMJ$1196</definedName>
    <definedName name="_PR24">[8]MAIN!$A$1196:$AMJ$1196</definedName>
    <definedName name="_SAL1" localSheetId="1">[1]MAIN!$A$151:$AMJ$151</definedName>
    <definedName name="_SAL1" localSheetId="2">[2]MAIN!$A$151:$AMJ$151</definedName>
    <definedName name="_SAL1" localSheetId="3">[3]MAIN!$A$151:$AMJ$151</definedName>
    <definedName name="_SAL1" localSheetId="4">[4]MAIN!$A$151:$AMJ$151</definedName>
    <definedName name="_SAL1" localSheetId="5">[5]MAIN!$A$151:$AMJ$151</definedName>
    <definedName name="_SAL1" localSheetId="6">[6]MAIN!$A$151:$AMJ$151</definedName>
    <definedName name="_SAL1" localSheetId="7">[7]MAIN!$A$151:$AMJ$151</definedName>
    <definedName name="_SAL1">[8]MAIN!$A$151:$AMJ$151</definedName>
    <definedName name="_SAL2" localSheetId="1">[1]MAIN!$A$161:$AMJ$161</definedName>
    <definedName name="_SAL2" localSheetId="2">[2]MAIN!$A$161:$AMJ$161</definedName>
    <definedName name="_SAL2" localSheetId="3">[3]MAIN!$A$161:$AMJ$161</definedName>
    <definedName name="_SAL2" localSheetId="4">[4]MAIN!$A$161:$AMJ$161</definedName>
    <definedName name="_SAL2" localSheetId="5">[5]MAIN!$A$161:$AMJ$161</definedName>
    <definedName name="_SAL2" localSheetId="6">[6]MAIN!$A$161:$AMJ$161</definedName>
    <definedName name="_SAL2" localSheetId="7">[7]MAIN!$A$161:$AMJ$161</definedName>
    <definedName name="_SAL2">[8]MAIN!$A$161:$AMJ$161</definedName>
    <definedName name="_SAL3" localSheetId="1">[1]MAIN!$A$171:$AMJ$171</definedName>
    <definedName name="_SAL3" localSheetId="2">[2]MAIN!$A$171:$AMJ$171</definedName>
    <definedName name="_SAL3" localSheetId="3">[3]MAIN!$A$171:$AMJ$171</definedName>
    <definedName name="_SAL3" localSheetId="4">[4]MAIN!$A$171:$AMJ$171</definedName>
    <definedName name="_SAL3" localSheetId="5">[5]MAIN!$A$171:$AMJ$171</definedName>
    <definedName name="_SAL3" localSheetId="6">[6]MAIN!$A$171:$AMJ$171</definedName>
    <definedName name="_SAL3" localSheetId="7">[7]MAIN!$A$171:$AMJ$171</definedName>
    <definedName name="_SAL3">[8]MAIN!$A$171:$AMJ$171</definedName>
    <definedName name="_SAL4" localSheetId="1">[1]MAIN!$A$181:$AMJ$181</definedName>
    <definedName name="_SAL4" localSheetId="2">[2]MAIN!$A$181:$AMJ$181</definedName>
    <definedName name="_SAL4" localSheetId="3">[3]MAIN!$A$181:$AMJ$181</definedName>
    <definedName name="_SAL4" localSheetId="4">[4]MAIN!$A$181:$AMJ$181</definedName>
    <definedName name="_SAL4" localSheetId="5">[5]MAIN!$A$181:$AMJ$181</definedName>
    <definedName name="_SAL4" localSheetId="6">[6]MAIN!$A$181:$AMJ$181</definedName>
    <definedName name="_SAL4" localSheetId="7">[7]MAIN!$A$181:$AMJ$181</definedName>
    <definedName name="_SAL4">[8]MAIN!$A$181:$AMJ$181</definedName>
    <definedName name="_tab1" localSheetId="1">[1]MAIN!$A$33:$AL$60</definedName>
    <definedName name="_tab1" localSheetId="2">[2]MAIN!$A$33:$AL$60</definedName>
    <definedName name="_tab1" localSheetId="3">[3]MAIN!$A$33:$AL$60</definedName>
    <definedName name="_tab1" localSheetId="4">[4]MAIN!$A$33:$AL$60</definedName>
    <definedName name="_tab1" localSheetId="5">[5]MAIN!$A$33:$AL$60</definedName>
    <definedName name="_tab1" localSheetId="6">[6]MAIN!$A$33:$AL$60</definedName>
    <definedName name="_tab1" localSheetId="7">[7]MAIN!$A$33:$AL$60</definedName>
    <definedName name="_tab1">[8]MAIN!$A$33:$AL$60</definedName>
    <definedName name="_tab10" localSheetId="1">[1]MAIN!$A$241:$AL$299</definedName>
    <definedName name="_tab10" localSheetId="2">[2]MAIN!$A$241:$AL$299</definedName>
    <definedName name="_tab10" localSheetId="3">[3]MAIN!$A$241:$AL$299</definedName>
    <definedName name="_tab10" localSheetId="4">[4]MAIN!$A$241:$AL$299</definedName>
    <definedName name="_tab10" localSheetId="5">[5]MAIN!$A$241:$AL$299</definedName>
    <definedName name="_tab10" localSheetId="6">[6]MAIN!$A$241:$AL$299</definedName>
    <definedName name="_tab10" localSheetId="7">[7]MAIN!$A$241:$AL$299</definedName>
    <definedName name="_tab10">[8]MAIN!$A$241:$AL$299</definedName>
    <definedName name="_tab11" localSheetId="1">[1]MAIN!$A$301:$AL$337</definedName>
    <definedName name="_tab11" localSheetId="2">[2]MAIN!$A$301:$AL$337</definedName>
    <definedName name="_tab11" localSheetId="3">[3]MAIN!$A$301:$AL$337</definedName>
    <definedName name="_tab11" localSheetId="4">[4]MAIN!$A$301:$AL$337</definedName>
    <definedName name="_tab11" localSheetId="5">[5]MAIN!$A$301:$AL$337</definedName>
    <definedName name="_tab11" localSheetId="6">[6]MAIN!$A$301:$AL$337</definedName>
    <definedName name="_tab11" localSheetId="7">[7]MAIN!$A$301:$AL$337</definedName>
    <definedName name="_tab11">[8]MAIN!$A$301:$AL$337</definedName>
    <definedName name="_tab12" localSheetId="1">[1]MAIN!$A$339:$AL$401</definedName>
    <definedName name="_tab12" localSheetId="2">[2]MAIN!$A$339:$AL$401</definedName>
    <definedName name="_tab12" localSheetId="3">[3]MAIN!$A$339:$AL$401</definedName>
    <definedName name="_tab12" localSheetId="4">[4]MAIN!$A$339:$AL$401</definedName>
    <definedName name="_tab12" localSheetId="5">[5]MAIN!$A$339:$AL$401</definedName>
    <definedName name="_tab12" localSheetId="6">[6]MAIN!$A$339:$AL$401</definedName>
    <definedName name="_tab12" localSheetId="7">[7]MAIN!$A$339:$AL$401</definedName>
    <definedName name="_tab12">[8]MAIN!$A$339:$AL$401</definedName>
    <definedName name="_tab13" localSheetId="1">[1]MAIN!$A$403:$AL$437</definedName>
    <definedName name="_tab13" localSheetId="2">[2]MAIN!$A$403:$AL$437</definedName>
    <definedName name="_tab13" localSheetId="3">[3]MAIN!$A$403:$AL$437</definedName>
    <definedName name="_tab13" localSheetId="4">[4]MAIN!$A$403:$AL$437</definedName>
    <definedName name="_tab13" localSheetId="5">[5]MAIN!$A$403:$AL$437</definedName>
    <definedName name="_tab13" localSheetId="6">[6]MAIN!$A$403:$AL$437</definedName>
    <definedName name="_tab13" localSheetId="7">[7]MAIN!$A$403:$AL$437</definedName>
    <definedName name="_tab13">[8]MAIN!$A$403:$AL$437</definedName>
    <definedName name="_tab14" localSheetId="1">[1]MAIN!$A$439:$AL$481</definedName>
    <definedName name="_tab14" localSheetId="2">[2]MAIN!$A$439:$AL$481</definedName>
    <definedName name="_tab14" localSheetId="3">[3]MAIN!$A$439:$AL$481</definedName>
    <definedName name="_tab14" localSheetId="4">[4]MAIN!$A$439:$AL$481</definedName>
    <definedName name="_tab14" localSheetId="5">[5]MAIN!$A$439:$AL$481</definedName>
    <definedName name="_tab14" localSheetId="6">[6]MAIN!$A$439:$AL$481</definedName>
    <definedName name="_tab14" localSheetId="7">[7]MAIN!$A$439:$AL$481</definedName>
    <definedName name="_tab14">[8]MAIN!$A$439:$AL$481</definedName>
    <definedName name="_tab15" localSheetId="1">[1]MAIN!$A$483:$AL$528</definedName>
    <definedName name="_tab15" localSheetId="2">[2]MAIN!$A$483:$AL$528</definedName>
    <definedName name="_tab15" localSheetId="3">[3]MAIN!$A$483:$AL$528</definedName>
    <definedName name="_tab15" localSheetId="4">[4]MAIN!$A$483:$AL$528</definedName>
    <definedName name="_tab15" localSheetId="5">[5]MAIN!$A$483:$AL$528</definedName>
    <definedName name="_tab15" localSheetId="6">[6]MAIN!$A$483:$AL$528</definedName>
    <definedName name="_tab15" localSheetId="7">[7]MAIN!$A$483:$AL$528</definedName>
    <definedName name="_tab15">[8]MAIN!$A$483:$AL$528</definedName>
    <definedName name="_tab16" localSheetId="1">[1]MAIN!$A$530:$AL$556</definedName>
    <definedName name="_tab16" localSheetId="2">[2]MAIN!$A$530:$AL$556</definedName>
    <definedName name="_tab16" localSheetId="3">[3]MAIN!$A$530:$AL$556</definedName>
    <definedName name="_tab16" localSheetId="4">[4]MAIN!$A$530:$AL$556</definedName>
    <definedName name="_tab16" localSheetId="5">[5]MAIN!$A$530:$AL$556</definedName>
    <definedName name="_tab16" localSheetId="6">[6]MAIN!$A$530:$AL$556</definedName>
    <definedName name="_tab16" localSheetId="7">[7]MAIN!$A$530:$AL$556</definedName>
    <definedName name="_tab16">[8]MAIN!$A$530:$AL$556</definedName>
    <definedName name="_tab17" localSheetId="1">[1]MAIN!$A$558:$AL$588</definedName>
    <definedName name="_tab17" localSheetId="2">[2]MAIN!$A$558:$AL$588</definedName>
    <definedName name="_tab17" localSheetId="3">[3]MAIN!$A$558:$AL$588</definedName>
    <definedName name="_tab17" localSheetId="4">[4]MAIN!$A$558:$AL$588</definedName>
    <definedName name="_tab17" localSheetId="5">[5]MAIN!$A$558:$AL$588</definedName>
    <definedName name="_tab17" localSheetId="6">[6]MAIN!$A$558:$AL$588</definedName>
    <definedName name="_tab17" localSheetId="7">[7]MAIN!$A$558:$AL$588</definedName>
    <definedName name="_tab17">[8]MAIN!$A$558:$AL$588</definedName>
    <definedName name="_tab18" localSheetId="1">[1]MAIN!$A$590:$AL$701</definedName>
    <definedName name="_tab18" localSheetId="2">[2]MAIN!$A$590:$AL$701</definedName>
    <definedName name="_tab18" localSheetId="3">[3]MAIN!$A$590:$AL$701</definedName>
    <definedName name="_tab18" localSheetId="4">[4]MAIN!$A$590:$AL$701</definedName>
    <definedName name="_tab18" localSheetId="5">[5]MAIN!$A$590:$AL$701</definedName>
    <definedName name="_tab18" localSheetId="6">[6]MAIN!$A$590:$AL$701</definedName>
    <definedName name="_tab18" localSheetId="7">[7]MAIN!$A$590:$AL$701</definedName>
    <definedName name="_tab18">[8]MAIN!$A$590:$AL$701</definedName>
    <definedName name="_tab19" localSheetId="1">[1]MAIN!$A$703:$AL$727</definedName>
    <definedName name="_tab19" localSheetId="2">[2]MAIN!$A$703:$AL$727</definedName>
    <definedName name="_tab19" localSheetId="3">[3]MAIN!$A$703:$AL$727</definedName>
    <definedName name="_tab19" localSheetId="4">[4]MAIN!$A$703:$AL$727</definedName>
    <definedName name="_tab19" localSheetId="5">[5]MAIN!$A$703:$AL$727</definedName>
    <definedName name="_tab19" localSheetId="6">[6]MAIN!$A$703:$AL$727</definedName>
    <definedName name="_tab19" localSheetId="7">[7]MAIN!$A$703:$AL$727</definedName>
    <definedName name="_tab19">[8]MAIN!$A$703:$AL$727</definedName>
    <definedName name="_tab2" localSheetId="1">[1]MAIN!$A$62:$AL$70</definedName>
    <definedName name="_tab2" localSheetId="2">[2]MAIN!$A$62:$AL$70</definedName>
    <definedName name="_tab2" localSheetId="3">[3]MAIN!$A$62:$AL$70</definedName>
    <definedName name="_tab2" localSheetId="4">[4]MAIN!$A$62:$AL$70</definedName>
    <definedName name="_tab2" localSheetId="5">[5]MAIN!$A$62:$AL$70</definedName>
    <definedName name="_tab2" localSheetId="6">[6]MAIN!$A$62:$AL$70</definedName>
    <definedName name="_tab2" localSheetId="7">[7]MAIN!$A$62:$AL$70</definedName>
    <definedName name="_tab2">[8]MAIN!$A$62:$AL$70</definedName>
    <definedName name="_tab20" localSheetId="1">[1]MAIN!$A$729:$AL$774</definedName>
    <definedName name="_tab20" localSheetId="2">[2]MAIN!$A$729:$AL$774</definedName>
    <definedName name="_tab20" localSheetId="3">[3]MAIN!$A$729:$AL$774</definedName>
    <definedName name="_tab20" localSheetId="4">[4]MAIN!$A$729:$AL$774</definedName>
    <definedName name="_tab20" localSheetId="5">[5]MAIN!$A$729:$AL$774</definedName>
    <definedName name="_tab20" localSheetId="6">[6]MAIN!$A$729:$AL$774</definedName>
    <definedName name="_tab20" localSheetId="7">[7]MAIN!$A$729:$AL$774</definedName>
    <definedName name="_tab20">[8]MAIN!$A$729:$AL$774</definedName>
    <definedName name="_tab21" localSheetId="1">[1]MAIN!$A$776:$AL$807</definedName>
    <definedName name="_tab21" localSheetId="2">[2]MAIN!$A$776:$AL$807</definedName>
    <definedName name="_tab21" localSheetId="3">[3]MAIN!$A$776:$AL$807</definedName>
    <definedName name="_tab21" localSheetId="4">[4]MAIN!$A$776:$AL$807</definedName>
    <definedName name="_tab21" localSheetId="5">[5]MAIN!$A$776:$AL$807</definedName>
    <definedName name="_tab21" localSheetId="6">[6]MAIN!$A$776:$AL$807</definedName>
    <definedName name="_tab21" localSheetId="7">[7]MAIN!$A$776:$AL$807</definedName>
    <definedName name="_tab21">[8]MAIN!$A$776:$AL$807</definedName>
    <definedName name="_tab22" localSheetId="1">[1]MAIN!$A$809:$AL$822</definedName>
    <definedName name="_tab22" localSheetId="2">[2]MAIN!$A$809:$AL$822</definedName>
    <definedName name="_tab22" localSheetId="3">[3]MAIN!$A$809:$AL$822</definedName>
    <definedName name="_tab22" localSheetId="4">[4]MAIN!$A$809:$AL$822</definedName>
    <definedName name="_tab22" localSheetId="5">[5]MAIN!$A$809:$AL$822</definedName>
    <definedName name="_tab22" localSheetId="6">[6]MAIN!$A$809:$AL$822</definedName>
    <definedName name="_tab22" localSheetId="7">[7]MAIN!$A$809:$AL$822</definedName>
    <definedName name="_tab22">[8]MAIN!$A$809:$AL$822</definedName>
    <definedName name="_tab23" localSheetId="1">[1]MAIN!$A$824:$AL$847</definedName>
    <definedName name="_tab23" localSheetId="2">[2]MAIN!$A$824:$AL$847</definedName>
    <definedName name="_tab23" localSheetId="3">[3]MAIN!$A$824:$AL$847</definedName>
    <definedName name="_tab23" localSheetId="4">[4]MAIN!$A$824:$AL$847</definedName>
    <definedName name="_tab23" localSheetId="5">[5]MAIN!$A$824:$AL$847</definedName>
    <definedName name="_tab23" localSheetId="6">[6]MAIN!$A$824:$AL$847</definedName>
    <definedName name="_tab23" localSheetId="7">[7]MAIN!$A$824:$AL$847</definedName>
    <definedName name="_tab23">[8]MAIN!$A$824:$AL$847</definedName>
    <definedName name="_tab24" localSheetId="1">[1]MAIN!$A$849:$AL$878</definedName>
    <definedName name="_tab24" localSheetId="2">[2]MAIN!$A$849:$AL$878</definedName>
    <definedName name="_tab24" localSheetId="3">[3]MAIN!$A$849:$AL$878</definedName>
    <definedName name="_tab24" localSheetId="4">[4]MAIN!$A$849:$AL$878</definedName>
    <definedName name="_tab24" localSheetId="5">[5]MAIN!$A$849:$AL$878</definedName>
    <definedName name="_tab24" localSheetId="6">[6]MAIN!$A$849:$AL$878</definedName>
    <definedName name="_tab24" localSheetId="7">[7]MAIN!$A$849:$AL$878</definedName>
    <definedName name="_tab24">[8]MAIN!$A$849:$AL$878</definedName>
    <definedName name="_tab25" localSheetId="1">[1]MAIN!$A$880:$AK$929</definedName>
    <definedName name="_tab25" localSheetId="2">[2]MAIN!$A$880:$AK$929</definedName>
    <definedName name="_tab25" localSheetId="3">[3]MAIN!$A$880:$AK$929</definedName>
    <definedName name="_tab25" localSheetId="4">[4]MAIN!$A$880:$AK$929</definedName>
    <definedName name="_tab25" localSheetId="5">[5]MAIN!$A$880:$AK$929</definedName>
    <definedName name="_tab25" localSheetId="6">[6]MAIN!$A$880:$AK$929</definedName>
    <definedName name="_tab25" localSheetId="7">[7]MAIN!$A$880:$AK$929</definedName>
    <definedName name="_tab25">[8]MAIN!$A$880:$AK$929</definedName>
    <definedName name="_tab26" localSheetId="1">[1]MAIN!$A$932:$AK$956</definedName>
    <definedName name="_tab26" localSheetId="2">[2]MAIN!$A$932:$AK$956</definedName>
    <definedName name="_tab26" localSheetId="3">[3]MAIN!$A$932:$AK$956</definedName>
    <definedName name="_tab26" localSheetId="4">[4]MAIN!$A$932:$AK$956</definedName>
    <definedName name="_tab26" localSheetId="5">[5]MAIN!$A$932:$AK$956</definedName>
    <definedName name="_tab26" localSheetId="6">[6]MAIN!$A$932:$AK$956</definedName>
    <definedName name="_tab26" localSheetId="7">[7]MAIN!$A$932:$AK$956</definedName>
    <definedName name="_tab26">[8]MAIN!$A$932:$AK$956</definedName>
    <definedName name="_tab27" localSheetId="1">[1]MAIN!$A$958:$AL$1027</definedName>
    <definedName name="_tab27" localSheetId="2">[2]MAIN!$A$958:$AL$1027</definedName>
    <definedName name="_tab27" localSheetId="3">[3]MAIN!$A$958:$AL$1027</definedName>
    <definedName name="_tab27" localSheetId="4">[4]MAIN!$A$958:$AL$1027</definedName>
    <definedName name="_tab27" localSheetId="5">[5]MAIN!$A$958:$AL$1027</definedName>
    <definedName name="_tab27" localSheetId="6">[6]MAIN!$A$958:$AL$1027</definedName>
    <definedName name="_tab27" localSheetId="7">[7]MAIN!$A$958:$AL$1027</definedName>
    <definedName name="_tab27">[8]MAIN!$A$958:$AL$1027</definedName>
    <definedName name="_tab28" localSheetId="1">[1]MAIN!$A$1029:$AL$1088</definedName>
    <definedName name="_tab28" localSheetId="2">[2]MAIN!$A$1029:$AL$1088</definedName>
    <definedName name="_tab28" localSheetId="3">[3]MAIN!$A$1029:$AL$1088</definedName>
    <definedName name="_tab28" localSheetId="4">[4]MAIN!$A$1029:$AL$1088</definedName>
    <definedName name="_tab28" localSheetId="5">[5]MAIN!$A$1029:$AL$1088</definedName>
    <definedName name="_tab28" localSheetId="6">[6]MAIN!$A$1029:$AL$1088</definedName>
    <definedName name="_tab28" localSheetId="7">[7]MAIN!$A$1029:$AL$1088</definedName>
    <definedName name="_tab28">[8]MAIN!$A$1029:$AL$1088</definedName>
    <definedName name="_tab29" localSheetId="1">[1]MAIN!$A$1090:$AL$1139</definedName>
    <definedName name="_tab29" localSheetId="2">[2]MAIN!$A$1090:$AL$1139</definedName>
    <definedName name="_tab29" localSheetId="3">[3]MAIN!$A$1090:$AL$1139</definedName>
    <definedName name="_tab29" localSheetId="4">[4]MAIN!$A$1090:$AL$1139</definedName>
    <definedName name="_tab29" localSheetId="5">[5]MAIN!$A$1090:$AL$1139</definedName>
    <definedName name="_tab29" localSheetId="6">[6]MAIN!$A$1090:$AL$1139</definedName>
    <definedName name="_tab29" localSheetId="7">[7]MAIN!$A$1090:$AL$1139</definedName>
    <definedName name="_tab29">[8]MAIN!$A$1090:$AL$1139</definedName>
    <definedName name="_tab3" localSheetId="1">[1]MAIN!$A$72:$AL$80</definedName>
    <definedName name="_tab3" localSheetId="2">[2]MAIN!$A$72:$AL$80</definedName>
    <definedName name="_tab3" localSheetId="3">[3]MAIN!$A$72:$AL$80</definedName>
    <definedName name="_tab3" localSheetId="4">[4]MAIN!$A$72:$AL$80</definedName>
    <definedName name="_tab3" localSheetId="5">[5]MAIN!$A$72:$AL$80</definedName>
    <definedName name="_tab3" localSheetId="6">[6]MAIN!$A$72:$AL$80</definedName>
    <definedName name="_tab3" localSheetId="7">[7]MAIN!$A$72:$AL$80</definedName>
    <definedName name="_tab3">[8]MAIN!$A$72:$AL$80</definedName>
    <definedName name="_tab30" localSheetId="1">[1]MAIN!$A$1141:$AL$1184</definedName>
    <definedName name="_tab30" localSheetId="2">[2]MAIN!$A$1141:$AL$1184</definedName>
    <definedName name="_tab30" localSheetId="3">[3]MAIN!$A$1141:$AL$1184</definedName>
    <definedName name="_tab30" localSheetId="4">[4]MAIN!$A$1141:$AL$1184</definedName>
    <definedName name="_tab30" localSheetId="5">[5]MAIN!$A$1141:$AL$1184</definedName>
    <definedName name="_tab30" localSheetId="6">[6]MAIN!$A$1141:$AL$1184</definedName>
    <definedName name="_tab30" localSheetId="7">[7]MAIN!$A$1141:$AL$1184</definedName>
    <definedName name="_tab30">[8]MAIN!$A$1141:$AL$1184</definedName>
    <definedName name="_tab31" localSheetId="1">[1]MAIN!$A$1186:$AK$1206</definedName>
    <definedName name="_tab31" localSheetId="2">[2]MAIN!$A$1186:$AK$1206</definedName>
    <definedName name="_tab31" localSheetId="3">[3]MAIN!$A$1186:$AK$1206</definedName>
    <definedName name="_tab31" localSheetId="4">[4]MAIN!$A$1186:$AK$1206</definedName>
    <definedName name="_tab31" localSheetId="5">[5]MAIN!$A$1186:$AK$1206</definedName>
    <definedName name="_tab31" localSheetId="6">[6]MAIN!$A$1186:$AK$1206</definedName>
    <definedName name="_tab31" localSheetId="7">[7]MAIN!$A$1186:$AK$1206</definedName>
    <definedName name="_tab31">[8]MAIN!$A$1186:$AK$1206</definedName>
    <definedName name="_tab4" localSheetId="1">[1]MAIN!$A$82:$AL$100</definedName>
    <definedName name="_tab4" localSheetId="2">[2]MAIN!$A$82:$AL$100</definedName>
    <definedName name="_tab4" localSheetId="3">[3]MAIN!$A$82:$AL$100</definedName>
    <definedName name="_tab4" localSheetId="4">[4]MAIN!$A$82:$AL$100</definedName>
    <definedName name="_tab4" localSheetId="5">[5]MAIN!$A$82:$AL$100</definedName>
    <definedName name="_tab4" localSheetId="6">[6]MAIN!$A$82:$AL$100</definedName>
    <definedName name="_tab4" localSheetId="7">[7]MAIN!$A$82:$AL$100</definedName>
    <definedName name="_tab4">[8]MAIN!$A$82:$AL$100</definedName>
    <definedName name="_tab5" localSheetId="1">[1]MAIN!$A$102:$AL$110</definedName>
    <definedName name="_tab5" localSheetId="2">[2]MAIN!$A$102:$AL$110</definedName>
    <definedName name="_tab5" localSheetId="3">[3]MAIN!$A$102:$AL$110</definedName>
    <definedName name="_tab5" localSheetId="4">[4]MAIN!$A$102:$AL$110</definedName>
    <definedName name="_tab5" localSheetId="5">[5]MAIN!$A$102:$AL$110</definedName>
    <definedName name="_tab5" localSheetId="6">[6]MAIN!$A$102:$AL$110</definedName>
    <definedName name="_tab5" localSheetId="7">[7]MAIN!$A$102:$AL$110</definedName>
    <definedName name="_tab5">[8]MAIN!$A$102:$AL$110</definedName>
    <definedName name="_tab6" localSheetId="1">[1]MAIN!$A$112:$AL$120</definedName>
    <definedName name="_tab6" localSheetId="2">[2]MAIN!$A$112:$AL$120</definedName>
    <definedName name="_tab6" localSheetId="3">[3]MAIN!$A$112:$AL$120</definedName>
    <definedName name="_tab6" localSheetId="4">[4]MAIN!$A$112:$AL$120</definedName>
    <definedName name="_tab6" localSheetId="5">[5]MAIN!$A$112:$AL$120</definedName>
    <definedName name="_tab6" localSheetId="6">[6]MAIN!$A$112:$AL$120</definedName>
    <definedName name="_tab6" localSheetId="7">[7]MAIN!$A$112:$AL$120</definedName>
    <definedName name="_tab6">[8]MAIN!$A$112:$AL$120</definedName>
    <definedName name="_tab7" localSheetId="1">[1]MAIN!$A$122:$AL$140</definedName>
    <definedName name="_tab7" localSheetId="2">[2]MAIN!$A$122:$AL$140</definedName>
    <definedName name="_tab7" localSheetId="3">[3]MAIN!$A$122:$AL$140</definedName>
    <definedName name="_tab7" localSheetId="4">[4]MAIN!$A$122:$AL$140</definedName>
    <definedName name="_tab7" localSheetId="5">[5]MAIN!$A$122:$AL$140</definedName>
    <definedName name="_tab7" localSheetId="6">[6]MAIN!$A$122:$AL$140</definedName>
    <definedName name="_tab7" localSheetId="7">[7]MAIN!$A$122:$AL$140</definedName>
    <definedName name="_tab7">[8]MAIN!$A$122:$AL$140</definedName>
    <definedName name="_tab8" localSheetId="1">[1]MAIN!$A$142:$AL$190</definedName>
    <definedName name="_tab8" localSheetId="2">[2]MAIN!$A$142:$AL$190</definedName>
    <definedName name="_tab8" localSheetId="3">[3]MAIN!$A$142:$AL$190</definedName>
    <definedName name="_tab8" localSheetId="4">[4]MAIN!$A$142:$AL$190</definedName>
    <definedName name="_tab8" localSheetId="5">[5]MAIN!$A$142:$AL$190</definedName>
    <definedName name="_tab8" localSheetId="6">[6]MAIN!$A$142:$AL$190</definedName>
    <definedName name="_tab8" localSheetId="7">[7]MAIN!$A$142:$AL$190</definedName>
    <definedName name="_tab8">[8]MAIN!$A$142:$AL$190</definedName>
    <definedName name="_tab9" localSheetId="1">[1]MAIN!$A$192:$AL$239</definedName>
    <definedName name="_tab9" localSheetId="2">[2]MAIN!$A$192:$AL$239</definedName>
    <definedName name="_tab9" localSheetId="3">[3]MAIN!$A$192:$AL$239</definedName>
    <definedName name="_tab9" localSheetId="4">[4]MAIN!$A$192:$AL$239</definedName>
    <definedName name="_tab9" localSheetId="5">[5]MAIN!$A$192:$AL$239</definedName>
    <definedName name="_tab9" localSheetId="6">[6]MAIN!$A$192:$AL$239</definedName>
    <definedName name="_tab9" localSheetId="7">[7]MAIN!$A$192:$AL$239</definedName>
    <definedName name="_tab9">[8]MAIN!$A$192:$AL$239</definedName>
    <definedName name="_TXS1" localSheetId="1">[1]MAIN!$A$647:$AMJ$647</definedName>
    <definedName name="_TXS1" localSheetId="2">[2]MAIN!$A$647:$AMJ$647</definedName>
    <definedName name="_TXS1" localSheetId="3">[3]MAIN!$A$647:$AMJ$647</definedName>
    <definedName name="_TXS1" localSheetId="4">[4]MAIN!$A$647:$AMJ$647</definedName>
    <definedName name="_TXS1" localSheetId="5">[5]MAIN!$A$647:$AMJ$647</definedName>
    <definedName name="_TXS1" localSheetId="6">[6]MAIN!$A$647:$AMJ$647</definedName>
    <definedName name="_TXS1" localSheetId="7">[7]MAIN!$A$647:$AMJ$647</definedName>
    <definedName name="_TXS1">[8]MAIN!$A$647:$AMJ$647</definedName>
    <definedName name="_TXS11" localSheetId="1">[1]MAIN!$A$1105:$AMJ$1105</definedName>
    <definedName name="_TXS11" localSheetId="2">[2]MAIN!$A$1105:$AMJ$1105</definedName>
    <definedName name="_TXS11" localSheetId="3">[3]MAIN!$A$1105:$AMJ$1105</definedName>
    <definedName name="_TXS11" localSheetId="4">[4]MAIN!$A$1105:$AMJ$1105</definedName>
    <definedName name="_TXS11" localSheetId="5">[5]MAIN!$A$1105:$AMJ$1105</definedName>
    <definedName name="_TXS11" localSheetId="6">[6]MAIN!$A$1105:$AMJ$1105</definedName>
    <definedName name="_TXS11" localSheetId="7">[7]MAIN!$A$1105:$AMJ$1105</definedName>
    <definedName name="_TXS11">[8]MAIN!$A$1105:$AMJ$1105</definedName>
    <definedName name="_TXS2" localSheetId="1">[1]MAIN!$A$680:$AMJ$680</definedName>
    <definedName name="_TXS2" localSheetId="2">[2]MAIN!$A$680:$AMJ$680</definedName>
    <definedName name="_TXS2" localSheetId="3">[3]MAIN!$A$680:$AMJ$680</definedName>
    <definedName name="_TXS2" localSheetId="4">[4]MAIN!$A$680:$AMJ$680</definedName>
    <definedName name="_TXS2" localSheetId="5">[5]MAIN!$A$680:$AMJ$680</definedName>
    <definedName name="_TXS2" localSheetId="6">[6]MAIN!$A$680:$AMJ$680</definedName>
    <definedName name="_TXS2" localSheetId="7">[7]MAIN!$A$680:$AMJ$680</definedName>
    <definedName name="_TXS2">[8]MAIN!$A$680:$AMJ$680</definedName>
    <definedName name="_TXS21" localSheetId="1">[1]MAIN!$A$1111:$AMJ$1111</definedName>
    <definedName name="_TXS21" localSheetId="2">[2]MAIN!$A$1111:$AMJ$1111</definedName>
    <definedName name="_TXS21" localSheetId="3">[3]MAIN!$A$1111:$AMJ$1111</definedName>
    <definedName name="_TXS21" localSheetId="4">[4]MAIN!$A$1111:$AMJ$1111</definedName>
    <definedName name="_TXS21" localSheetId="5">[5]MAIN!$A$1111:$AMJ$1111</definedName>
    <definedName name="_TXS21" localSheetId="6">[6]MAIN!$A$1111:$AMJ$1111</definedName>
    <definedName name="_TXS21" localSheetId="7">[7]MAIN!$A$1111:$AMJ$1111</definedName>
    <definedName name="_TXS21">[8]MAIN!$A$1111:$AMJ$1111</definedName>
    <definedName name="_VC1" localSheetId="1">[1]MAIN!$F$1249:$AL$1249</definedName>
    <definedName name="_VC1" localSheetId="2">[2]MAIN!$F$1249:$AL$1249</definedName>
    <definedName name="_VC1" localSheetId="3">[3]MAIN!$F$1249:$AL$1249</definedName>
    <definedName name="_VC1" localSheetId="4">[4]MAIN!$F$1249:$AL$1249</definedName>
    <definedName name="_VC1" localSheetId="5">[5]MAIN!$F$1249:$AL$1249</definedName>
    <definedName name="_VC1" localSheetId="6">[6]MAIN!$F$1249:$AL$1249</definedName>
    <definedName name="_VC1" localSheetId="7">[7]MAIN!$F$1249:$AL$1249</definedName>
    <definedName name="_VC1">[8]MAIN!$F$1249:$AL$1249</definedName>
    <definedName name="_VC2" localSheetId="1">[1]MAIN!$F$1250:$AL$1250</definedName>
    <definedName name="_VC2" localSheetId="2">[2]MAIN!$F$1250:$AL$1250</definedName>
    <definedName name="_VC2" localSheetId="3">[3]MAIN!$F$1250:$AL$1250</definedName>
    <definedName name="_VC2" localSheetId="4">[4]MAIN!$F$1250:$AL$1250</definedName>
    <definedName name="_VC2" localSheetId="5">[5]MAIN!$F$1250:$AL$1250</definedName>
    <definedName name="_VC2" localSheetId="6">[6]MAIN!$F$1250:$AL$1250</definedName>
    <definedName name="_VC2" localSheetId="7">[7]MAIN!$F$1250:$AL$1250</definedName>
    <definedName name="_VC2">[8]MAIN!$F$1250:$AL$1250</definedName>
    <definedName name="_xlnm._FilterDatabase" localSheetId="0" hidden="1">'1'!$A$19:$AY$80</definedName>
    <definedName name="_xlnm._FilterDatabase" localSheetId="1">'2'!$A$17:$CG$94</definedName>
    <definedName name="_xlnm._FilterDatabase" localSheetId="2">'3'!$A$17:$BG$94</definedName>
    <definedName name="_xlnm._FilterDatabase" localSheetId="3">'4'!$A$19:$CL$96</definedName>
    <definedName name="_xlnm._FilterDatabase" localSheetId="4" hidden="1">'5'!$A$19:$BD$98</definedName>
    <definedName name="_xlnm._FilterDatabase" localSheetId="5">'6'!$A$19:$CV$96</definedName>
    <definedName name="_xlnm._FilterDatabase" localSheetId="6">'7'!$A$18:$CX$95</definedName>
    <definedName name="_xlnm._FilterDatabase" localSheetId="7">'8'!#REF!</definedName>
    <definedName name="cash" localSheetId="1">[1]MAIN!$F$876:$AL$876</definedName>
    <definedName name="cash" localSheetId="2">[2]MAIN!$F$876:$AL$876</definedName>
    <definedName name="cash" localSheetId="3">[3]MAIN!$F$876:$AL$876</definedName>
    <definedName name="cash" localSheetId="4">[4]MAIN!$F$876:$AL$876</definedName>
    <definedName name="cash" localSheetId="5">[5]MAIN!$F$876:$AL$876</definedName>
    <definedName name="cash" localSheetId="6">[6]MAIN!$F$876:$AL$876</definedName>
    <definedName name="cash" localSheetId="7">[7]MAIN!$F$876:$AL$876</definedName>
    <definedName name="cash">[8]MAIN!$F$876:$AL$876</definedName>
    <definedName name="cash1" localSheetId="1">[1]MAIN!$F$1251:$AJ$1251</definedName>
    <definedName name="cash1" localSheetId="2">[2]MAIN!$F$1251:$AJ$1251</definedName>
    <definedName name="cash1" localSheetId="3">[3]MAIN!$F$1251:$AJ$1251</definedName>
    <definedName name="cash1" localSheetId="4">[4]MAIN!$F$1251:$AJ$1251</definedName>
    <definedName name="cash1" localSheetId="5">[5]MAIN!$F$1251:$AJ$1251</definedName>
    <definedName name="cash1" localSheetId="6">[6]MAIN!$F$1251:$AJ$1251</definedName>
    <definedName name="cash1" localSheetId="7">[7]MAIN!$F$1251:$AJ$1251</definedName>
    <definedName name="cash1">[8]MAIN!$F$1251:$AJ$1251</definedName>
    <definedName name="cash2" localSheetId="1">[1]MAIN!$F$1252:$AJ$1252</definedName>
    <definedName name="cash2" localSheetId="2">[2]MAIN!$F$1252:$AJ$1252</definedName>
    <definedName name="cash2" localSheetId="3">[3]MAIN!$F$1252:$AJ$1252</definedName>
    <definedName name="cash2" localSheetId="4">[4]MAIN!$F$1252:$AJ$1252</definedName>
    <definedName name="cash2" localSheetId="5">[5]MAIN!$F$1252:$AJ$1252</definedName>
    <definedName name="cash2" localSheetId="6">[6]MAIN!$F$1252:$AJ$1252</definedName>
    <definedName name="cash2" localSheetId="7">[7]MAIN!$F$1252:$AJ$1252</definedName>
    <definedName name="cash2">[8]MAIN!$F$1252:$AJ$1252</definedName>
    <definedName name="cashforeign" localSheetId="1">[1]MAIN!$F$845:$AL$845</definedName>
    <definedName name="cashforeign" localSheetId="2">[2]MAIN!$F$845:$AL$845</definedName>
    <definedName name="cashforeign" localSheetId="3">[3]MAIN!$F$845:$AL$845</definedName>
    <definedName name="cashforeign" localSheetId="4">[4]MAIN!$F$845:$AL$845</definedName>
    <definedName name="cashforeign" localSheetId="5">[5]MAIN!$F$845:$AL$845</definedName>
    <definedName name="cashforeign" localSheetId="6">[6]MAIN!$F$845:$AL$845</definedName>
    <definedName name="cashforeign" localSheetId="7">[7]MAIN!$F$845:$AL$845</definedName>
    <definedName name="cashforeign">[8]MAIN!$F$845:$AL$845</definedName>
    <definedName name="cashlocal" localSheetId="1">[1]MAIN!$F$805:$AL$805</definedName>
    <definedName name="cashlocal" localSheetId="2">[2]MAIN!$F$805:$AL$805</definedName>
    <definedName name="cashlocal" localSheetId="3">[3]MAIN!$F$805:$AL$805</definedName>
    <definedName name="cashlocal" localSheetId="4">[4]MAIN!$F$805:$AL$805</definedName>
    <definedName name="cashlocal" localSheetId="5">[5]MAIN!$F$805:$AL$805</definedName>
    <definedName name="cashlocal" localSheetId="6">[6]MAIN!$F$805:$AL$805</definedName>
    <definedName name="cashlocal" localSheetId="7">[7]MAIN!$F$805:$AL$805</definedName>
    <definedName name="cashlocal">[8]MAIN!$F$805:$AL$805</definedName>
    <definedName name="COST1" localSheetId="1">[1]MAIN!$A$105:$AMJ$106</definedName>
    <definedName name="COST1" localSheetId="2">[2]MAIN!$A$105:$AMJ$106</definedName>
    <definedName name="COST1" localSheetId="3">[3]MAIN!$A$105:$AMJ$106</definedName>
    <definedName name="COST1" localSheetId="4">[4]MAIN!$A$105:$AMJ$106</definedName>
    <definedName name="COST1" localSheetId="5">[5]MAIN!$A$105:$AMJ$106</definedName>
    <definedName name="COST1" localSheetId="6">[6]MAIN!$A$105:$AMJ$106</definedName>
    <definedName name="COST1" localSheetId="7">[7]MAIN!$A$105:$AMJ$106</definedName>
    <definedName name="COST1">[8]MAIN!$A$105:$AMJ$106</definedName>
    <definedName name="COST2" localSheetId="1">[1]MAIN!$A$108:$AMJ$109</definedName>
    <definedName name="COST2" localSheetId="2">[2]MAIN!$A$108:$AMJ$109</definedName>
    <definedName name="COST2" localSheetId="3">[3]MAIN!$A$108:$AMJ$109</definedName>
    <definedName name="COST2" localSheetId="4">[4]MAIN!$A$108:$AMJ$109</definedName>
    <definedName name="COST2" localSheetId="5">[5]MAIN!$A$108:$AMJ$109</definedName>
    <definedName name="COST2" localSheetId="6">[6]MAIN!$A$108:$AMJ$109</definedName>
    <definedName name="COST2" localSheetId="7">[7]MAIN!$A$108:$AMJ$109</definedName>
    <definedName name="COST2">[8]MAIN!$A$108:$AMJ$109</definedName>
    <definedName name="cur_assets" localSheetId="1">[1]MAIN!$F$899:$AK$899</definedName>
    <definedName name="cur_assets" localSheetId="2">[2]MAIN!$F$899:$AK$899</definedName>
    <definedName name="cur_assets" localSheetId="3">[3]MAIN!$F$899:$AK$899</definedName>
    <definedName name="cur_assets" localSheetId="4">[4]MAIN!$F$899:$AK$899</definedName>
    <definedName name="cur_assets" localSheetId="5">[5]MAIN!$F$899:$AK$899</definedName>
    <definedName name="cur_assets" localSheetId="6">[6]MAIN!$F$899:$AK$899</definedName>
    <definedName name="cur_assets" localSheetId="7">[7]MAIN!$F$899:$AK$899</definedName>
    <definedName name="cur_assets">[8]MAIN!$F$899:$AK$899</definedName>
    <definedName name="cur_liab" localSheetId="1">[1]MAIN!$F$923:$AK$923</definedName>
    <definedName name="cur_liab" localSheetId="2">[2]MAIN!$F$923:$AK$923</definedName>
    <definedName name="cur_liab" localSheetId="3">[3]MAIN!$F$923:$AK$923</definedName>
    <definedName name="cur_liab" localSheetId="4">[4]MAIN!$F$923:$AK$923</definedName>
    <definedName name="cur_liab" localSheetId="5">[5]MAIN!$F$923:$AK$923</definedName>
    <definedName name="cur_liab" localSheetId="6">[6]MAIN!$F$923:$AK$923</definedName>
    <definedName name="cur_liab" localSheetId="7">[7]MAIN!$F$923:$AK$923</definedName>
    <definedName name="cur_liab">[8]MAIN!$F$923:$AK$923</definedName>
    <definedName name="CUR_VER" localSheetId="1">[9]Заголовок!$B$21</definedName>
    <definedName name="CUR_VER" localSheetId="2">[10]Заголовок!$B$21</definedName>
    <definedName name="CUR_VER" localSheetId="3">[11]Заголовок!$B$21</definedName>
    <definedName name="CUR_VER" localSheetId="4">[12]Заголовок!$B$21</definedName>
    <definedName name="CUR_VER" localSheetId="5">[13]Заголовок!$B$21</definedName>
    <definedName name="CUR_VER" localSheetId="6">[14]Заголовок!$B$21</definedName>
    <definedName name="CUR_VER" localSheetId="7">[15]Заголовок!$B$21</definedName>
    <definedName name="CUR_VER">[16]Заголовок!$B$21</definedName>
    <definedName name="data_" localSheetId="1">[1]MAIN!$F$18</definedName>
    <definedName name="data_" localSheetId="2">[2]MAIN!$F$18</definedName>
    <definedName name="data_" localSheetId="3">[3]MAIN!$F$18</definedName>
    <definedName name="data_" localSheetId="4">[4]MAIN!$F$18</definedName>
    <definedName name="data_" localSheetId="5">[5]MAIN!$F$18</definedName>
    <definedName name="data_" localSheetId="6">[6]MAIN!$F$18</definedName>
    <definedName name="data_" localSheetId="7">[7]MAIN!$F$18</definedName>
    <definedName name="data_">[8]MAIN!$F$18</definedName>
    <definedName name="dip" localSheetId="1">[17]FST5!$G$149:$G$165,'2'!P1_dip,'2'!P2_dip,'2'!P3_dip,'2'!P4_dip</definedName>
    <definedName name="dip" localSheetId="2">[18]FST5!$G$149:$G$165,'3'!P1_dip,'3'!P2_dip,'3'!P3_dip,'3'!P4_dip</definedName>
    <definedName name="dip" localSheetId="3">[19]FST5!$G$149:$G$165,'4'!P1_dip,'4'!P2_dip,'4'!P3_dip,'4'!P4_dip</definedName>
    <definedName name="dip" localSheetId="4">[20]FST5!$G$149:$G$165,'5'!P1_dip,'5'!P2_dip,'5'!P3_dip,'5'!P4_dip</definedName>
    <definedName name="dip" localSheetId="5">[21]FST5!$G$149:$G$165,'6'!P1_dip,'6'!P2_dip,'6'!P3_dip,'6'!P4_dip</definedName>
    <definedName name="dip" localSheetId="6">[22]FST5!$G$149:$G$165,'7'!P1_dip,'7'!P2_dip,'7'!P3_dip,'7'!P4_dip</definedName>
    <definedName name="dip" localSheetId="7">[23]FST5!$G$149:$G$165,'8'!P1_dip,'8'!P2_dip,'8'!P3_dip,'8'!P4_dip</definedName>
    <definedName name="dip">[24]FST5!$G$149:$G$165,P1_dip,P2_dip,P3_dip,P4_dip</definedName>
    <definedName name="DPAYB" localSheetId="1">[1]MAIN!$D$1002</definedName>
    <definedName name="DPAYB" localSheetId="2">[2]MAIN!$D$1002</definedName>
    <definedName name="DPAYB" localSheetId="3">[3]MAIN!$D$1002</definedName>
    <definedName name="DPAYB" localSheetId="4">[4]MAIN!$D$1002</definedName>
    <definedName name="DPAYB" localSheetId="5">[5]MAIN!$D$1002</definedName>
    <definedName name="DPAYB" localSheetId="6">[6]MAIN!$D$1002</definedName>
    <definedName name="DPAYB" localSheetId="7">[7]MAIN!$D$1002</definedName>
    <definedName name="DPAYB">[8]MAIN!$D$1002</definedName>
    <definedName name="eso" localSheetId="1">[17]FST5!$G$149:$G$165,'2'!P1_eso</definedName>
    <definedName name="eso" localSheetId="2">[18]FST5!$G$149:$G$165,'3'!P1_eso</definedName>
    <definedName name="eso" localSheetId="3">[19]FST5!$G$149:$G$165,'4'!P1_eso</definedName>
    <definedName name="eso" localSheetId="4">[20]FST5!$G$149:$G$165,'5'!P1_eso</definedName>
    <definedName name="eso" localSheetId="5">[21]FST5!$G$149:$G$165,'6'!P1_eso</definedName>
    <definedName name="eso" localSheetId="6">[22]FST5!$G$149:$G$165,'7'!P1_eso</definedName>
    <definedName name="eso" localSheetId="7">[23]FST5!$G$149:$G$165,'8'!P1_eso</definedName>
    <definedName name="eso">[24]FST5!$G$149:$G$165,P1_eso</definedName>
    <definedName name="Excel_BuiltIn__FilterDatabase_8_1">"$#ССЫЛ!.$D$1:$D$100"</definedName>
    <definedName name="Excel_BuiltIn_Print_Area" localSheetId="8">'9'!$A$1:$S$457</definedName>
    <definedName name="Excel_BuiltIn_Print_Titles" localSheetId="8">'9'!$18:$18</definedName>
    <definedName name="FIXASSETS1" localSheetId="1">[1]MAIN!$A$245:$AMJ$260</definedName>
    <definedName name="FIXASSETS1" localSheetId="2">[2]MAIN!$A$245:$AMJ$260</definedName>
    <definedName name="FIXASSETS1" localSheetId="3">[3]MAIN!$A$245:$AMJ$260</definedName>
    <definedName name="FIXASSETS1" localSheetId="4">[4]MAIN!$A$245:$AMJ$260</definedName>
    <definedName name="FIXASSETS1" localSheetId="5">[5]MAIN!$A$245:$AMJ$260</definedName>
    <definedName name="FIXASSETS1" localSheetId="6">[6]MAIN!$A$245:$AMJ$260</definedName>
    <definedName name="FIXASSETS1" localSheetId="7">[7]MAIN!$A$245:$AMJ$260</definedName>
    <definedName name="FIXASSETS1">[8]MAIN!$A$245:$AMJ$260</definedName>
    <definedName name="FIXASSETS2" localSheetId="1">[1]MAIN!$A$263:$AMJ$279</definedName>
    <definedName name="FIXASSETS2" localSheetId="2">[2]MAIN!$A$263:$AMJ$279</definedName>
    <definedName name="FIXASSETS2" localSheetId="3">[3]MAIN!$A$263:$AMJ$279</definedName>
    <definedName name="FIXASSETS2" localSheetId="4">[4]MAIN!$A$263:$AMJ$279</definedName>
    <definedName name="FIXASSETS2" localSheetId="5">[5]MAIN!$A$263:$AMJ$279</definedName>
    <definedName name="FIXASSETS2" localSheetId="6">[6]MAIN!$A$263:$AMJ$279</definedName>
    <definedName name="FIXASSETS2" localSheetId="7">[7]MAIN!$A$263:$AMJ$279</definedName>
    <definedName name="FIXASSETS2">[8]MAIN!$A$263:$AMJ$279</definedName>
    <definedName name="INDASS1" localSheetId="1">[1]MAIN!$F$247:$AJ$247</definedName>
    <definedName name="INDASS1" localSheetId="2">[2]MAIN!$F$247:$AJ$247</definedName>
    <definedName name="INDASS1" localSheetId="3">[3]MAIN!$F$247:$AJ$247</definedName>
    <definedName name="INDASS1" localSheetId="4">[4]MAIN!$F$247:$AJ$247</definedName>
    <definedName name="INDASS1" localSheetId="5">[5]MAIN!$F$247:$AJ$247</definedName>
    <definedName name="INDASS1" localSheetId="6">[6]MAIN!$F$247:$AJ$247</definedName>
    <definedName name="INDASS1" localSheetId="7">[7]MAIN!$F$247:$AJ$247</definedName>
    <definedName name="INDASS1">[8]MAIN!$F$247:$AJ$247</definedName>
    <definedName name="INDASS2" localSheetId="1">[1]MAIN!$F$265:$AJ$265</definedName>
    <definedName name="INDASS2" localSheetId="2">[2]MAIN!$F$265:$AJ$265</definedName>
    <definedName name="INDASS2" localSheetId="3">[3]MAIN!$F$265:$AJ$265</definedName>
    <definedName name="INDASS2" localSheetId="4">[4]MAIN!$F$265:$AJ$265</definedName>
    <definedName name="INDASS2" localSheetId="5">[5]MAIN!$F$265:$AJ$265</definedName>
    <definedName name="INDASS2" localSheetId="6">[6]MAIN!$F$265:$AJ$265</definedName>
    <definedName name="INDASS2" localSheetId="7">[7]MAIN!$F$265:$AJ$265</definedName>
    <definedName name="INDASS2">[8]MAIN!$F$265:$AJ$265</definedName>
    <definedName name="koeff1" localSheetId="1">[1]MAIN!$C$1327</definedName>
    <definedName name="koeff1" localSheetId="2">[2]MAIN!$C$1327</definedName>
    <definedName name="koeff1" localSheetId="3">[3]MAIN!$C$1327</definedName>
    <definedName name="koeff1" localSheetId="4">[4]MAIN!$C$1327</definedName>
    <definedName name="koeff1" localSheetId="5">[5]MAIN!$C$1327</definedName>
    <definedName name="koeff1" localSheetId="6">[6]MAIN!$C$1327</definedName>
    <definedName name="koeff1" localSheetId="7">[7]MAIN!$C$1327</definedName>
    <definedName name="koeff1">[8]MAIN!$C$1327</definedName>
    <definedName name="koeff2" localSheetId="1">[1]MAIN!$C$1328</definedName>
    <definedName name="koeff2" localSheetId="2">[2]MAIN!$C$1328</definedName>
    <definedName name="koeff2" localSheetId="3">[3]MAIN!$C$1328</definedName>
    <definedName name="koeff2" localSheetId="4">[4]MAIN!$C$1328</definedName>
    <definedName name="koeff2" localSheetId="5">[5]MAIN!$C$1328</definedName>
    <definedName name="koeff2" localSheetId="6">[6]MAIN!$C$1328</definedName>
    <definedName name="koeff2" localSheetId="7">[7]MAIN!$C$1328</definedName>
    <definedName name="koeff2">[8]MAIN!$C$1328</definedName>
    <definedName name="koeff3" localSheetId="1">[1]MAIN!$C$1329</definedName>
    <definedName name="koeff3" localSheetId="2">[2]MAIN!$C$1329</definedName>
    <definedName name="koeff3" localSheetId="3">[3]MAIN!$C$1329</definedName>
    <definedName name="koeff3" localSheetId="4">[4]MAIN!$C$1329</definedName>
    <definedName name="koeff3" localSheetId="5">[5]MAIN!$C$1329</definedName>
    <definedName name="koeff3" localSheetId="6">[6]MAIN!$C$1329</definedName>
    <definedName name="koeff3" localSheetId="7">[7]MAIN!$C$1329</definedName>
    <definedName name="koeff3">[8]MAIN!$C$1329</definedName>
    <definedName name="koeff4" localSheetId="1">[1]MAIN!$C$1330</definedName>
    <definedName name="koeff4" localSheetId="2">[2]MAIN!$C$1330</definedName>
    <definedName name="koeff4" localSheetId="3">[3]MAIN!$C$1330</definedName>
    <definedName name="koeff4" localSheetId="4">[4]MAIN!$C$1330</definedName>
    <definedName name="koeff4" localSheetId="5">[5]MAIN!$C$1330</definedName>
    <definedName name="koeff4" localSheetId="6">[6]MAIN!$C$1330</definedName>
    <definedName name="koeff4" localSheetId="7">[7]MAIN!$C$1330</definedName>
    <definedName name="koeff4">[8]MAIN!$C$1330</definedName>
    <definedName name="koeff5" localSheetId="1">[1]MAIN!$F$980</definedName>
    <definedName name="koeff5" localSheetId="2">[2]MAIN!$F$980</definedName>
    <definedName name="koeff5" localSheetId="3">[3]MAIN!$F$980</definedName>
    <definedName name="koeff5" localSheetId="4">[4]MAIN!$F$980</definedName>
    <definedName name="koeff5" localSheetId="5">[5]MAIN!$F$980</definedName>
    <definedName name="koeff5" localSheetId="6">[6]MAIN!$F$980</definedName>
    <definedName name="koeff5" localSheetId="7">[7]MAIN!$F$980</definedName>
    <definedName name="koeff5">[8]MAIN!$F$980</definedName>
    <definedName name="KREDIT1" localSheetId="1">[1]MAIN!$A$486:$AMJ$504</definedName>
    <definedName name="KREDIT1" localSheetId="2">[2]MAIN!$A$486:$AMJ$504</definedName>
    <definedName name="KREDIT1" localSheetId="3">[3]MAIN!$A$486:$AMJ$504</definedName>
    <definedName name="KREDIT1" localSheetId="4">[4]MAIN!$A$486:$AMJ$504</definedName>
    <definedName name="KREDIT1" localSheetId="5">[5]MAIN!$A$486:$AMJ$504</definedName>
    <definedName name="KREDIT1" localSheetId="6">[6]MAIN!$A$486:$AMJ$504</definedName>
    <definedName name="KREDIT1" localSheetId="7">[7]MAIN!$A$486:$AMJ$504</definedName>
    <definedName name="KREDIT1">[8]MAIN!$A$486:$AMJ$504</definedName>
    <definedName name="KREDIT2" localSheetId="1">[1]MAIN!$A$533:$AMJ$551</definedName>
    <definedName name="KREDIT2" localSheetId="2">[2]MAIN!$A$533:$AMJ$551</definedName>
    <definedName name="KREDIT2" localSheetId="3">[3]MAIN!$A$533:$AMJ$551</definedName>
    <definedName name="KREDIT2" localSheetId="4">[4]MAIN!$A$533:$AMJ$551</definedName>
    <definedName name="KREDIT2" localSheetId="5">[5]MAIN!$A$533:$AMJ$551</definedName>
    <definedName name="KREDIT2" localSheetId="6">[6]MAIN!$A$533:$AMJ$551</definedName>
    <definedName name="KREDIT2" localSheetId="7">[7]MAIN!$A$533:$AMJ$551</definedName>
    <definedName name="KREDIT2">[8]MAIN!$A$533:$AMJ$551</definedName>
    <definedName name="labor_costs" localSheetId="1">[1]MAIN!$F$187:$AL$187</definedName>
    <definedName name="labor_costs" localSheetId="2">[2]MAIN!$F$187:$AL$187</definedName>
    <definedName name="labor_costs" localSheetId="3">[3]MAIN!$F$187:$AL$187</definedName>
    <definedName name="labor_costs" localSheetId="4">[4]MAIN!$F$187:$AL$187</definedName>
    <definedName name="labor_costs" localSheetId="5">[5]MAIN!$F$187:$AL$187</definedName>
    <definedName name="labor_costs" localSheetId="6">[6]MAIN!$F$187:$AL$187</definedName>
    <definedName name="labor_costs" localSheetId="7">[7]MAIN!$F$187:$AL$187</definedName>
    <definedName name="labor_costs">[8]MAIN!$F$187:$AL$187</definedName>
    <definedName name="Language" localSheetId="1">[1]MAIN!$F$1247</definedName>
    <definedName name="Language" localSheetId="2">[2]MAIN!$F$1247</definedName>
    <definedName name="Language" localSheetId="3">[3]MAIN!$F$1247</definedName>
    <definedName name="Language" localSheetId="4">[4]MAIN!$F$1247</definedName>
    <definedName name="Language" localSheetId="5">[5]MAIN!$F$1247</definedName>
    <definedName name="Language" localSheetId="6">[6]MAIN!$F$1247</definedName>
    <definedName name="Language" localSheetId="7">[7]MAIN!$F$1247</definedName>
    <definedName name="Language">[8]MAIN!$F$1247</definedName>
    <definedName name="lastcolumn" localSheetId="1">[1]MAIN!$AJ:$AJ</definedName>
    <definedName name="lastcolumn" localSheetId="2">[2]MAIN!$AJ:$AJ</definedName>
    <definedName name="lastcolumn" localSheetId="3">[3]MAIN!$AJ:$AJ</definedName>
    <definedName name="lastcolumn" localSheetId="4">[4]MAIN!$AJ:$AJ</definedName>
    <definedName name="lastcolumn" localSheetId="5">[5]MAIN!$AJ:$AJ</definedName>
    <definedName name="lastcolumn" localSheetId="6">[6]MAIN!$AJ:$AJ</definedName>
    <definedName name="lastcolumn" localSheetId="7">[7]MAIN!$AJ:$AJ</definedName>
    <definedName name="lastcolumn">[8]MAIN!$AJ:$AJ</definedName>
    <definedName name="LISING1" localSheetId="1">[1]MAIN!$A$305:$AMJ$324</definedName>
    <definedName name="LISING1" localSheetId="2">[2]MAIN!$A$305:$AMJ$324</definedName>
    <definedName name="LISING1" localSheetId="3">[3]MAIN!$A$305:$AMJ$324</definedName>
    <definedName name="LISING1" localSheetId="4">[4]MAIN!$A$305:$AMJ$324</definedName>
    <definedName name="LISING1" localSheetId="5">[5]MAIN!$A$305:$AMJ$324</definedName>
    <definedName name="LISING1" localSheetId="6">[6]MAIN!$A$305:$AMJ$324</definedName>
    <definedName name="LISING1" localSheetId="7">[7]MAIN!$A$305:$AMJ$324</definedName>
    <definedName name="LISING1">[8]MAIN!$A$305:$AMJ$324</definedName>
    <definedName name="MAXWC" localSheetId="1">[1]MAIN!$C$1340</definedName>
    <definedName name="MAXWC" localSheetId="2">[2]MAIN!$C$1340</definedName>
    <definedName name="MAXWC" localSheetId="3">[3]MAIN!$C$1340</definedName>
    <definedName name="MAXWC" localSheetId="4">[4]MAIN!$C$1340</definedName>
    <definedName name="MAXWC" localSheetId="5">[5]MAIN!$C$1340</definedName>
    <definedName name="MAXWC" localSheetId="6">[6]MAIN!$C$1340</definedName>
    <definedName name="MAXWC" localSheetId="7">[7]MAIN!$C$1340</definedName>
    <definedName name="MAXWC">[8]MAIN!$C$1340</definedName>
    <definedName name="Method" localSheetId="1">[1]MAIN!$F$29</definedName>
    <definedName name="Method" localSheetId="2">[2]MAIN!$F$29</definedName>
    <definedName name="Method" localSheetId="3">[3]MAIN!$F$29</definedName>
    <definedName name="Method" localSheetId="4">[4]MAIN!$F$29</definedName>
    <definedName name="Method" localSheetId="5">[5]MAIN!$F$29</definedName>
    <definedName name="Method" localSheetId="6">[6]MAIN!$F$29</definedName>
    <definedName name="Method" localSheetId="7">[7]MAIN!$F$29</definedName>
    <definedName name="Method">[8]MAIN!$F$29</definedName>
    <definedName name="MINCASH" localSheetId="1">[1]MAIN!$C$1338</definedName>
    <definedName name="MINCASH" localSheetId="2">[2]MAIN!$C$1338</definedName>
    <definedName name="MINCASH" localSheetId="3">[3]MAIN!$C$1338</definedName>
    <definedName name="MINCASH" localSheetId="4">[4]MAIN!$C$1338</definedName>
    <definedName name="MINCASH" localSheetId="5">[5]MAIN!$C$1338</definedName>
    <definedName name="MINCASH" localSheetId="6">[6]MAIN!$C$1338</definedName>
    <definedName name="MINCASH" localSheetId="7">[7]MAIN!$C$1338</definedName>
    <definedName name="MINCASH">[8]MAIN!$C$1338</definedName>
    <definedName name="minlabor_costs" localSheetId="1">[1]MAIN!$F$594:$AL$594</definedName>
    <definedName name="minlabor_costs" localSheetId="2">[2]MAIN!$F$594:$AL$594</definedName>
    <definedName name="minlabor_costs" localSheetId="3">[3]MAIN!$F$594:$AL$594</definedName>
    <definedName name="minlabor_costs" localSheetId="4">[4]MAIN!$F$594:$AL$594</definedName>
    <definedName name="minlabor_costs" localSheetId="5">[5]MAIN!$F$594:$AL$594</definedName>
    <definedName name="minlabor_costs" localSheetId="6">[6]MAIN!$F$594:$AL$594</definedName>
    <definedName name="minlabor_costs" localSheetId="7">[7]MAIN!$F$594:$AL$594</definedName>
    <definedName name="minlabor_costs">[8]MAIN!$F$594:$AL$594</definedName>
    <definedName name="MINPROFIT" localSheetId="1">[1]MAIN!$C$1339</definedName>
    <definedName name="MINPROFIT" localSheetId="2">[2]MAIN!$C$1339</definedName>
    <definedName name="MINPROFIT" localSheetId="3">[3]MAIN!$C$1339</definedName>
    <definedName name="MINPROFIT" localSheetId="4">[4]MAIN!$C$1339</definedName>
    <definedName name="MINPROFIT" localSheetId="5">[5]MAIN!$C$1339</definedName>
    <definedName name="MINPROFIT" localSheetId="6">[6]MAIN!$C$1339</definedName>
    <definedName name="MINPROFIT" localSheetId="7">[7]MAIN!$C$1339</definedName>
    <definedName name="MINPROFIT">[8]MAIN!$C$1339</definedName>
    <definedName name="Money1" localSheetId="1">[1]MAIN!$F$20</definedName>
    <definedName name="Money1" localSheetId="2">[2]MAIN!$F$20</definedName>
    <definedName name="Money1" localSheetId="3">[3]MAIN!$F$20</definedName>
    <definedName name="Money1" localSheetId="4">[4]MAIN!$F$20</definedName>
    <definedName name="Money1" localSheetId="5">[5]MAIN!$F$20</definedName>
    <definedName name="Money1" localSheetId="6">[6]MAIN!$F$20</definedName>
    <definedName name="Money1" localSheetId="7">[7]MAIN!$F$20</definedName>
    <definedName name="Money1">[8]MAIN!$F$20</definedName>
    <definedName name="Money11" localSheetId="1">[1]MAIN!$F$21</definedName>
    <definedName name="Money11" localSheetId="2">[2]MAIN!$F$21</definedName>
    <definedName name="Money11" localSheetId="3">[3]MAIN!$F$21</definedName>
    <definedName name="Money11" localSheetId="4">[4]MAIN!$F$21</definedName>
    <definedName name="Money11" localSheetId="5">[5]MAIN!$F$21</definedName>
    <definedName name="Money11" localSheetId="6">[6]MAIN!$F$21</definedName>
    <definedName name="Money11" localSheetId="7">[7]MAIN!$F$21</definedName>
    <definedName name="Money11">[8]MAIN!$F$21</definedName>
    <definedName name="Money2" localSheetId="1">[1]MAIN!$F$24</definedName>
    <definedName name="Money2" localSheetId="2">[2]MAIN!$F$24</definedName>
    <definedName name="Money2" localSheetId="3">[3]MAIN!$F$24</definedName>
    <definedName name="Money2" localSheetId="4">[4]MAIN!$F$24</definedName>
    <definedName name="Money2" localSheetId="5">[5]MAIN!$F$24</definedName>
    <definedName name="Money2" localSheetId="6">[6]MAIN!$F$24</definedName>
    <definedName name="Money2" localSheetId="7">[7]MAIN!$F$24</definedName>
    <definedName name="Money2">[8]MAIN!$F$24</definedName>
    <definedName name="Money21" localSheetId="1">[1]MAIN!$F$25</definedName>
    <definedName name="Money21" localSheetId="2">[2]MAIN!$F$25</definedName>
    <definedName name="Money21" localSheetId="3">[3]MAIN!$F$25</definedName>
    <definedName name="Money21" localSheetId="4">[4]MAIN!$F$25</definedName>
    <definedName name="Money21" localSheetId="5">[5]MAIN!$F$25</definedName>
    <definedName name="Money21" localSheetId="6">[6]MAIN!$F$25</definedName>
    <definedName name="Money21" localSheetId="7">[7]MAIN!$F$25</definedName>
    <definedName name="Money21">[8]MAIN!$F$25</definedName>
    <definedName name="MoneyR" localSheetId="1">[1]MAIN!$F$1248</definedName>
    <definedName name="MoneyR" localSheetId="2">[2]MAIN!$F$1248</definedName>
    <definedName name="MoneyR" localSheetId="3">[3]MAIN!$F$1248</definedName>
    <definedName name="MoneyR" localSheetId="4">[4]MAIN!$F$1248</definedName>
    <definedName name="MoneyR" localSheetId="5">[5]MAIN!$F$1248</definedName>
    <definedName name="MoneyR" localSheetId="6">[6]MAIN!$F$1248</definedName>
    <definedName name="MoneyR" localSheetId="7">[7]MAIN!$F$1248</definedName>
    <definedName name="MoneyR">[8]MAIN!$F$1248</definedName>
    <definedName name="net" localSheetId="1">[17]FST5!$G$100:$G$116,'2'!P1_net</definedName>
    <definedName name="net" localSheetId="2">[18]FST5!$G$100:$G$116,'3'!P1_net</definedName>
    <definedName name="net" localSheetId="3">[19]FST5!$G$100:$G$116,'4'!P1_net</definedName>
    <definedName name="net" localSheetId="4">[20]FST5!$G$100:$G$116,'5'!P1_net</definedName>
    <definedName name="net" localSheetId="5">[21]FST5!$G$100:$G$116,'6'!P1_net</definedName>
    <definedName name="net" localSheetId="6">[22]FST5!$G$100:$G$116,'7'!P1_net</definedName>
    <definedName name="net" localSheetId="7">[23]FST5!$G$100:$G$116,'8'!P1_net</definedName>
    <definedName name="net">[24]FST5!$G$100:$G$116,P1_net</definedName>
    <definedName name="npi" localSheetId="1">[1]MAIN!$F$1245:$AK$1245</definedName>
    <definedName name="npi" localSheetId="2">[2]MAIN!$F$1245:$AK$1245</definedName>
    <definedName name="npi" localSheetId="3">[3]MAIN!$F$1245:$AK$1245</definedName>
    <definedName name="npi" localSheetId="4">[4]MAIN!$F$1245:$AK$1245</definedName>
    <definedName name="npi" localSheetId="5">[5]MAIN!$F$1245:$AK$1245</definedName>
    <definedName name="npi" localSheetId="6">[6]MAIN!$F$1245:$AK$1245</definedName>
    <definedName name="npi" localSheetId="7">[7]MAIN!$F$1245:$AK$1245</definedName>
    <definedName name="npi">[8]MAIN!$F$1245:$AK$1245</definedName>
    <definedName name="NPVR" localSheetId="1">[1]MAIN!$D$1025</definedName>
    <definedName name="NPVR" localSheetId="2">[2]MAIN!$D$1025</definedName>
    <definedName name="NPVR" localSheetId="3">[3]MAIN!$D$1025</definedName>
    <definedName name="NPVR" localSheetId="4">[4]MAIN!$D$1025</definedName>
    <definedName name="NPVR" localSheetId="5">[5]MAIN!$D$1025</definedName>
    <definedName name="NPVR" localSheetId="6">[6]MAIN!$D$1025</definedName>
    <definedName name="NPVR" localSheetId="7">[7]MAIN!$D$1025</definedName>
    <definedName name="NPVR">[8]MAIN!$D$1025</definedName>
    <definedName name="OTCST1" localSheetId="1">[1]MAIN!$A$200:$AMJ$200</definedName>
    <definedName name="OTCST1" localSheetId="2">[2]MAIN!$A$200:$AMJ$200</definedName>
    <definedName name="OTCST1" localSheetId="3">[3]MAIN!$A$200:$AMJ$200</definedName>
    <definedName name="OTCST1" localSheetId="4">[4]MAIN!$A$200:$AMJ$200</definedName>
    <definedName name="OTCST1" localSheetId="5">[5]MAIN!$A$200:$AMJ$200</definedName>
    <definedName name="OTCST1" localSheetId="6">[6]MAIN!$A$200:$AMJ$200</definedName>
    <definedName name="OTCST1" localSheetId="7">[7]MAIN!$A$200:$AMJ$200</definedName>
    <definedName name="OTCST1">[8]MAIN!$A$200:$AMJ$200</definedName>
    <definedName name="OTCST2" localSheetId="1">[1]MAIN!$A$204:$AMJ$204</definedName>
    <definedName name="OTCST2" localSheetId="2">[2]MAIN!$A$204:$AMJ$204</definedName>
    <definedName name="OTCST2" localSheetId="3">[3]MAIN!$A$204:$AMJ$204</definedName>
    <definedName name="OTCST2" localSheetId="4">[4]MAIN!$A$204:$AMJ$204</definedName>
    <definedName name="OTCST2" localSheetId="5">[5]MAIN!$A$204:$AMJ$204</definedName>
    <definedName name="OTCST2" localSheetId="6">[6]MAIN!$A$204:$AMJ$204</definedName>
    <definedName name="OTCST2" localSheetId="7">[7]MAIN!$A$204:$AMJ$204</definedName>
    <definedName name="OTCST2">[8]MAIN!$A$204:$AMJ$204</definedName>
    <definedName name="OTCST3" localSheetId="1">[1]MAIN!$A$229:$AMJ$229</definedName>
    <definedName name="OTCST3" localSheetId="2">[2]MAIN!$A$229:$AMJ$229</definedName>
    <definedName name="OTCST3" localSheetId="3">[3]MAIN!$A$229:$AMJ$229</definedName>
    <definedName name="OTCST3" localSheetId="4">[4]MAIN!$A$229:$AMJ$229</definedName>
    <definedName name="OTCST3" localSheetId="5">[5]MAIN!$A$229:$AMJ$229</definedName>
    <definedName name="OTCST3" localSheetId="6">[6]MAIN!$A$229:$AMJ$229</definedName>
    <definedName name="OTCST3" localSheetId="7">[7]MAIN!$A$229:$AMJ$229</definedName>
    <definedName name="OTCST3">[8]MAIN!$A$229:$AMJ$229</definedName>
    <definedName name="OTHER_COST2" localSheetId="1">[1]MAIN!$A$204:$AMJ$204</definedName>
    <definedName name="OTHER_COST2" localSheetId="2">[2]MAIN!$A$204:$AMJ$204</definedName>
    <definedName name="OTHER_COST2" localSheetId="3">[3]MAIN!$A$204:$AMJ$204</definedName>
    <definedName name="OTHER_COST2" localSheetId="4">[4]MAIN!$A$204:$AMJ$204</definedName>
    <definedName name="OTHER_COST2" localSheetId="5">[5]MAIN!$A$204:$AMJ$204</definedName>
    <definedName name="OTHER_COST2" localSheetId="6">[6]MAIN!$A$204:$AMJ$204</definedName>
    <definedName name="OTHER_COST2" localSheetId="7">[7]MAIN!$A$204:$AMJ$204</definedName>
    <definedName name="OTHER_COST2">[8]MAIN!$A$204:$AMJ$204</definedName>
    <definedName name="OTHER_COST3" localSheetId="1">[1]MAIN!$A$228:$AMJ$229</definedName>
    <definedName name="OTHER_COST3" localSheetId="2">[2]MAIN!$A$228:$AMJ$229</definedName>
    <definedName name="OTHER_COST3" localSheetId="3">[3]MAIN!$A$228:$AMJ$229</definedName>
    <definedName name="OTHER_COST3" localSheetId="4">[4]MAIN!$A$228:$AMJ$229</definedName>
    <definedName name="OTHER_COST3" localSheetId="5">[5]MAIN!$A$228:$AMJ$229</definedName>
    <definedName name="OTHER_COST3" localSheetId="6">[6]MAIN!$A$228:$AMJ$229</definedName>
    <definedName name="OTHER_COST3" localSheetId="7">[7]MAIN!$A$228:$AMJ$229</definedName>
    <definedName name="OTHER_COST3">[8]MAIN!$A$228:$AMJ$229</definedName>
    <definedName name="OTHERCOST1" localSheetId="1">[1]MAIN!$A$200:$AMJ$200</definedName>
    <definedName name="OTHERCOST1" localSheetId="2">[2]MAIN!$A$200:$AMJ$200</definedName>
    <definedName name="OTHERCOST1" localSheetId="3">[3]MAIN!$A$200:$AMJ$200</definedName>
    <definedName name="OTHERCOST1" localSheetId="4">[4]MAIN!$A$200:$AMJ$200</definedName>
    <definedName name="OTHERCOST1" localSheetId="5">[5]MAIN!$A$200:$AMJ$200</definedName>
    <definedName name="OTHERCOST1" localSheetId="6">[6]MAIN!$A$200:$AMJ$200</definedName>
    <definedName name="OTHERCOST1" localSheetId="7">[7]MAIN!$A$200:$AMJ$200</definedName>
    <definedName name="OTHERCOST1">[8]MAIN!$A$200:$AMJ$200</definedName>
    <definedName name="P1_dip" localSheetId="1">#REF!,#REF!,#REF!,#REF!,#REF!,#REF!,#REF!</definedName>
    <definedName name="P1_dip" localSheetId="2">#REF!,#REF!,#REF!,#REF!,#REF!,#REF!,#REF!</definedName>
    <definedName name="P1_dip" localSheetId="3">#REF!,#REF!,#REF!,#REF!,#REF!,#REF!,#REF!</definedName>
    <definedName name="P1_dip" localSheetId="4">#REF!,#REF!,#REF!,#REF!,#REF!,#REF!,#REF!</definedName>
    <definedName name="P1_dip" localSheetId="5">#REF!,#REF!,#REF!,#REF!,#REF!,#REF!,#REF!</definedName>
    <definedName name="P1_dip" localSheetId="6">#REF!,#REF!,#REF!,#REF!,#REF!,#REF!,#REF!</definedName>
    <definedName name="P1_dip" localSheetId="7">#REF!,#REF!,#REF!,#REF!,#REF!,#REF!,#REF!</definedName>
    <definedName name="P1_dip">#REF!,#REF!,#REF!,#REF!,#REF!,#REF!,#REF!</definedName>
    <definedName name="P1_eso" localSheetId="1">#REF!,#REF!,#REF!,#REF!,#REF!,#REF!,#REF!</definedName>
    <definedName name="P1_eso" localSheetId="2">#REF!,#REF!,#REF!,#REF!,#REF!,#REF!,#REF!</definedName>
    <definedName name="P1_eso" localSheetId="3">#REF!,#REF!,#REF!,#REF!,#REF!,#REF!,#REF!</definedName>
    <definedName name="P1_eso" localSheetId="4">#REF!,#REF!,#REF!,#REF!,#REF!,#REF!,#REF!</definedName>
    <definedName name="P1_eso" localSheetId="5">#REF!,#REF!,#REF!,#REF!,#REF!,#REF!,#REF!</definedName>
    <definedName name="P1_eso" localSheetId="6">#REF!,#REF!,#REF!,#REF!,#REF!,#REF!,#REF!</definedName>
    <definedName name="P1_eso" localSheetId="7">#REF!,#REF!,#REF!,#REF!,#REF!,#REF!,#REF!</definedName>
    <definedName name="P1_eso">#REF!,#REF!,#REF!,#REF!,#REF!,#REF!,#REF!</definedName>
    <definedName name="P1_ESO_PROT" localSheetId="1">#REF!,#REF!,#REF!,#REF!,#REF!,#REF!,#REF!,#REF!</definedName>
    <definedName name="P1_ESO_PROT" localSheetId="2">#REF!,#REF!,#REF!,#REF!,#REF!,#REF!,#REF!,#REF!</definedName>
    <definedName name="P1_ESO_PROT" localSheetId="3">#REF!,#REF!,#REF!,#REF!,#REF!,#REF!,#REF!,#REF!</definedName>
    <definedName name="P1_ESO_PROT" localSheetId="4">#REF!,#REF!,#REF!,#REF!,#REF!,#REF!,#REF!,#REF!</definedName>
    <definedName name="P1_ESO_PROT" localSheetId="5">#REF!,#REF!,#REF!,#REF!,#REF!,#REF!,#REF!,#REF!</definedName>
    <definedName name="P1_ESO_PROT" localSheetId="6">#REF!,#REF!,#REF!,#REF!,#REF!,#REF!,#REF!,#REF!</definedName>
    <definedName name="P1_ESO_PROT" localSheetId="7">#REF!,#REF!,#REF!,#REF!,#REF!,#REF!,#REF!,#REF!</definedName>
    <definedName name="P1_ESO_PROT">#REF!,#REF!,#REF!,#REF!,#REF!,#REF!,#REF!,#REF!</definedName>
    <definedName name="P1_net" localSheetId="1">#REF!,#REF!,#REF!,#REF!,#REF!,#REF!,#REF!</definedName>
    <definedName name="P1_net" localSheetId="2">#REF!,#REF!,#REF!,#REF!,#REF!,#REF!,#REF!</definedName>
    <definedName name="P1_net" localSheetId="3">#REF!,#REF!,#REF!,#REF!,#REF!,#REF!,#REF!</definedName>
    <definedName name="P1_net" localSheetId="4">#REF!,#REF!,#REF!,#REF!,#REF!,#REF!,#REF!</definedName>
    <definedName name="P1_net" localSheetId="5">#REF!,#REF!,#REF!,#REF!,#REF!,#REF!,#REF!</definedName>
    <definedName name="P1_net" localSheetId="6">#REF!,#REF!,#REF!,#REF!,#REF!,#REF!,#REF!</definedName>
    <definedName name="P1_net" localSheetId="7">#REF!,#REF!,#REF!,#REF!,#REF!,#REF!,#REF!</definedName>
    <definedName name="P1_net">#REF!,#REF!,#REF!,#REF!,#REF!,#REF!,#REF!</definedName>
    <definedName name="P1_SBT_PROT" localSheetId="1">#REF!,#REF!,#REF!,#REF!,#REF!,#REF!,#REF!</definedName>
    <definedName name="P1_SBT_PROT" localSheetId="2">#REF!,#REF!,#REF!,#REF!,#REF!,#REF!,#REF!</definedName>
    <definedName name="P1_SBT_PROT" localSheetId="3">#REF!,#REF!,#REF!,#REF!,#REF!,#REF!,#REF!</definedName>
    <definedName name="P1_SBT_PROT" localSheetId="4">#REF!,#REF!,#REF!,#REF!,#REF!,#REF!,#REF!</definedName>
    <definedName name="P1_SBT_PROT" localSheetId="5">#REF!,#REF!,#REF!,#REF!,#REF!,#REF!,#REF!</definedName>
    <definedName name="P1_SBT_PROT" localSheetId="6">#REF!,#REF!,#REF!,#REF!,#REF!,#REF!,#REF!</definedName>
    <definedName name="P1_SBT_PROT" localSheetId="7">#REF!,#REF!,#REF!,#REF!,#REF!,#REF!,#REF!</definedName>
    <definedName name="P1_SBT_PROT">#REF!,#REF!,#REF!,#REF!,#REF!,#REF!,#REF!</definedName>
    <definedName name="P1_SC22" localSheetId="1">#REF!,#REF!,#REF!,#REF!,#REF!,#REF!</definedName>
    <definedName name="P1_SC22" localSheetId="2">#REF!,#REF!,#REF!,#REF!,#REF!,#REF!</definedName>
    <definedName name="P1_SC22" localSheetId="3">#REF!,#REF!,#REF!,#REF!,#REF!,#REF!</definedName>
    <definedName name="P1_SC22" localSheetId="4">#REF!,#REF!,#REF!,#REF!,#REF!,#REF!</definedName>
    <definedName name="P1_SC22" localSheetId="5">#REF!,#REF!,#REF!,#REF!,#REF!,#REF!</definedName>
    <definedName name="P1_SC22" localSheetId="6">#REF!,#REF!,#REF!,#REF!,#REF!,#REF!</definedName>
    <definedName name="P1_SC22" localSheetId="7">#REF!,#REF!,#REF!,#REF!,#REF!,#REF!</definedName>
    <definedName name="P1_SC22">#REF!,#REF!,#REF!,#REF!,#REF!,#REF!</definedName>
    <definedName name="P1_SCOPE_16_PRT" localSheetId="1">#REF!,#REF!,#REF!,#REF!,#REF!,#REF!,#REF!,#REF!,#REF!</definedName>
    <definedName name="P1_SCOPE_16_PRT" localSheetId="2">#REF!,#REF!,#REF!,#REF!,#REF!,#REF!,#REF!,#REF!,#REF!</definedName>
    <definedName name="P1_SCOPE_16_PRT" localSheetId="3">#REF!,#REF!,#REF!,#REF!,#REF!,#REF!,#REF!,#REF!,#REF!</definedName>
    <definedName name="P1_SCOPE_16_PRT" localSheetId="4">#REF!,#REF!,#REF!,#REF!,#REF!,#REF!,#REF!,#REF!,#REF!</definedName>
    <definedName name="P1_SCOPE_16_PRT" localSheetId="5">#REF!,#REF!,#REF!,#REF!,#REF!,#REF!,#REF!,#REF!,#REF!</definedName>
    <definedName name="P1_SCOPE_16_PRT" localSheetId="6">#REF!,#REF!,#REF!,#REF!,#REF!,#REF!,#REF!,#REF!,#REF!</definedName>
    <definedName name="P1_SCOPE_16_PRT" localSheetId="7">#REF!,#REF!,#REF!,#REF!,#REF!,#REF!,#REF!,#REF!,#REF!</definedName>
    <definedName name="P1_SCOPE_16_PRT">#REF!,#REF!,#REF!,#REF!,#REF!,#REF!,#REF!,#REF!,#REF!</definedName>
    <definedName name="P1_SCOPE_17_PRT" localSheetId="1">#REF!,#REF!,#REF!,#REF!,#REF!,#REF!,#REF!,#REF!</definedName>
    <definedName name="P1_SCOPE_17_PRT" localSheetId="2">#REF!,#REF!,#REF!,#REF!,#REF!,#REF!,#REF!,#REF!</definedName>
    <definedName name="P1_SCOPE_17_PRT" localSheetId="3">#REF!,#REF!,#REF!,#REF!,#REF!,#REF!,#REF!,#REF!</definedName>
    <definedName name="P1_SCOPE_17_PRT" localSheetId="4">#REF!,#REF!,#REF!,#REF!,#REF!,#REF!,#REF!,#REF!</definedName>
    <definedName name="P1_SCOPE_17_PRT" localSheetId="5">#REF!,#REF!,#REF!,#REF!,#REF!,#REF!,#REF!,#REF!</definedName>
    <definedName name="P1_SCOPE_17_PRT" localSheetId="6">#REF!,#REF!,#REF!,#REF!,#REF!,#REF!,#REF!,#REF!</definedName>
    <definedName name="P1_SCOPE_17_PRT" localSheetId="7">#REF!,#REF!,#REF!,#REF!,#REF!,#REF!,#REF!,#REF!</definedName>
    <definedName name="P1_SCOPE_17_PRT">#REF!,#REF!,#REF!,#REF!,#REF!,#REF!,#REF!,#REF!</definedName>
    <definedName name="P1_SCOPE_4_PRT" localSheetId="1">#REF!,#REF!,#REF!,#REF!,#REF!,#REF!,#REF!,#REF!,#REF!</definedName>
    <definedName name="P1_SCOPE_4_PRT" localSheetId="2">#REF!,#REF!,#REF!,#REF!,#REF!,#REF!,#REF!,#REF!,#REF!</definedName>
    <definedName name="P1_SCOPE_4_PRT" localSheetId="3">#REF!,#REF!,#REF!,#REF!,#REF!,#REF!,#REF!,#REF!,#REF!</definedName>
    <definedName name="P1_SCOPE_4_PRT" localSheetId="4">#REF!,#REF!,#REF!,#REF!,#REF!,#REF!,#REF!,#REF!,#REF!</definedName>
    <definedName name="P1_SCOPE_4_PRT" localSheetId="5">#REF!,#REF!,#REF!,#REF!,#REF!,#REF!,#REF!,#REF!,#REF!</definedName>
    <definedName name="P1_SCOPE_4_PRT" localSheetId="6">#REF!,#REF!,#REF!,#REF!,#REF!,#REF!,#REF!,#REF!,#REF!</definedName>
    <definedName name="P1_SCOPE_4_PRT" localSheetId="7">#REF!,#REF!,#REF!,#REF!,#REF!,#REF!,#REF!,#REF!,#REF!</definedName>
    <definedName name="P1_SCOPE_4_PRT">#REF!,#REF!,#REF!,#REF!,#REF!,#REF!,#REF!,#REF!,#REF!</definedName>
    <definedName name="P1_SCOPE_5_PRT" localSheetId="1">#REF!,#REF!,#REF!,#REF!,#REF!,#REF!,#REF!,#REF!,#REF!</definedName>
    <definedName name="P1_SCOPE_5_PRT" localSheetId="2">#REF!,#REF!,#REF!,#REF!,#REF!,#REF!,#REF!,#REF!,#REF!</definedName>
    <definedName name="P1_SCOPE_5_PRT" localSheetId="3">#REF!,#REF!,#REF!,#REF!,#REF!,#REF!,#REF!,#REF!,#REF!</definedName>
    <definedName name="P1_SCOPE_5_PRT" localSheetId="4">#REF!,#REF!,#REF!,#REF!,#REF!,#REF!,#REF!,#REF!,#REF!</definedName>
    <definedName name="P1_SCOPE_5_PRT" localSheetId="5">#REF!,#REF!,#REF!,#REF!,#REF!,#REF!,#REF!,#REF!,#REF!</definedName>
    <definedName name="P1_SCOPE_5_PRT" localSheetId="6">#REF!,#REF!,#REF!,#REF!,#REF!,#REF!,#REF!,#REF!,#REF!</definedName>
    <definedName name="P1_SCOPE_5_PRT" localSheetId="7">#REF!,#REF!,#REF!,#REF!,#REF!,#REF!,#REF!,#REF!,#REF!</definedName>
    <definedName name="P1_SCOPE_5_PRT">#REF!,#REF!,#REF!,#REF!,#REF!,#REF!,#REF!,#REF!,#REF!</definedName>
    <definedName name="P1_SCOPE_CORR" localSheetId="1">#REF!,#REF!,#REF!,#REF!,#REF!,#REF!,#REF!</definedName>
    <definedName name="P1_SCOPE_CORR" localSheetId="2">#REF!,#REF!,#REF!,#REF!,#REF!,#REF!,#REF!</definedName>
    <definedName name="P1_SCOPE_CORR" localSheetId="3">#REF!,#REF!,#REF!,#REF!,#REF!,#REF!,#REF!</definedName>
    <definedName name="P1_SCOPE_CORR" localSheetId="4">#REF!,#REF!,#REF!,#REF!,#REF!,#REF!,#REF!</definedName>
    <definedName name="P1_SCOPE_CORR" localSheetId="5">#REF!,#REF!,#REF!,#REF!,#REF!,#REF!,#REF!</definedName>
    <definedName name="P1_SCOPE_CORR" localSheetId="6">#REF!,#REF!,#REF!,#REF!,#REF!,#REF!,#REF!</definedName>
    <definedName name="P1_SCOPE_CORR" localSheetId="7">#REF!,#REF!,#REF!,#REF!,#REF!,#REF!,#REF!</definedName>
    <definedName name="P1_SCOPE_CORR">#REF!,#REF!,#REF!,#REF!,#REF!,#REF!,#REF!</definedName>
    <definedName name="P1_SCOPE_DOP" localSheetId="1">#REF!,#REF!,#REF!,#REF!,#REF!,#REF!</definedName>
    <definedName name="P1_SCOPE_DOP" localSheetId="2">#REF!,#REF!,#REF!,#REF!,#REF!,#REF!</definedName>
    <definedName name="P1_SCOPE_DOP" localSheetId="3">#REF!,#REF!,#REF!,#REF!,#REF!,#REF!</definedName>
    <definedName name="P1_SCOPE_DOP" localSheetId="4">#REF!,#REF!,#REF!,#REF!,#REF!,#REF!</definedName>
    <definedName name="P1_SCOPE_DOP" localSheetId="5">#REF!,#REF!,#REF!,#REF!,#REF!,#REF!</definedName>
    <definedName name="P1_SCOPE_DOP" localSheetId="6">#REF!,#REF!,#REF!,#REF!,#REF!,#REF!</definedName>
    <definedName name="P1_SCOPE_DOP" localSheetId="7">#REF!,#REF!,#REF!,#REF!,#REF!,#REF!</definedName>
    <definedName name="P1_SCOPE_DOP">#REF!,#REF!,#REF!,#REF!,#REF!,#REF!</definedName>
    <definedName name="P1_SCOPE_F1_PRT" localSheetId="1">#REF!,#REF!,#REF!,#REF!</definedName>
    <definedName name="P1_SCOPE_F1_PRT" localSheetId="2">#REF!,#REF!,#REF!,#REF!</definedName>
    <definedName name="P1_SCOPE_F1_PRT" localSheetId="3">#REF!,#REF!,#REF!,#REF!</definedName>
    <definedName name="P1_SCOPE_F1_PRT" localSheetId="4">#REF!,#REF!,#REF!,#REF!</definedName>
    <definedName name="P1_SCOPE_F1_PRT" localSheetId="5">#REF!,#REF!,#REF!,#REF!</definedName>
    <definedName name="P1_SCOPE_F1_PRT" localSheetId="6">#REF!,#REF!,#REF!,#REF!</definedName>
    <definedName name="P1_SCOPE_F1_PRT" localSheetId="7">#REF!,#REF!,#REF!,#REF!</definedName>
    <definedName name="P1_SCOPE_F1_PRT">#REF!,#REF!,#REF!,#REF!</definedName>
    <definedName name="P1_SCOPE_F2_PRT" localSheetId="1">#REF!,#REF!,#REF!,#REF!</definedName>
    <definedName name="P1_SCOPE_F2_PRT" localSheetId="2">#REF!,#REF!,#REF!,#REF!</definedName>
    <definedName name="P1_SCOPE_F2_PRT" localSheetId="3">#REF!,#REF!,#REF!,#REF!</definedName>
    <definedName name="P1_SCOPE_F2_PRT" localSheetId="4">#REF!,#REF!,#REF!,#REF!</definedName>
    <definedName name="P1_SCOPE_F2_PRT" localSheetId="5">#REF!,#REF!,#REF!,#REF!</definedName>
    <definedName name="P1_SCOPE_F2_PRT" localSheetId="6">#REF!,#REF!,#REF!,#REF!</definedName>
    <definedName name="P1_SCOPE_F2_PRT" localSheetId="7">#REF!,#REF!,#REF!,#REF!</definedName>
    <definedName name="P1_SCOPE_F2_PRT">#REF!,#REF!,#REF!,#REF!</definedName>
    <definedName name="P1_SCOPE_FLOAD" localSheetId="1">#REF!,#REF!,#REF!,#REF!,#REF!,#REF!</definedName>
    <definedName name="P1_SCOPE_FLOAD" localSheetId="2">#REF!,#REF!,#REF!,#REF!,#REF!,#REF!</definedName>
    <definedName name="P1_SCOPE_FLOAD" localSheetId="3">#REF!,#REF!,#REF!,#REF!,#REF!,#REF!</definedName>
    <definedName name="P1_SCOPE_FLOAD" localSheetId="4">#REF!,#REF!,#REF!,#REF!,#REF!,#REF!</definedName>
    <definedName name="P1_SCOPE_FLOAD" localSheetId="5">#REF!,#REF!,#REF!,#REF!,#REF!,#REF!</definedName>
    <definedName name="P1_SCOPE_FLOAD" localSheetId="6">#REF!,#REF!,#REF!,#REF!,#REF!,#REF!</definedName>
    <definedName name="P1_SCOPE_FLOAD" localSheetId="7">#REF!,#REF!,#REF!,#REF!,#REF!,#REF!</definedName>
    <definedName name="P1_SCOPE_FLOAD">#REF!,#REF!,#REF!,#REF!,#REF!,#REF!</definedName>
    <definedName name="P1_SCOPE_FRML" localSheetId="1">#REF!,#REF!,#REF!,#REF!,#REF!,#REF!</definedName>
    <definedName name="P1_SCOPE_FRML" localSheetId="2">#REF!,#REF!,#REF!,#REF!,#REF!,#REF!</definedName>
    <definedName name="P1_SCOPE_FRML" localSheetId="3">#REF!,#REF!,#REF!,#REF!,#REF!,#REF!</definedName>
    <definedName name="P1_SCOPE_FRML" localSheetId="4">#REF!,#REF!,#REF!,#REF!,#REF!,#REF!</definedName>
    <definedName name="P1_SCOPE_FRML" localSheetId="5">#REF!,#REF!,#REF!,#REF!,#REF!,#REF!</definedName>
    <definedName name="P1_SCOPE_FRML" localSheetId="6">#REF!,#REF!,#REF!,#REF!,#REF!,#REF!</definedName>
    <definedName name="P1_SCOPE_FRML" localSheetId="7">#REF!,#REF!,#REF!,#REF!,#REF!,#REF!</definedName>
    <definedName name="P1_SCOPE_FRML">#REF!,#REF!,#REF!,#REF!,#REF!,#REF!</definedName>
    <definedName name="P1_SCOPE_FST7" localSheetId="1">#REF!,#REF!,#REF!,#REF!,#REF!,#REF!</definedName>
    <definedName name="P1_SCOPE_FST7" localSheetId="2">#REF!,#REF!,#REF!,#REF!,#REF!,#REF!</definedName>
    <definedName name="P1_SCOPE_FST7" localSheetId="3">#REF!,#REF!,#REF!,#REF!,#REF!,#REF!</definedName>
    <definedName name="P1_SCOPE_FST7" localSheetId="4">#REF!,#REF!,#REF!,#REF!,#REF!,#REF!</definedName>
    <definedName name="P1_SCOPE_FST7" localSheetId="5">#REF!,#REF!,#REF!,#REF!,#REF!,#REF!</definedName>
    <definedName name="P1_SCOPE_FST7" localSheetId="6">#REF!,#REF!,#REF!,#REF!,#REF!,#REF!</definedName>
    <definedName name="P1_SCOPE_FST7" localSheetId="7">#REF!,#REF!,#REF!,#REF!,#REF!,#REF!</definedName>
    <definedName name="P1_SCOPE_FST7">#REF!,#REF!,#REF!,#REF!,#REF!,#REF!</definedName>
    <definedName name="P1_SCOPE_FULL_LOAD" localSheetId="1">#REF!,#REF!,#REF!,#REF!,#REF!,#REF!</definedName>
    <definedName name="P1_SCOPE_FULL_LOAD" localSheetId="2">#REF!,#REF!,#REF!,#REF!,#REF!,#REF!</definedName>
    <definedName name="P1_SCOPE_FULL_LOAD" localSheetId="3">#REF!,#REF!,#REF!,#REF!,#REF!,#REF!</definedName>
    <definedName name="P1_SCOPE_FULL_LOAD" localSheetId="4">#REF!,#REF!,#REF!,#REF!,#REF!,#REF!</definedName>
    <definedName name="P1_SCOPE_FULL_LOAD" localSheetId="5">#REF!,#REF!,#REF!,#REF!,#REF!,#REF!</definedName>
    <definedName name="P1_SCOPE_FULL_LOAD" localSheetId="6">#REF!,#REF!,#REF!,#REF!,#REF!,#REF!</definedName>
    <definedName name="P1_SCOPE_FULL_LOAD" localSheetId="7">#REF!,#REF!,#REF!,#REF!,#REF!,#REF!</definedName>
    <definedName name="P1_SCOPE_FULL_LOAD">#REF!,#REF!,#REF!,#REF!,#REF!,#REF!</definedName>
    <definedName name="P1_SCOPE_IND" localSheetId="1">#REF!,#REF!,#REF!,#REF!,#REF!,#REF!</definedName>
    <definedName name="P1_SCOPE_IND" localSheetId="2">#REF!,#REF!,#REF!,#REF!,#REF!,#REF!</definedName>
    <definedName name="P1_SCOPE_IND" localSheetId="3">#REF!,#REF!,#REF!,#REF!,#REF!,#REF!</definedName>
    <definedName name="P1_SCOPE_IND" localSheetId="4">#REF!,#REF!,#REF!,#REF!,#REF!,#REF!</definedName>
    <definedName name="P1_SCOPE_IND" localSheetId="5">#REF!,#REF!,#REF!,#REF!,#REF!,#REF!</definedName>
    <definedName name="P1_SCOPE_IND" localSheetId="6">#REF!,#REF!,#REF!,#REF!,#REF!,#REF!</definedName>
    <definedName name="P1_SCOPE_IND" localSheetId="7">#REF!,#REF!,#REF!,#REF!,#REF!,#REF!</definedName>
    <definedName name="P1_SCOPE_IND">#REF!,#REF!,#REF!,#REF!,#REF!,#REF!</definedName>
    <definedName name="P1_SCOPE_IND2" localSheetId="1">#REF!,#REF!,#REF!,#REF!,#REF!</definedName>
    <definedName name="P1_SCOPE_IND2" localSheetId="2">#REF!,#REF!,#REF!,#REF!,#REF!</definedName>
    <definedName name="P1_SCOPE_IND2" localSheetId="3">#REF!,#REF!,#REF!,#REF!,#REF!</definedName>
    <definedName name="P1_SCOPE_IND2" localSheetId="4">#REF!,#REF!,#REF!,#REF!,#REF!</definedName>
    <definedName name="P1_SCOPE_IND2" localSheetId="5">#REF!,#REF!,#REF!,#REF!,#REF!</definedName>
    <definedName name="P1_SCOPE_IND2" localSheetId="6">#REF!,#REF!,#REF!,#REF!,#REF!</definedName>
    <definedName name="P1_SCOPE_IND2" localSheetId="7">#REF!,#REF!,#REF!,#REF!,#REF!</definedName>
    <definedName name="P1_SCOPE_IND2">#REF!,#REF!,#REF!,#REF!,#REF!</definedName>
    <definedName name="P1_SCOPE_NOTIND" localSheetId="1">#REF!,#REF!,#REF!,#REF!,#REF!,#REF!</definedName>
    <definedName name="P1_SCOPE_NOTIND" localSheetId="2">#REF!,#REF!,#REF!,#REF!,#REF!,#REF!</definedName>
    <definedName name="P1_SCOPE_NOTIND" localSheetId="3">#REF!,#REF!,#REF!,#REF!,#REF!,#REF!</definedName>
    <definedName name="P1_SCOPE_NOTIND" localSheetId="4">#REF!,#REF!,#REF!,#REF!,#REF!,#REF!</definedName>
    <definedName name="P1_SCOPE_NOTIND" localSheetId="5">#REF!,#REF!,#REF!,#REF!,#REF!,#REF!</definedName>
    <definedName name="P1_SCOPE_NOTIND" localSheetId="6">#REF!,#REF!,#REF!,#REF!,#REF!,#REF!</definedName>
    <definedName name="P1_SCOPE_NOTIND" localSheetId="7">#REF!,#REF!,#REF!,#REF!,#REF!,#REF!</definedName>
    <definedName name="P1_SCOPE_NOTIND">#REF!,#REF!,#REF!,#REF!,#REF!,#REF!</definedName>
    <definedName name="P1_SCOPE_NotInd2" localSheetId="1">#REF!,#REF!,#REF!,#REF!,#REF!,#REF!,#REF!</definedName>
    <definedName name="P1_SCOPE_NotInd2" localSheetId="2">#REF!,#REF!,#REF!,#REF!,#REF!,#REF!,#REF!</definedName>
    <definedName name="P1_SCOPE_NotInd2" localSheetId="3">#REF!,#REF!,#REF!,#REF!,#REF!,#REF!,#REF!</definedName>
    <definedName name="P1_SCOPE_NotInd2" localSheetId="4">#REF!,#REF!,#REF!,#REF!,#REF!,#REF!,#REF!</definedName>
    <definedName name="P1_SCOPE_NotInd2" localSheetId="5">#REF!,#REF!,#REF!,#REF!,#REF!,#REF!,#REF!</definedName>
    <definedName name="P1_SCOPE_NotInd2" localSheetId="6">#REF!,#REF!,#REF!,#REF!,#REF!,#REF!,#REF!</definedName>
    <definedName name="P1_SCOPE_NotInd2" localSheetId="7">#REF!,#REF!,#REF!,#REF!,#REF!,#REF!,#REF!</definedName>
    <definedName name="P1_SCOPE_NotInd2">#REF!,#REF!,#REF!,#REF!,#REF!,#REF!,#REF!</definedName>
    <definedName name="P1_SCOPE_NotInd3" localSheetId="1">#REF!,#REF!,#REF!,#REF!,#REF!,#REF!,#REF!</definedName>
    <definedName name="P1_SCOPE_NotInd3" localSheetId="2">#REF!,#REF!,#REF!,#REF!,#REF!,#REF!,#REF!</definedName>
    <definedName name="P1_SCOPE_NotInd3" localSheetId="3">#REF!,#REF!,#REF!,#REF!,#REF!,#REF!,#REF!</definedName>
    <definedName name="P1_SCOPE_NotInd3" localSheetId="4">#REF!,#REF!,#REF!,#REF!,#REF!,#REF!,#REF!</definedName>
    <definedName name="P1_SCOPE_NotInd3" localSheetId="5">#REF!,#REF!,#REF!,#REF!,#REF!,#REF!,#REF!</definedName>
    <definedName name="P1_SCOPE_NotInd3" localSheetId="6">#REF!,#REF!,#REF!,#REF!,#REF!,#REF!,#REF!</definedName>
    <definedName name="P1_SCOPE_NotInd3" localSheetId="7">#REF!,#REF!,#REF!,#REF!,#REF!,#REF!,#REF!</definedName>
    <definedName name="P1_SCOPE_NotInd3">#REF!,#REF!,#REF!,#REF!,#REF!,#REF!,#REF!</definedName>
    <definedName name="P1_SCOPE_NotInt" localSheetId="1">#REF!,#REF!,#REF!,#REF!,#REF!,#REF!</definedName>
    <definedName name="P1_SCOPE_NotInt" localSheetId="2">#REF!,#REF!,#REF!,#REF!,#REF!,#REF!</definedName>
    <definedName name="P1_SCOPE_NotInt" localSheetId="3">#REF!,#REF!,#REF!,#REF!,#REF!,#REF!</definedName>
    <definedName name="P1_SCOPE_NotInt" localSheetId="4">#REF!,#REF!,#REF!,#REF!,#REF!,#REF!</definedName>
    <definedName name="P1_SCOPE_NotInt" localSheetId="5">#REF!,#REF!,#REF!,#REF!,#REF!,#REF!</definedName>
    <definedName name="P1_SCOPE_NotInt" localSheetId="6">#REF!,#REF!,#REF!,#REF!,#REF!,#REF!</definedName>
    <definedName name="P1_SCOPE_NotInt" localSheetId="7">#REF!,#REF!,#REF!,#REF!,#REF!,#REF!</definedName>
    <definedName name="P1_SCOPE_NotInt">#REF!,#REF!,#REF!,#REF!,#REF!,#REF!</definedName>
    <definedName name="P1_SCOPE_PER_PRT" localSheetId="1">#REF!,#REF!,#REF!,#REF!,#REF!</definedName>
    <definedName name="P1_SCOPE_PER_PRT" localSheetId="2">#REF!,#REF!,#REF!,#REF!,#REF!</definedName>
    <definedName name="P1_SCOPE_PER_PRT" localSheetId="3">#REF!,#REF!,#REF!,#REF!,#REF!</definedName>
    <definedName name="P1_SCOPE_PER_PRT" localSheetId="4">#REF!,#REF!,#REF!,#REF!,#REF!</definedName>
    <definedName name="P1_SCOPE_PER_PRT" localSheetId="5">#REF!,#REF!,#REF!,#REF!,#REF!</definedName>
    <definedName name="P1_SCOPE_PER_PRT" localSheetId="6">#REF!,#REF!,#REF!,#REF!,#REF!</definedName>
    <definedName name="P1_SCOPE_PER_PRT" localSheetId="7">#REF!,#REF!,#REF!,#REF!,#REF!</definedName>
    <definedName name="P1_SCOPE_PER_PRT">#REF!,#REF!,#REF!,#REF!,#REF!</definedName>
    <definedName name="P1_SCOPE_SAVE2" localSheetId="1">#REF!,#REF!,#REF!,#REF!,#REF!,#REF!,#REF!</definedName>
    <definedName name="P1_SCOPE_SAVE2" localSheetId="2">#REF!,#REF!,#REF!,#REF!,#REF!,#REF!,#REF!</definedName>
    <definedName name="P1_SCOPE_SAVE2" localSheetId="3">#REF!,#REF!,#REF!,#REF!,#REF!,#REF!,#REF!</definedName>
    <definedName name="P1_SCOPE_SAVE2" localSheetId="4">#REF!,#REF!,#REF!,#REF!,#REF!,#REF!,#REF!</definedName>
    <definedName name="P1_SCOPE_SAVE2" localSheetId="5">#REF!,#REF!,#REF!,#REF!,#REF!,#REF!,#REF!</definedName>
    <definedName name="P1_SCOPE_SAVE2" localSheetId="6">#REF!,#REF!,#REF!,#REF!,#REF!,#REF!,#REF!</definedName>
    <definedName name="P1_SCOPE_SAVE2" localSheetId="7">#REF!,#REF!,#REF!,#REF!,#REF!,#REF!,#REF!</definedName>
    <definedName name="P1_SCOPE_SAVE2">#REF!,#REF!,#REF!,#REF!,#REF!,#REF!,#REF!</definedName>
    <definedName name="P1_SCOPE_SV_LD" localSheetId="1">#REF!,#REF!,#REF!,#REF!,#REF!,#REF!,#REF!</definedName>
    <definedName name="P1_SCOPE_SV_LD" localSheetId="2">#REF!,#REF!,#REF!,#REF!,#REF!,#REF!,#REF!</definedName>
    <definedName name="P1_SCOPE_SV_LD" localSheetId="3">#REF!,#REF!,#REF!,#REF!,#REF!,#REF!,#REF!</definedName>
    <definedName name="P1_SCOPE_SV_LD" localSheetId="4">#REF!,#REF!,#REF!,#REF!,#REF!,#REF!,#REF!</definedName>
    <definedName name="P1_SCOPE_SV_LD" localSheetId="5">#REF!,#REF!,#REF!,#REF!,#REF!,#REF!,#REF!</definedName>
    <definedName name="P1_SCOPE_SV_LD" localSheetId="6">#REF!,#REF!,#REF!,#REF!,#REF!,#REF!,#REF!</definedName>
    <definedName name="P1_SCOPE_SV_LD" localSheetId="7">#REF!,#REF!,#REF!,#REF!,#REF!,#REF!,#REF!</definedName>
    <definedName name="P1_SCOPE_SV_LD">#REF!,#REF!,#REF!,#REF!,#REF!,#REF!,#REF!</definedName>
    <definedName name="P1_SCOPE_SV_LD1" localSheetId="1">#REF!,#REF!,#REF!,#REF!,#REF!,#REF!,#REF!</definedName>
    <definedName name="P1_SCOPE_SV_LD1" localSheetId="2">#REF!,#REF!,#REF!,#REF!,#REF!,#REF!,#REF!</definedName>
    <definedName name="P1_SCOPE_SV_LD1" localSheetId="3">#REF!,#REF!,#REF!,#REF!,#REF!,#REF!,#REF!</definedName>
    <definedName name="P1_SCOPE_SV_LD1" localSheetId="4">#REF!,#REF!,#REF!,#REF!,#REF!,#REF!,#REF!</definedName>
    <definedName name="P1_SCOPE_SV_LD1" localSheetId="5">#REF!,#REF!,#REF!,#REF!,#REF!,#REF!,#REF!</definedName>
    <definedName name="P1_SCOPE_SV_LD1" localSheetId="6">#REF!,#REF!,#REF!,#REF!,#REF!,#REF!,#REF!</definedName>
    <definedName name="P1_SCOPE_SV_LD1" localSheetId="7">#REF!,#REF!,#REF!,#REF!,#REF!,#REF!,#REF!</definedName>
    <definedName name="P1_SCOPE_SV_LD1">#REF!,#REF!,#REF!,#REF!,#REF!,#REF!,#REF!</definedName>
    <definedName name="P1_SCOPE_SV_PRT" localSheetId="1">#REF!,#REF!,#REF!,#REF!,#REF!,#REF!,#REF!</definedName>
    <definedName name="P1_SCOPE_SV_PRT" localSheetId="2">#REF!,#REF!,#REF!,#REF!,#REF!,#REF!,#REF!</definedName>
    <definedName name="P1_SCOPE_SV_PRT" localSheetId="3">#REF!,#REF!,#REF!,#REF!,#REF!,#REF!,#REF!</definedName>
    <definedName name="P1_SCOPE_SV_PRT" localSheetId="4">#REF!,#REF!,#REF!,#REF!,#REF!,#REF!,#REF!</definedName>
    <definedName name="P1_SCOPE_SV_PRT" localSheetId="5">#REF!,#REF!,#REF!,#REF!,#REF!,#REF!,#REF!</definedName>
    <definedName name="P1_SCOPE_SV_PRT" localSheetId="6">#REF!,#REF!,#REF!,#REF!,#REF!,#REF!,#REF!</definedName>
    <definedName name="P1_SCOPE_SV_PRT" localSheetId="7">#REF!,#REF!,#REF!,#REF!,#REF!,#REF!,#REF!</definedName>
    <definedName name="P1_SCOPE_SV_PRT">#REF!,#REF!,#REF!,#REF!,#REF!,#REF!,#REF!</definedName>
    <definedName name="P1_SET_PROT" localSheetId="1">#REF!,#REF!,#REF!,#REF!,#REF!,#REF!,#REF!</definedName>
    <definedName name="P1_SET_PROT" localSheetId="2">#REF!,#REF!,#REF!,#REF!,#REF!,#REF!,#REF!</definedName>
    <definedName name="P1_SET_PROT" localSheetId="3">#REF!,#REF!,#REF!,#REF!,#REF!,#REF!,#REF!</definedName>
    <definedName name="P1_SET_PROT" localSheetId="4">#REF!,#REF!,#REF!,#REF!,#REF!,#REF!,#REF!</definedName>
    <definedName name="P1_SET_PROT" localSheetId="5">#REF!,#REF!,#REF!,#REF!,#REF!,#REF!,#REF!</definedName>
    <definedName name="P1_SET_PROT" localSheetId="6">#REF!,#REF!,#REF!,#REF!,#REF!,#REF!,#REF!</definedName>
    <definedName name="P1_SET_PROT" localSheetId="7">#REF!,#REF!,#REF!,#REF!,#REF!,#REF!,#REF!</definedName>
    <definedName name="P1_SET_PROT">#REF!,#REF!,#REF!,#REF!,#REF!,#REF!,#REF!</definedName>
    <definedName name="P1_SET_PRT" localSheetId="1">#REF!,#REF!,#REF!,#REF!,#REF!,#REF!,#REF!</definedName>
    <definedName name="P1_SET_PRT" localSheetId="2">#REF!,#REF!,#REF!,#REF!,#REF!,#REF!,#REF!</definedName>
    <definedName name="P1_SET_PRT" localSheetId="3">#REF!,#REF!,#REF!,#REF!,#REF!,#REF!,#REF!</definedName>
    <definedName name="P1_SET_PRT" localSheetId="4">#REF!,#REF!,#REF!,#REF!,#REF!,#REF!,#REF!</definedName>
    <definedName name="P1_SET_PRT" localSheetId="5">#REF!,#REF!,#REF!,#REF!,#REF!,#REF!,#REF!</definedName>
    <definedName name="P1_SET_PRT" localSheetId="6">#REF!,#REF!,#REF!,#REF!,#REF!,#REF!,#REF!</definedName>
    <definedName name="P1_SET_PRT" localSheetId="7">#REF!,#REF!,#REF!,#REF!,#REF!,#REF!,#REF!</definedName>
    <definedName name="P1_SET_PRT">#REF!,#REF!,#REF!,#REF!,#REF!,#REF!,#REF!</definedName>
    <definedName name="P10_SCOPE_FULL_LOAD" localSheetId="1">#REF!,#REF!,#REF!,#REF!,#REF!,#REF!</definedName>
    <definedName name="P10_SCOPE_FULL_LOAD" localSheetId="2">#REF!,#REF!,#REF!,#REF!,#REF!,#REF!</definedName>
    <definedName name="P10_SCOPE_FULL_LOAD" localSheetId="3">#REF!,#REF!,#REF!,#REF!,#REF!,#REF!</definedName>
    <definedName name="P10_SCOPE_FULL_LOAD" localSheetId="4">#REF!,#REF!,#REF!,#REF!,#REF!,#REF!</definedName>
    <definedName name="P10_SCOPE_FULL_LOAD" localSheetId="5">#REF!,#REF!,#REF!,#REF!,#REF!,#REF!</definedName>
    <definedName name="P10_SCOPE_FULL_LOAD" localSheetId="6">#REF!,#REF!,#REF!,#REF!,#REF!,#REF!</definedName>
    <definedName name="P10_SCOPE_FULL_LOAD" localSheetId="7">#REF!,#REF!,#REF!,#REF!,#REF!,#REF!</definedName>
    <definedName name="P10_SCOPE_FULL_LOAD">#REF!,#REF!,#REF!,#REF!,#REF!,#REF!</definedName>
    <definedName name="P11_SCOPE_FULL_LOAD" localSheetId="1">#REF!,#REF!,#REF!,#REF!,#REF!</definedName>
    <definedName name="P11_SCOPE_FULL_LOAD" localSheetId="2">#REF!,#REF!,#REF!,#REF!,#REF!</definedName>
    <definedName name="P11_SCOPE_FULL_LOAD" localSheetId="3">#REF!,#REF!,#REF!,#REF!,#REF!</definedName>
    <definedName name="P11_SCOPE_FULL_LOAD" localSheetId="4">#REF!,#REF!,#REF!,#REF!,#REF!</definedName>
    <definedName name="P11_SCOPE_FULL_LOAD" localSheetId="5">#REF!,#REF!,#REF!,#REF!,#REF!</definedName>
    <definedName name="P11_SCOPE_FULL_LOAD" localSheetId="6">#REF!,#REF!,#REF!,#REF!,#REF!</definedName>
    <definedName name="P11_SCOPE_FULL_LOAD" localSheetId="7">#REF!,#REF!,#REF!,#REF!,#REF!</definedName>
    <definedName name="P11_SCOPE_FULL_LOAD">#REF!,#REF!,#REF!,#REF!,#REF!</definedName>
    <definedName name="P12_SCOPE_FULL_LOAD" localSheetId="1">#REF!,#REF!,#REF!,#REF!,#REF!,#REF!</definedName>
    <definedName name="P12_SCOPE_FULL_LOAD" localSheetId="2">#REF!,#REF!,#REF!,#REF!,#REF!,#REF!</definedName>
    <definedName name="P12_SCOPE_FULL_LOAD" localSheetId="3">#REF!,#REF!,#REF!,#REF!,#REF!,#REF!</definedName>
    <definedName name="P12_SCOPE_FULL_LOAD" localSheetId="4">#REF!,#REF!,#REF!,#REF!,#REF!,#REF!</definedName>
    <definedName name="P12_SCOPE_FULL_LOAD" localSheetId="5">#REF!,#REF!,#REF!,#REF!,#REF!,#REF!</definedName>
    <definedName name="P12_SCOPE_FULL_LOAD" localSheetId="6">#REF!,#REF!,#REF!,#REF!,#REF!,#REF!</definedName>
    <definedName name="P12_SCOPE_FULL_LOAD" localSheetId="7">#REF!,#REF!,#REF!,#REF!,#REF!,#REF!</definedName>
    <definedName name="P12_SCOPE_FULL_LOAD">#REF!,#REF!,#REF!,#REF!,#REF!,#REF!</definedName>
    <definedName name="P13_SCOPE_FULL_LOAD" localSheetId="1">#REF!,#REF!,#REF!,#REF!,#REF!,#REF!</definedName>
    <definedName name="P13_SCOPE_FULL_LOAD" localSheetId="2">#REF!,#REF!,#REF!,#REF!,#REF!,#REF!</definedName>
    <definedName name="P13_SCOPE_FULL_LOAD" localSheetId="3">#REF!,#REF!,#REF!,#REF!,#REF!,#REF!</definedName>
    <definedName name="P13_SCOPE_FULL_LOAD" localSheetId="4">#REF!,#REF!,#REF!,#REF!,#REF!,#REF!</definedName>
    <definedName name="P13_SCOPE_FULL_LOAD" localSheetId="5">#REF!,#REF!,#REF!,#REF!,#REF!,#REF!</definedName>
    <definedName name="P13_SCOPE_FULL_LOAD" localSheetId="6">#REF!,#REF!,#REF!,#REF!,#REF!,#REF!</definedName>
    <definedName name="P13_SCOPE_FULL_LOAD" localSheetId="7">#REF!,#REF!,#REF!,#REF!,#REF!,#REF!</definedName>
    <definedName name="P13_SCOPE_FULL_LOAD">#REF!,#REF!,#REF!,#REF!,#REF!,#REF!</definedName>
    <definedName name="P14_SCOPE_FULL_LOAD" localSheetId="1">#REF!,#REF!,#REF!,#REF!,#REF!,#REF!</definedName>
    <definedName name="P14_SCOPE_FULL_LOAD" localSheetId="2">#REF!,#REF!,#REF!,#REF!,#REF!,#REF!</definedName>
    <definedName name="P14_SCOPE_FULL_LOAD" localSheetId="3">#REF!,#REF!,#REF!,#REF!,#REF!,#REF!</definedName>
    <definedName name="P14_SCOPE_FULL_LOAD" localSheetId="4">#REF!,#REF!,#REF!,#REF!,#REF!,#REF!</definedName>
    <definedName name="P14_SCOPE_FULL_LOAD" localSheetId="5">#REF!,#REF!,#REF!,#REF!,#REF!,#REF!</definedName>
    <definedName name="P14_SCOPE_FULL_LOAD" localSheetId="6">#REF!,#REF!,#REF!,#REF!,#REF!,#REF!</definedName>
    <definedName name="P14_SCOPE_FULL_LOAD" localSheetId="7">#REF!,#REF!,#REF!,#REF!,#REF!,#REF!</definedName>
    <definedName name="P14_SCOPE_FULL_LOAD">#REF!,#REF!,#REF!,#REF!,#REF!,#REF!</definedName>
    <definedName name="P15_SCOPE_FULL_LOAD" localSheetId="1">#REF!,#REF!,#REF!,#REF!,#REF!,'2'!P1_SCOPE_FULL_LOAD</definedName>
    <definedName name="P15_SCOPE_FULL_LOAD" localSheetId="2">#REF!,#REF!,#REF!,#REF!,#REF!,'3'!P1_SCOPE_FULL_LOAD</definedName>
    <definedName name="P15_SCOPE_FULL_LOAD" localSheetId="3">#REF!,#REF!,#REF!,#REF!,#REF!,'4'!P1_SCOPE_FULL_LOAD</definedName>
    <definedName name="P15_SCOPE_FULL_LOAD" localSheetId="4">#REF!,#REF!,#REF!,#REF!,#REF!,'5'!P1_SCOPE_FULL_LOAD</definedName>
    <definedName name="P15_SCOPE_FULL_LOAD" localSheetId="5">#REF!,#REF!,#REF!,#REF!,#REF!,'6'!P1_SCOPE_FULL_LOAD</definedName>
    <definedName name="P15_SCOPE_FULL_LOAD" localSheetId="6">#REF!,#REF!,#REF!,#REF!,#REF!,'7'!P1_SCOPE_FULL_LOAD</definedName>
    <definedName name="P15_SCOPE_FULL_LOAD" localSheetId="7">#REF!,#REF!,#REF!,#REF!,#REF!,'8'!P1_SCOPE_FULL_LOAD</definedName>
    <definedName name="P15_SCOPE_FULL_LOAD">#REF!,#REF!,#REF!,#REF!,#REF!,P1_SCOPE_FULL_LOAD</definedName>
    <definedName name="P16_SCOPE_FULL_LOAD" localSheetId="1">'2'!P2_SCOPE_FULL_LOAD,'2'!P3_SCOPE_FULL_LOAD,'2'!P4_SCOPE_FULL_LOAD,'2'!P5_SCOPE_FULL_LOAD,'2'!P6_SCOPE_FULL_LOAD,'2'!P7_SCOPE_FULL_LOAD,'2'!P8_SCOPE_FULL_LOAD</definedName>
    <definedName name="P16_SCOPE_FULL_LOAD" localSheetId="2">'3'!P2_SCOPE_FULL_LOAD,'3'!P3_SCOPE_FULL_LOAD,'3'!P4_SCOPE_FULL_LOAD,'3'!P5_SCOPE_FULL_LOAD,'3'!P6_SCOPE_FULL_LOAD,'3'!P7_SCOPE_FULL_LOAD,'3'!P8_SCOPE_FULL_LOAD</definedName>
    <definedName name="P16_SCOPE_FULL_LOAD" localSheetId="3">'4'!P2_SCOPE_FULL_LOAD,'4'!P3_SCOPE_FULL_LOAD,'4'!P4_SCOPE_FULL_LOAD,'4'!P5_SCOPE_FULL_LOAD,'4'!P6_SCOPE_FULL_LOAD,'4'!P7_SCOPE_FULL_LOAD,'4'!P8_SCOPE_FULL_LOAD</definedName>
    <definedName name="P16_SCOPE_FULL_LOAD" localSheetId="4">'5'!P2_SCOPE_FULL_LOAD,'5'!P3_SCOPE_FULL_LOAD,'5'!P4_SCOPE_FULL_LOAD,'5'!P5_SCOPE_FULL_LOAD,'5'!P6_SCOPE_FULL_LOAD,'5'!P7_SCOPE_FULL_LOAD,'5'!P8_SCOPE_FULL_LOAD</definedName>
    <definedName name="P16_SCOPE_FULL_LOAD" localSheetId="5">'6'!P2_SCOPE_FULL_LOAD,'6'!P3_SCOPE_FULL_LOAD,'6'!P4_SCOPE_FULL_LOAD,'6'!P5_SCOPE_FULL_LOAD,'6'!P6_SCOPE_FULL_LOAD,'6'!P7_SCOPE_FULL_LOAD,'6'!P8_SCOPE_FULL_LOAD</definedName>
    <definedName name="P16_SCOPE_FULL_LOAD" localSheetId="6">'7'!P2_SCOPE_FULL_LOAD,'7'!P3_SCOPE_FULL_LOAD,'7'!P4_SCOPE_FULL_LOAD,'7'!P5_SCOPE_FULL_LOAD,'7'!P6_SCOPE_FULL_LOAD,'7'!P7_SCOPE_FULL_LOAD,'7'!P8_SCOPE_FULL_LOAD</definedName>
    <definedName name="P16_SCOPE_FULL_LOAD" localSheetId="7">'8'!P2_SCOPE_FULL_LOAD,'8'!P3_SCOPE_FULL_LOAD,'8'!P4_SCOPE_FULL_LOAD,'8'!P5_SCOPE_FULL_LOAD,'8'!P6_SCOPE_FULL_LOAD,'8'!P7_SCOPE_FULL_LOAD,'8'!P8_SCOPE_FULL_LOAD</definedName>
    <definedName name="P16_SCOPE_FULL_LOAD">P2_SCOPE_FULL_LOAD,P3_SCOPE_FULL_LOAD,P4_SCOPE_FULL_LOAD,P5_SCOPE_FULL_LOAD,P6_SCOPE_FULL_LOAD,P7_SCOPE_FULL_LOAD,P8_SCOPE_FULL_LOAD</definedName>
    <definedName name="P17_SCOPE_FULL_LOAD" localSheetId="1">'2'!P9_SCOPE_FULL_LOAD,'2'!P10_SCOPE_FULL_LOAD,'2'!P11_SCOPE_FULL_LOAD,'2'!P12_SCOPE_FULL_LOAD,'2'!P13_SCOPE_FULL_LOAD,'2'!P14_SCOPE_FULL_LOAD,'2'!P15_SCOPE_FULL_LOAD</definedName>
    <definedName name="P17_SCOPE_FULL_LOAD" localSheetId="2">'3'!P9_SCOPE_FULL_LOAD,'3'!P10_SCOPE_FULL_LOAD,'3'!P11_SCOPE_FULL_LOAD,'3'!P12_SCOPE_FULL_LOAD,'3'!P13_SCOPE_FULL_LOAD,'3'!P14_SCOPE_FULL_LOAD,'3'!P15_SCOPE_FULL_LOAD</definedName>
    <definedName name="P17_SCOPE_FULL_LOAD" localSheetId="3">'4'!P9_SCOPE_FULL_LOAD,'4'!P10_SCOPE_FULL_LOAD,'4'!P11_SCOPE_FULL_LOAD,'4'!P12_SCOPE_FULL_LOAD,'4'!P13_SCOPE_FULL_LOAD,'4'!P14_SCOPE_FULL_LOAD,'4'!P15_SCOPE_FULL_LOAD</definedName>
    <definedName name="P17_SCOPE_FULL_LOAD" localSheetId="4">'5'!P9_SCOPE_FULL_LOAD,'5'!P10_SCOPE_FULL_LOAD,'5'!P11_SCOPE_FULL_LOAD,'5'!P12_SCOPE_FULL_LOAD,'5'!P13_SCOPE_FULL_LOAD,'5'!P14_SCOPE_FULL_LOAD,'5'!P15_SCOPE_FULL_LOAD</definedName>
    <definedName name="P17_SCOPE_FULL_LOAD" localSheetId="5">'6'!P9_SCOPE_FULL_LOAD,'6'!P10_SCOPE_FULL_LOAD,'6'!P11_SCOPE_FULL_LOAD,'6'!P12_SCOPE_FULL_LOAD,'6'!P13_SCOPE_FULL_LOAD,'6'!P14_SCOPE_FULL_LOAD,'6'!P15_SCOPE_FULL_LOAD</definedName>
    <definedName name="P17_SCOPE_FULL_LOAD" localSheetId="6">'7'!P9_SCOPE_FULL_LOAD,'7'!P10_SCOPE_FULL_LOAD,'7'!P11_SCOPE_FULL_LOAD,'7'!P12_SCOPE_FULL_LOAD,'7'!P13_SCOPE_FULL_LOAD,'7'!P14_SCOPE_FULL_LOAD,'7'!P15_SCOPE_FULL_LOAD</definedName>
    <definedName name="P17_SCOPE_FULL_LOAD" localSheetId="7">'8'!P9_SCOPE_FULL_LOAD,'8'!P10_SCOPE_FULL_LOAD,'8'!P11_SCOPE_FULL_LOAD,'8'!P12_SCOPE_FULL_LOAD,'8'!P13_SCOPE_FULL_LOAD,'8'!P14_SCOPE_FULL_LOAD,'8'!P15_SCOPE_FULL_LOAD</definedName>
    <definedName name="P17_SCOPE_FULL_LOAD">P9_SCOPE_FULL_LOAD,P10_SCOPE_FULL_LOAD,P11_SCOPE_FULL_LOAD,P12_SCOPE_FULL_LOAD,P13_SCOPE_FULL_LOAD,P14_SCOPE_FULL_LOAD,P15_SCOPE_FULL_LOAD</definedName>
    <definedName name="P2_dip" localSheetId="1">#REF!,#REF!,#REF!,#REF!,#REF!,#REF!,#REF!</definedName>
    <definedName name="P2_dip" localSheetId="2">#REF!,#REF!,#REF!,#REF!,#REF!,#REF!,#REF!</definedName>
    <definedName name="P2_dip" localSheetId="3">#REF!,#REF!,#REF!,#REF!,#REF!,#REF!,#REF!</definedName>
    <definedName name="P2_dip" localSheetId="4">#REF!,#REF!,#REF!,#REF!,#REF!,#REF!,#REF!</definedName>
    <definedName name="P2_dip" localSheetId="5">#REF!,#REF!,#REF!,#REF!,#REF!,#REF!,#REF!</definedName>
    <definedName name="P2_dip" localSheetId="6">#REF!,#REF!,#REF!,#REF!,#REF!,#REF!,#REF!</definedName>
    <definedName name="P2_dip" localSheetId="7">#REF!,#REF!,#REF!,#REF!,#REF!,#REF!,#REF!</definedName>
    <definedName name="P2_dip">#REF!,#REF!,#REF!,#REF!,#REF!,#REF!,#REF!</definedName>
    <definedName name="P2_SC22" localSheetId="1">#REF!,#REF!,#REF!,#REF!,#REF!,#REF!,#REF!</definedName>
    <definedName name="P2_SC22" localSheetId="2">#REF!,#REF!,#REF!,#REF!,#REF!,#REF!,#REF!</definedName>
    <definedName name="P2_SC22" localSheetId="3">#REF!,#REF!,#REF!,#REF!,#REF!,#REF!,#REF!</definedName>
    <definedName name="P2_SC22" localSheetId="4">#REF!,#REF!,#REF!,#REF!,#REF!,#REF!,#REF!</definedName>
    <definedName name="P2_SC22" localSheetId="5">#REF!,#REF!,#REF!,#REF!,#REF!,#REF!,#REF!</definedName>
    <definedName name="P2_SC22" localSheetId="6">#REF!,#REF!,#REF!,#REF!,#REF!,#REF!,#REF!</definedName>
    <definedName name="P2_SC22" localSheetId="7">#REF!,#REF!,#REF!,#REF!,#REF!,#REF!,#REF!</definedName>
    <definedName name="P2_SC22">#REF!,#REF!,#REF!,#REF!,#REF!,#REF!,#REF!</definedName>
    <definedName name="P2_SCOPE_16_PRT" localSheetId="1">#REF!,#REF!,#REF!,#REF!,#REF!,#REF!,#REF!,#REF!</definedName>
    <definedName name="P2_SCOPE_16_PRT" localSheetId="2">#REF!,#REF!,#REF!,#REF!,#REF!,#REF!,#REF!,#REF!</definedName>
    <definedName name="P2_SCOPE_16_PRT" localSheetId="3">#REF!,#REF!,#REF!,#REF!,#REF!,#REF!,#REF!,#REF!</definedName>
    <definedName name="P2_SCOPE_16_PRT" localSheetId="4">#REF!,#REF!,#REF!,#REF!,#REF!,#REF!,#REF!,#REF!</definedName>
    <definedName name="P2_SCOPE_16_PRT" localSheetId="5">#REF!,#REF!,#REF!,#REF!,#REF!,#REF!,#REF!,#REF!</definedName>
    <definedName name="P2_SCOPE_16_PRT" localSheetId="6">#REF!,#REF!,#REF!,#REF!,#REF!,#REF!,#REF!,#REF!</definedName>
    <definedName name="P2_SCOPE_16_PRT" localSheetId="7">#REF!,#REF!,#REF!,#REF!,#REF!,#REF!,#REF!,#REF!</definedName>
    <definedName name="P2_SCOPE_16_PRT">#REF!,#REF!,#REF!,#REF!,#REF!,#REF!,#REF!,#REF!</definedName>
    <definedName name="P2_SCOPE_4_PRT" localSheetId="1">#REF!,#REF!,#REF!,#REF!,#REF!,#REF!,#REF!,#REF!,#REF!</definedName>
    <definedName name="P2_SCOPE_4_PRT" localSheetId="2">#REF!,#REF!,#REF!,#REF!,#REF!,#REF!,#REF!,#REF!,#REF!</definedName>
    <definedName name="P2_SCOPE_4_PRT" localSheetId="3">#REF!,#REF!,#REF!,#REF!,#REF!,#REF!,#REF!,#REF!,#REF!</definedName>
    <definedName name="P2_SCOPE_4_PRT" localSheetId="4">#REF!,#REF!,#REF!,#REF!,#REF!,#REF!,#REF!,#REF!,#REF!</definedName>
    <definedName name="P2_SCOPE_4_PRT" localSheetId="5">#REF!,#REF!,#REF!,#REF!,#REF!,#REF!,#REF!,#REF!,#REF!</definedName>
    <definedName name="P2_SCOPE_4_PRT" localSheetId="6">#REF!,#REF!,#REF!,#REF!,#REF!,#REF!,#REF!,#REF!,#REF!</definedName>
    <definedName name="P2_SCOPE_4_PRT" localSheetId="7">#REF!,#REF!,#REF!,#REF!,#REF!,#REF!,#REF!,#REF!,#REF!</definedName>
    <definedName name="P2_SCOPE_4_PRT">#REF!,#REF!,#REF!,#REF!,#REF!,#REF!,#REF!,#REF!,#REF!</definedName>
    <definedName name="P2_SCOPE_5_PRT" localSheetId="1">#REF!,#REF!,#REF!,#REF!,#REF!,#REF!,#REF!,#REF!,#REF!</definedName>
    <definedName name="P2_SCOPE_5_PRT" localSheetId="2">#REF!,#REF!,#REF!,#REF!,#REF!,#REF!,#REF!,#REF!,#REF!</definedName>
    <definedName name="P2_SCOPE_5_PRT" localSheetId="3">#REF!,#REF!,#REF!,#REF!,#REF!,#REF!,#REF!,#REF!,#REF!</definedName>
    <definedName name="P2_SCOPE_5_PRT" localSheetId="4">#REF!,#REF!,#REF!,#REF!,#REF!,#REF!,#REF!,#REF!,#REF!</definedName>
    <definedName name="P2_SCOPE_5_PRT" localSheetId="5">#REF!,#REF!,#REF!,#REF!,#REF!,#REF!,#REF!,#REF!,#REF!</definedName>
    <definedName name="P2_SCOPE_5_PRT" localSheetId="6">#REF!,#REF!,#REF!,#REF!,#REF!,#REF!,#REF!,#REF!,#REF!</definedName>
    <definedName name="P2_SCOPE_5_PRT" localSheetId="7">#REF!,#REF!,#REF!,#REF!,#REF!,#REF!,#REF!,#REF!,#REF!</definedName>
    <definedName name="P2_SCOPE_5_PRT">#REF!,#REF!,#REF!,#REF!,#REF!,#REF!,#REF!,#REF!,#REF!</definedName>
    <definedName name="P2_SCOPE_CORR" localSheetId="1">#REF!,#REF!,#REF!,#REF!,#REF!,#REF!,#REF!,#REF!</definedName>
    <definedName name="P2_SCOPE_CORR" localSheetId="2">#REF!,#REF!,#REF!,#REF!,#REF!,#REF!,#REF!,#REF!</definedName>
    <definedName name="P2_SCOPE_CORR" localSheetId="3">#REF!,#REF!,#REF!,#REF!,#REF!,#REF!,#REF!,#REF!</definedName>
    <definedName name="P2_SCOPE_CORR" localSheetId="4">#REF!,#REF!,#REF!,#REF!,#REF!,#REF!,#REF!,#REF!</definedName>
    <definedName name="P2_SCOPE_CORR" localSheetId="5">#REF!,#REF!,#REF!,#REF!,#REF!,#REF!,#REF!,#REF!</definedName>
    <definedName name="P2_SCOPE_CORR" localSheetId="6">#REF!,#REF!,#REF!,#REF!,#REF!,#REF!,#REF!,#REF!</definedName>
    <definedName name="P2_SCOPE_CORR" localSheetId="7">#REF!,#REF!,#REF!,#REF!,#REF!,#REF!,#REF!,#REF!</definedName>
    <definedName name="P2_SCOPE_CORR">#REF!,#REF!,#REF!,#REF!,#REF!,#REF!,#REF!,#REF!</definedName>
    <definedName name="P2_SCOPE_F1_PRT" localSheetId="1">#REF!,#REF!,#REF!,#REF!</definedName>
    <definedName name="P2_SCOPE_F1_PRT" localSheetId="2">#REF!,#REF!,#REF!,#REF!</definedName>
    <definedName name="P2_SCOPE_F1_PRT" localSheetId="3">#REF!,#REF!,#REF!,#REF!</definedName>
    <definedName name="P2_SCOPE_F1_PRT" localSheetId="4">#REF!,#REF!,#REF!,#REF!</definedName>
    <definedName name="P2_SCOPE_F1_PRT" localSheetId="5">#REF!,#REF!,#REF!,#REF!</definedName>
    <definedName name="P2_SCOPE_F1_PRT" localSheetId="6">#REF!,#REF!,#REF!,#REF!</definedName>
    <definedName name="P2_SCOPE_F1_PRT" localSheetId="7">#REF!,#REF!,#REF!,#REF!</definedName>
    <definedName name="P2_SCOPE_F1_PRT">#REF!,#REF!,#REF!,#REF!</definedName>
    <definedName name="P2_SCOPE_F2_PRT" localSheetId="1">#REF!,#REF!,#REF!,#REF!</definedName>
    <definedName name="P2_SCOPE_F2_PRT" localSheetId="2">#REF!,#REF!,#REF!,#REF!</definedName>
    <definedName name="P2_SCOPE_F2_PRT" localSheetId="3">#REF!,#REF!,#REF!,#REF!</definedName>
    <definedName name="P2_SCOPE_F2_PRT" localSheetId="4">#REF!,#REF!,#REF!,#REF!</definedName>
    <definedName name="P2_SCOPE_F2_PRT" localSheetId="5">#REF!,#REF!,#REF!,#REF!</definedName>
    <definedName name="P2_SCOPE_F2_PRT" localSheetId="6">#REF!,#REF!,#REF!,#REF!</definedName>
    <definedName name="P2_SCOPE_F2_PRT" localSheetId="7">#REF!,#REF!,#REF!,#REF!</definedName>
    <definedName name="P2_SCOPE_F2_PRT">#REF!,#REF!,#REF!,#REF!</definedName>
    <definedName name="P2_SCOPE_FULL_LOAD" localSheetId="1">#REF!,#REF!,#REF!,#REF!,#REF!,#REF!</definedName>
    <definedName name="P2_SCOPE_FULL_LOAD" localSheetId="2">#REF!,#REF!,#REF!,#REF!,#REF!,#REF!</definedName>
    <definedName name="P2_SCOPE_FULL_LOAD" localSheetId="3">#REF!,#REF!,#REF!,#REF!,#REF!,#REF!</definedName>
    <definedName name="P2_SCOPE_FULL_LOAD" localSheetId="4">#REF!,#REF!,#REF!,#REF!,#REF!,#REF!</definedName>
    <definedName name="P2_SCOPE_FULL_LOAD" localSheetId="5">#REF!,#REF!,#REF!,#REF!,#REF!,#REF!</definedName>
    <definedName name="P2_SCOPE_FULL_LOAD" localSheetId="6">#REF!,#REF!,#REF!,#REF!,#REF!,#REF!</definedName>
    <definedName name="P2_SCOPE_FULL_LOAD" localSheetId="7">#REF!,#REF!,#REF!,#REF!,#REF!,#REF!</definedName>
    <definedName name="P2_SCOPE_FULL_LOAD">#REF!,#REF!,#REF!,#REF!,#REF!,#REF!</definedName>
    <definedName name="P2_SCOPE_IND" localSheetId="1">#REF!,#REF!,#REF!,#REF!,#REF!,#REF!</definedName>
    <definedName name="P2_SCOPE_IND" localSheetId="2">#REF!,#REF!,#REF!,#REF!,#REF!,#REF!</definedName>
    <definedName name="P2_SCOPE_IND" localSheetId="3">#REF!,#REF!,#REF!,#REF!,#REF!,#REF!</definedName>
    <definedName name="P2_SCOPE_IND" localSheetId="4">#REF!,#REF!,#REF!,#REF!,#REF!,#REF!</definedName>
    <definedName name="P2_SCOPE_IND" localSheetId="5">#REF!,#REF!,#REF!,#REF!,#REF!,#REF!</definedName>
    <definedName name="P2_SCOPE_IND" localSheetId="6">#REF!,#REF!,#REF!,#REF!,#REF!,#REF!</definedName>
    <definedName name="P2_SCOPE_IND" localSheetId="7">#REF!,#REF!,#REF!,#REF!,#REF!,#REF!</definedName>
    <definedName name="P2_SCOPE_IND">#REF!,#REF!,#REF!,#REF!,#REF!,#REF!</definedName>
    <definedName name="P2_SCOPE_IND2" localSheetId="1">#REF!,#REF!,#REF!,#REF!,#REF!</definedName>
    <definedName name="P2_SCOPE_IND2" localSheetId="2">#REF!,#REF!,#REF!,#REF!,#REF!</definedName>
    <definedName name="P2_SCOPE_IND2" localSheetId="3">#REF!,#REF!,#REF!,#REF!,#REF!</definedName>
    <definedName name="P2_SCOPE_IND2" localSheetId="4">#REF!,#REF!,#REF!,#REF!,#REF!</definedName>
    <definedName name="P2_SCOPE_IND2" localSheetId="5">#REF!,#REF!,#REF!,#REF!,#REF!</definedName>
    <definedName name="P2_SCOPE_IND2" localSheetId="6">#REF!,#REF!,#REF!,#REF!,#REF!</definedName>
    <definedName name="P2_SCOPE_IND2" localSheetId="7">#REF!,#REF!,#REF!,#REF!,#REF!</definedName>
    <definedName name="P2_SCOPE_IND2">#REF!,#REF!,#REF!,#REF!,#REF!</definedName>
    <definedName name="P2_SCOPE_NOTIND" localSheetId="1">#REF!,#REF!,#REF!,#REF!,#REF!,#REF!,#REF!</definedName>
    <definedName name="P2_SCOPE_NOTIND" localSheetId="2">#REF!,#REF!,#REF!,#REF!,#REF!,#REF!,#REF!</definedName>
    <definedName name="P2_SCOPE_NOTIND" localSheetId="3">#REF!,#REF!,#REF!,#REF!,#REF!,#REF!,#REF!</definedName>
    <definedName name="P2_SCOPE_NOTIND" localSheetId="4">#REF!,#REF!,#REF!,#REF!,#REF!,#REF!,#REF!</definedName>
    <definedName name="P2_SCOPE_NOTIND" localSheetId="5">#REF!,#REF!,#REF!,#REF!,#REF!,#REF!,#REF!</definedName>
    <definedName name="P2_SCOPE_NOTIND" localSheetId="6">#REF!,#REF!,#REF!,#REF!,#REF!,#REF!,#REF!</definedName>
    <definedName name="P2_SCOPE_NOTIND" localSheetId="7">#REF!,#REF!,#REF!,#REF!,#REF!,#REF!,#REF!</definedName>
    <definedName name="P2_SCOPE_NOTIND">#REF!,#REF!,#REF!,#REF!,#REF!,#REF!,#REF!</definedName>
    <definedName name="P2_SCOPE_NotInd2" localSheetId="1">#REF!,#REF!,#REF!,#REF!,#REF!,#REF!</definedName>
    <definedName name="P2_SCOPE_NotInd2" localSheetId="2">#REF!,#REF!,#REF!,#REF!,#REF!,#REF!</definedName>
    <definedName name="P2_SCOPE_NotInd2" localSheetId="3">#REF!,#REF!,#REF!,#REF!,#REF!,#REF!</definedName>
    <definedName name="P2_SCOPE_NotInd2" localSheetId="4">#REF!,#REF!,#REF!,#REF!,#REF!,#REF!</definedName>
    <definedName name="P2_SCOPE_NotInd2" localSheetId="5">#REF!,#REF!,#REF!,#REF!,#REF!,#REF!</definedName>
    <definedName name="P2_SCOPE_NotInd2" localSheetId="6">#REF!,#REF!,#REF!,#REF!,#REF!,#REF!</definedName>
    <definedName name="P2_SCOPE_NotInd2" localSheetId="7">#REF!,#REF!,#REF!,#REF!,#REF!,#REF!</definedName>
    <definedName name="P2_SCOPE_NotInd2">#REF!,#REF!,#REF!,#REF!,#REF!,#REF!</definedName>
    <definedName name="P2_SCOPE_NotInd3" localSheetId="1">#REF!,#REF!,#REF!,#REF!,#REF!,#REF!,#REF!</definedName>
    <definedName name="P2_SCOPE_NotInd3" localSheetId="2">#REF!,#REF!,#REF!,#REF!,#REF!,#REF!,#REF!</definedName>
    <definedName name="P2_SCOPE_NotInd3" localSheetId="3">#REF!,#REF!,#REF!,#REF!,#REF!,#REF!,#REF!</definedName>
    <definedName name="P2_SCOPE_NotInd3" localSheetId="4">#REF!,#REF!,#REF!,#REF!,#REF!,#REF!,#REF!</definedName>
    <definedName name="P2_SCOPE_NotInd3" localSheetId="5">#REF!,#REF!,#REF!,#REF!,#REF!,#REF!,#REF!</definedName>
    <definedName name="P2_SCOPE_NotInd3" localSheetId="6">#REF!,#REF!,#REF!,#REF!,#REF!,#REF!,#REF!</definedName>
    <definedName name="P2_SCOPE_NotInd3" localSheetId="7">#REF!,#REF!,#REF!,#REF!,#REF!,#REF!,#REF!</definedName>
    <definedName name="P2_SCOPE_NotInd3">#REF!,#REF!,#REF!,#REF!,#REF!,#REF!,#REF!</definedName>
    <definedName name="P2_SCOPE_NotInt" localSheetId="1">#REF!,#REF!,#REF!,#REF!,#REF!,#REF!,#REF!</definedName>
    <definedName name="P2_SCOPE_NotInt" localSheetId="2">#REF!,#REF!,#REF!,#REF!,#REF!,#REF!,#REF!</definedName>
    <definedName name="P2_SCOPE_NotInt" localSheetId="3">#REF!,#REF!,#REF!,#REF!,#REF!,#REF!,#REF!</definedName>
    <definedName name="P2_SCOPE_NotInt" localSheetId="4">#REF!,#REF!,#REF!,#REF!,#REF!,#REF!,#REF!</definedName>
    <definedName name="P2_SCOPE_NotInt" localSheetId="5">#REF!,#REF!,#REF!,#REF!,#REF!,#REF!,#REF!</definedName>
    <definedName name="P2_SCOPE_NotInt" localSheetId="6">#REF!,#REF!,#REF!,#REF!,#REF!,#REF!,#REF!</definedName>
    <definedName name="P2_SCOPE_NotInt" localSheetId="7">#REF!,#REF!,#REF!,#REF!,#REF!,#REF!,#REF!</definedName>
    <definedName name="P2_SCOPE_NotInt">#REF!,#REF!,#REF!,#REF!,#REF!,#REF!,#REF!</definedName>
    <definedName name="P2_SCOPE_PER_PRT" localSheetId="1">#REF!,#REF!,#REF!,#REF!,#REF!</definedName>
    <definedName name="P2_SCOPE_PER_PRT" localSheetId="2">#REF!,#REF!,#REF!,#REF!,#REF!</definedName>
    <definedName name="P2_SCOPE_PER_PRT" localSheetId="3">#REF!,#REF!,#REF!,#REF!,#REF!</definedName>
    <definedName name="P2_SCOPE_PER_PRT" localSheetId="4">#REF!,#REF!,#REF!,#REF!,#REF!</definedName>
    <definedName name="P2_SCOPE_PER_PRT" localSheetId="5">#REF!,#REF!,#REF!,#REF!,#REF!</definedName>
    <definedName name="P2_SCOPE_PER_PRT" localSheetId="6">#REF!,#REF!,#REF!,#REF!,#REF!</definedName>
    <definedName name="P2_SCOPE_PER_PRT" localSheetId="7">#REF!,#REF!,#REF!,#REF!,#REF!</definedName>
    <definedName name="P2_SCOPE_PER_PRT">#REF!,#REF!,#REF!,#REF!,#REF!</definedName>
    <definedName name="P2_SCOPE_SAVE2" localSheetId="1">#REF!,#REF!,#REF!,#REF!,#REF!,#REF!</definedName>
    <definedName name="P2_SCOPE_SAVE2" localSheetId="2">#REF!,#REF!,#REF!,#REF!,#REF!,#REF!</definedName>
    <definedName name="P2_SCOPE_SAVE2" localSheetId="3">#REF!,#REF!,#REF!,#REF!,#REF!,#REF!</definedName>
    <definedName name="P2_SCOPE_SAVE2" localSheetId="4">#REF!,#REF!,#REF!,#REF!,#REF!,#REF!</definedName>
    <definedName name="P2_SCOPE_SAVE2" localSheetId="5">#REF!,#REF!,#REF!,#REF!,#REF!,#REF!</definedName>
    <definedName name="P2_SCOPE_SAVE2" localSheetId="6">#REF!,#REF!,#REF!,#REF!,#REF!,#REF!</definedName>
    <definedName name="P2_SCOPE_SAVE2" localSheetId="7">#REF!,#REF!,#REF!,#REF!,#REF!,#REF!</definedName>
    <definedName name="P2_SCOPE_SAVE2">#REF!,#REF!,#REF!,#REF!,#REF!,#REF!</definedName>
    <definedName name="P2_SCOPE_SV_PRT" localSheetId="1">#REF!,#REF!,#REF!,#REF!,#REF!,#REF!,#REF!</definedName>
    <definedName name="P2_SCOPE_SV_PRT" localSheetId="2">#REF!,#REF!,#REF!,#REF!,#REF!,#REF!,#REF!</definedName>
    <definedName name="P2_SCOPE_SV_PRT" localSheetId="3">#REF!,#REF!,#REF!,#REF!,#REF!,#REF!,#REF!</definedName>
    <definedName name="P2_SCOPE_SV_PRT" localSheetId="4">#REF!,#REF!,#REF!,#REF!,#REF!,#REF!,#REF!</definedName>
    <definedName name="P2_SCOPE_SV_PRT" localSheetId="5">#REF!,#REF!,#REF!,#REF!,#REF!,#REF!,#REF!</definedName>
    <definedName name="P2_SCOPE_SV_PRT" localSheetId="6">#REF!,#REF!,#REF!,#REF!,#REF!,#REF!,#REF!</definedName>
    <definedName name="P2_SCOPE_SV_PRT" localSheetId="7">#REF!,#REF!,#REF!,#REF!,#REF!,#REF!,#REF!</definedName>
    <definedName name="P2_SCOPE_SV_PRT">#REF!,#REF!,#REF!,#REF!,#REF!,#REF!,#REF!</definedName>
    <definedName name="P3_dip" localSheetId="1">#REF!,#REF!,#REF!,#REF!,#REF!,#REF!,#REF!,#REF!</definedName>
    <definedName name="P3_dip" localSheetId="2">#REF!,#REF!,#REF!,#REF!,#REF!,#REF!,#REF!,#REF!</definedName>
    <definedName name="P3_dip" localSheetId="3">#REF!,#REF!,#REF!,#REF!,#REF!,#REF!,#REF!,#REF!</definedName>
    <definedName name="P3_dip" localSheetId="4">#REF!,#REF!,#REF!,#REF!,#REF!,#REF!,#REF!,#REF!</definedName>
    <definedName name="P3_dip" localSheetId="5">#REF!,#REF!,#REF!,#REF!,#REF!,#REF!,#REF!,#REF!</definedName>
    <definedName name="P3_dip" localSheetId="6">#REF!,#REF!,#REF!,#REF!,#REF!,#REF!,#REF!,#REF!</definedName>
    <definedName name="P3_dip" localSheetId="7">#REF!,#REF!,#REF!,#REF!,#REF!,#REF!,#REF!,#REF!</definedName>
    <definedName name="P3_dip">#REF!,#REF!,#REF!,#REF!,#REF!,#REF!,#REF!,#REF!</definedName>
    <definedName name="P3_SC22" localSheetId="1">#REF!,#REF!,#REF!,#REF!,#REF!,#REF!</definedName>
    <definedName name="P3_SC22" localSheetId="2">#REF!,#REF!,#REF!,#REF!,#REF!,#REF!</definedName>
    <definedName name="P3_SC22" localSheetId="3">#REF!,#REF!,#REF!,#REF!,#REF!,#REF!</definedName>
    <definedName name="P3_SC22" localSheetId="4">#REF!,#REF!,#REF!,#REF!,#REF!,#REF!</definedName>
    <definedName name="P3_SC22" localSheetId="5">#REF!,#REF!,#REF!,#REF!,#REF!,#REF!</definedName>
    <definedName name="P3_SC22" localSheetId="6">#REF!,#REF!,#REF!,#REF!,#REF!,#REF!</definedName>
    <definedName name="P3_SC22" localSheetId="7">#REF!,#REF!,#REF!,#REF!,#REF!,#REF!</definedName>
    <definedName name="P3_SC22">#REF!,#REF!,#REF!,#REF!,#REF!,#REF!</definedName>
    <definedName name="P3_SCOPE_F1_PRT" localSheetId="1">#REF!,#REF!,#REF!,#REF!</definedName>
    <definedName name="P3_SCOPE_F1_PRT" localSheetId="2">#REF!,#REF!,#REF!,#REF!</definedName>
    <definedName name="P3_SCOPE_F1_PRT" localSheetId="3">#REF!,#REF!,#REF!,#REF!</definedName>
    <definedName name="P3_SCOPE_F1_PRT" localSheetId="4">#REF!,#REF!,#REF!,#REF!</definedName>
    <definedName name="P3_SCOPE_F1_PRT" localSheetId="5">#REF!,#REF!,#REF!,#REF!</definedName>
    <definedName name="P3_SCOPE_F1_PRT" localSheetId="6">#REF!,#REF!,#REF!,#REF!</definedName>
    <definedName name="P3_SCOPE_F1_PRT" localSheetId="7">#REF!,#REF!,#REF!,#REF!</definedName>
    <definedName name="P3_SCOPE_F1_PRT">#REF!,#REF!,#REF!,#REF!</definedName>
    <definedName name="P3_SCOPE_FULL_LOAD" localSheetId="1">#REF!,#REF!,#REF!,#REF!,#REF!,#REF!</definedName>
    <definedName name="P3_SCOPE_FULL_LOAD" localSheetId="2">#REF!,#REF!,#REF!,#REF!,#REF!,#REF!</definedName>
    <definedName name="P3_SCOPE_FULL_LOAD" localSheetId="3">#REF!,#REF!,#REF!,#REF!,#REF!,#REF!</definedName>
    <definedName name="P3_SCOPE_FULL_LOAD" localSheetId="4">#REF!,#REF!,#REF!,#REF!,#REF!,#REF!</definedName>
    <definedName name="P3_SCOPE_FULL_LOAD" localSheetId="5">#REF!,#REF!,#REF!,#REF!,#REF!,#REF!</definedName>
    <definedName name="P3_SCOPE_FULL_LOAD" localSheetId="6">#REF!,#REF!,#REF!,#REF!,#REF!,#REF!</definedName>
    <definedName name="P3_SCOPE_FULL_LOAD" localSheetId="7">#REF!,#REF!,#REF!,#REF!,#REF!,#REF!</definedName>
    <definedName name="P3_SCOPE_FULL_LOAD">#REF!,#REF!,#REF!,#REF!,#REF!,#REF!</definedName>
    <definedName name="P3_SCOPE_IND" localSheetId="1">#REF!,#REF!,#REF!,#REF!,#REF!</definedName>
    <definedName name="P3_SCOPE_IND" localSheetId="2">#REF!,#REF!,#REF!,#REF!,#REF!</definedName>
    <definedName name="P3_SCOPE_IND" localSheetId="3">#REF!,#REF!,#REF!,#REF!,#REF!</definedName>
    <definedName name="P3_SCOPE_IND" localSheetId="4">#REF!,#REF!,#REF!,#REF!,#REF!</definedName>
    <definedName name="P3_SCOPE_IND" localSheetId="5">#REF!,#REF!,#REF!,#REF!,#REF!</definedName>
    <definedName name="P3_SCOPE_IND" localSheetId="6">#REF!,#REF!,#REF!,#REF!,#REF!</definedName>
    <definedName name="P3_SCOPE_IND" localSheetId="7">#REF!,#REF!,#REF!,#REF!,#REF!</definedName>
    <definedName name="P3_SCOPE_IND">#REF!,#REF!,#REF!,#REF!,#REF!</definedName>
    <definedName name="P3_SCOPE_IND2" localSheetId="1">#REF!,#REF!,#REF!,#REF!,#REF!</definedName>
    <definedName name="P3_SCOPE_IND2" localSheetId="2">#REF!,#REF!,#REF!,#REF!,#REF!</definedName>
    <definedName name="P3_SCOPE_IND2" localSheetId="3">#REF!,#REF!,#REF!,#REF!,#REF!</definedName>
    <definedName name="P3_SCOPE_IND2" localSheetId="4">#REF!,#REF!,#REF!,#REF!,#REF!</definedName>
    <definedName name="P3_SCOPE_IND2" localSheetId="5">#REF!,#REF!,#REF!,#REF!,#REF!</definedName>
    <definedName name="P3_SCOPE_IND2" localSheetId="6">#REF!,#REF!,#REF!,#REF!,#REF!</definedName>
    <definedName name="P3_SCOPE_IND2" localSheetId="7">#REF!,#REF!,#REF!,#REF!,#REF!</definedName>
    <definedName name="P3_SCOPE_IND2">#REF!,#REF!,#REF!,#REF!,#REF!</definedName>
    <definedName name="P3_SCOPE_NOTIND" localSheetId="1">#REF!,#REF!,#REF!,#REF!,#REF!,#REF!,#REF!</definedName>
    <definedName name="P3_SCOPE_NOTIND" localSheetId="2">#REF!,#REF!,#REF!,#REF!,#REF!,#REF!,#REF!</definedName>
    <definedName name="P3_SCOPE_NOTIND" localSheetId="3">#REF!,#REF!,#REF!,#REF!,#REF!,#REF!,#REF!</definedName>
    <definedName name="P3_SCOPE_NOTIND" localSheetId="4">#REF!,#REF!,#REF!,#REF!,#REF!,#REF!,#REF!</definedName>
    <definedName name="P3_SCOPE_NOTIND" localSheetId="5">#REF!,#REF!,#REF!,#REF!,#REF!,#REF!,#REF!</definedName>
    <definedName name="P3_SCOPE_NOTIND" localSheetId="6">#REF!,#REF!,#REF!,#REF!,#REF!,#REF!,#REF!</definedName>
    <definedName name="P3_SCOPE_NOTIND" localSheetId="7">#REF!,#REF!,#REF!,#REF!,#REF!,#REF!,#REF!</definedName>
    <definedName name="P3_SCOPE_NOTIND">#REF!,#REF!,#REF!,#REF!,#REF!,#REF!,#REF!</definedName>
    <definedName name="P3_SCOPE_NotInd2" localSheetId="1">#REF!,#REF!,#REF!,#REF!,#REF!,#REF!,#REF!</definedName>
    <definedName name="P3_SCOPE_NotInd2" localSheetId="2">#REF!,#REF!,#REF!,#REF!,#REF!,#REF!,#REF!</definedName>
    <definedName name="P3_SCOPE_NotInd2" localSheetId="3">#REF!,#REF!,#REF!,#REF!,#REF!,#REF!,#REF!</definedName>
    <definedName name="P3_SCOPE_NotInd2" localSheetId="4">#REF!,#REF!,#REF!,#REF!,#REF!,#REF!,#REF!</definedName>
    <definedName name="P3_SCOPE_NotInd2" localSheetId="5">#REF!,#REF!,#REF!,#REF!,#REF!,#REF!,#REF!</definedName>
    <definedName name="P3_SCOPE_NotInd2" localSheetId="6">#REF!,#REF!,#REF!,#REF!,#REF!,#REF!,#REF!</definedName>
    <definedName name="P3_SCOPE_NotInd2" localSheetId="7">#REF!,#REF!,#REF!,#REF!,#REF!,#REF!,#REF!</definedName>
    <definedName name="P3_SCOPE_NotInd2">#REF!,#REF!,#REF!,#REF!,#REF!,#REF!,#REF!</definedName>
    <definedName name="P3_SCOPE_NotInt" localSheetId="1">#REF!,#REF!,#REF!,#REF!,#REF!,#REF!</definedName>
    <definedName name="P3_SCOPE_NotInt" localSheetId="2">#REF!,#REF!,#REF!,#REF!,#REF!,#REF!</definedName>
    <definedName name="P3_SCOPE_NotInt" localSheetId="3">#REF!,#REF!,#REF!,#REF!,#REF!,#REF!</definedName>
    <definedName name="P3_SCOPE_NotInt" localSheetId="4">#REF!,#REF!,#REF!,#REF!,#REF!,#REF!</definedName>
    <definedName name="P3_SCOPE_NotInt" localSheetId="5">#REF!,#REF!,#REF!,#REF!,#REF!,#REF!</definedName>
    <definedName name="P3_SCOPE_NotInt" localSheetId="6">#REF!,#REF!,#REF!,#REF!,#REF!,#REF!</definedName>
    <definedName name="P3_SCOPE_NotInt" localSheetId="7">#REF!,#REF!,#REF!,#REF!,#REF!,#REF!</definedName>
    <definedName name="P3_SCOPE_NotInt">#REF!,#REF!,#REF!,#REF!,#REF!,#REF!</definedName>
    <definedName name="P3_SCOPE_PER_PRT" localSheetId="1">#REF!,#REF!,#REF!,#REF!,#REF!</definedName>
    <definedName name="P3_SCOPE_PER_PRT" localSheetId="2">#REF!,#REF!,#REF!,#REF!,#REF!</definedName>
    <definedName name="P3_SCOPE_PER_PRT" localSheetId="3">#REF!,#REF!,#REF!,#REF!,#REF!</definedName>
    <definedName name="P3_SCOPE_PER_PRT" localSheetId="4">#REF!,#REF!,#REF!,#REF!,#REF!</definedName>
    <definedName name="P3_SCOPE_PER_PRT" localSheetId="5">#REF!,#REF!,#REF!,#REF!,#REF!</definedName>
    <definedName name="P3_SCOPE_PER_PRT" localSheetId="6">#REF!,#REF!,#REF!,#REF!,#REF!</definedName>
    <definedName name="P3_SCOPE_PER_PRT" localSheetId="7">#REF!,#REF!,#REF!,#REF!,#REF!</definedName>
    <definedName name="P3_SCOPE_PER_PRT">#REF!,#REF!,#REF!,#REF!,#REF!</definedName>
    <definedName name="P3_SCOPE_SV_PRT" localSheetId="1">#REF!,#REF!,#REF!,#REF!,#REF!,#REF!,#REF!</definedName>
    <definedName name="P3_SCOPE_SV_PRT" localSheetId="2">#REF!,#REF!,#REF!,#REF!,#REF!,#REF!,#REF!</definedName>
    <definedName name="P3_SCOPE_SV_PRT" localSheetId="3">#REF!,#REF!,#REF!,#REF!,#REF!,#REF!,#REF!</definedName>
    <definedName name="P3_SCOPE_SV_PRT" localSheetId="4">#REF!,#REF!,#REF!,#REF!,#REF!,#REF!,#REF!</definedName>
    <definedName name="P3_SCOPE_SV_PRT" localSheetId="5">#REF!,#REF!,#REF!,#REF!,#REF!,#REF!,#REF!</definedName>
    <definedName name="P3_SCOPE_SV_PRT" localSheetId="6">#REF!,#REF!,#REF!,#REF!,#REF!,#REF!,#REF!</definedName>
    <definedName name="P3_SCOPE_SV_PRT" localSheetId="7">#REF!,#REF!,#REF!,#REF!,#REF!,#REF!,#REF!</definedName>
    <definedName name="P3_SCOPE_SV_PRT">#REF!,#REF!,#REF!,#REF!,#REF!,#REF!,#REF!</definedName>
    <definedName name="P4_dip" localSheetId="1">#REF!,#REF!,#REF!,#REF!,#REF!,#REF!,#REF!,#REF!</definedName>
    <definedName name="P4_dip" localSheetId="2">#REF!,#REF!,#REF!,#REF!,#REF!,#REF!,#REF!,#REF!</definedName>
    <definedName name="P4_dip" localSheetId="3">#REF!,#REF!,#REF!,#REF!,#REF!,#REF!,#REF!,#REF!</definedName>
    <definedName name="P4_dip" localSheetId="4">#REF!,#REF!,#REF!,#REF!,#REF!,#REF!,#REF!,#REF!</definedName>
    <definedName name="P4_dip" localSheetId="5">#REF!,#REF!,#REF!,#REF!,#REF!,#REF!,#REF!,#REF!</definedName>
    <definedName name="P4_dip" localSheetId="6">#REF!,#REF!,#REF!,#REF!,#REF!,#REF!,#REF!,#REF!</definedName>
    <definedName name="P4_dip" localSheetId="7">#REF!,#REF!,#REF!,#REF!,#REF!,#REF!,#REF!,#REF!</definedName>
    <definedName name="P4_dip">#REF!,#REF!,#REF!,#REF!,#REF!,#REF!,#REF!,#REF!</definedName>
    <definedName name="P4_SCOPE_F1_PRT" localSheetId="1">#REF!,#REF!,#REF!,#REF!</definedName>
    <definedName name="P4_SCOPE_F1_PRT" localSheetId="2">#REF!,#REF!,#REF!,#REF!</definedName>
    <definedName name="P4_SCOPE_F1_PRT" localSheetId="3">#REF!,#REF!,#REF!,#REF!</definedName>
    <definedName name="P4_SCOPE_F1_PRT" localSheetId="4">#REF!,#REF!,#REF!,#REF!</definedName>
    <definedName name="P4_SCOPE_F1_PRT" localSheetId="5">#REF!,#REF!,#REF!,#REF!</definedName>
    <definedName name="P4_SCOPE_F1_PRT" localSheetId="6">#REF!,#REF!,#REF!,#REF!</definedName>
    <definedName name="P4_SCOPE_F1_PRT" localSheetId="7">#REF!,#REF!,#REF!,#REF!</definedName>
    <definedName name="P4_SCOPE_F1_PRT">#REF!,#REF!,#REF!,#REF!</definedName>
    <definedName name="P4_SCOPE_FULL_LOAD" localSheetId="1">#REF!,#REF!,#REF!,#REF!,#REF!,#REF!</definedName>
    <definedName name="P4_SCOPE_FULL_LOAD" localSheetId="2">#REF!,#REF!,#REF!,#REF!,#REF!,#REF!</definedName>
    <definedName name="P4_SCOPE_FULL_LOAD" localSheetId="3">#REF!,#REF!,#REF!,#REF!,#REF!,#REF!</definedName>
    <definedName name="P4_SCOPE_FULL_LOAD" localSheetId="4">#REF!,#REF!,#REF!,#REF!,#REF!,#REF!</definedName>
    <definedName name="P4_SCOPE_FULL_LOAD" localSheetId="5">#REF!,#REF!,#REF!,#REF!,#REF!,#REF!</definedName>
    <definedName name="P4_SCOPE_FULL_LOAD" localSheetId="6">#REF!,#REF!,#REF!,#REF!,#REF!,#REF!</definedName>
    <definedName name="P4_SCOPE_FULL_LOAD" localSheetId="7">#REF!,#REF!,#REF!,#REF!,#REF!,#REF!</definedName>
    <definedName name="P4_SCOPE_FULL_LOAD">#REF!,#REF!,#REF!,#REF!,#REF!,#REF!</definedName>
    <definedName name="P4_SCOPE_IND" localSheetId="1">#REF!,#REF!,#REF!,#REF!,#REF!</definedName>
    <definedName name="P4_SCOPE_IND" localSheetId="2">#REF!,#REF!,#REF!,#REF!,#REF!</definedName>
    <definedName name="P4_SCOPE_IND" localSheetId="3">#REF!,#REF!,#REF!,#REF!,#REF!</definedName>
    <definedName name="P4_SCOPE_IND" localSheetId="4">#REF!,#REF!,#REF!,#REF!,#REF!</definedName>
    <definedName name="P4_SCOPE_IND" localSheetId="5">#REF!,#REF!,#REF!,#REF!,#REF!</definedName>
    <definedName name="P4_SCOPE_IND" localSheetId="6">#REF!,#REF!,#REF!,#REF!,#REF!</definedName>
    <definedName name="P4_SCOPE_IND" localSheetId="7">#REF!,#REF!,#REF!,#REF!,#REF!</definedName>
    <definedName name="P4_SCOPE_IND">#REF!,#REF!,#REF!,#REF!,#REF!</definedName>
    <definedName name="P4_SCOPE_IND2" localSheetId="1">#REF!,#REF!,#REF!,#REF!,#REF!,#REF!</definedName>
    <definedName name="P4_SCOPE_IND2" localSheetId="2">#REF!,#REF!,#REF!,#REF!,#REF!,#REF!</definedName>
    <definedName name="P4_SCOPE_IND2" localSheetId="3">#REF!,#REF!,#REF!,#REF!,#REF!,#REF!</definedName>
    <definedName name="P4_SCOPE_IND2" localSheetId="4">#REF!,#REF!,#REF!,#REF!,#REF!,#REF!</definedName>
    <definedName name="P4_SCOPE_IND2" localSheetId="5">#REF!,#REF!,#REF!,#REF!,#REF!,#REF!</definedName>
    <definedName name="P4_SCOPE_IND2" localSheetId="6">#REF!,#REF!,#REF!,#REF!,#REF!,#REF!</definedName>
    <definedName name="P4_SCOPE_IND2" localSheetId="7">#REF!,#REF!,#REF!,#REF!,#REF!,#REF!</definedName>
    <definedName name="P4_SCOPE_IND2">#REF!,#REF!,#REF!,#REF!,#REF!,#REF!</definedName>
    <definedName name="P4_SCOPE_NOTIND" localSheetId="1">#REF!,#REF!,#REF!,#REF!,#REF!,#REF!,#REF!</definedName>
    <definedName name="P4_SCOPE_NOTIND" localSheetId="2">#REF!,#REF!,#REF!,#REF!,#REF!,#REF!,#REF!</definedName>
    <definedName name="P4_SCOPE_NOTIND" localSheetId="3">#REF!,#REF!,#REF!,#REF!,#REF!,#REF!,#REF!</definedName>
    <definedName name="P4_SCOPE_NOTIND" localSheetId="4">#REF!,#REF!,#REF!,#REF!,#REF!,#REF!,#REF!</definedName>
    <definedName name="P4_SCOPE_NOTIND" localSheetId="5">#REF!,#REF!,#REF!,#REF!,#REF!,#REF!,#REF!</definedName>
    <definedName name="P4_SCOPE_NOTIND" localSheetId="6">#REF!,#REF!,#REF!,#REF!,#REF!,#REF!,#REF!</definedName>
    <definedName name="P4_SCOPE_NOTIND" localSheetId="7">#REF!,#REF!,#REF!,#REF!,#REF!,#REF!,#REF!</definedName>
    <definedName name="P4_SCOPE_NOTIND">#REF!,#REF!,#REF!,#REF!,#REF!,#REF!,#REF!</definedName>
    <definedName name="P4_SCOPE_NotInd2" localSheetId="1">#REF!,#REF!,#REF!,#REF!,#REF!,#REF!,#REF!</definedName>
    <definedName name="P4_SCOPE_NotInd2" localSheetId="2">#REF!,#REF!,#REF!,#REF!,#REF!,#REF!,#REF!</definedName>
    <definedName name="P4_SCOPE_NotInd2" localSheetId="3">#REF!,#REF!,#REF!,#REF!,#REF!,#REF!,#REF!</definedName>
    <definedName name="P4_SCOPE_NotInd2" localSheetId="4">#REF!,#REF!,#REF!,#REF!,#REF!,#REF!,#REF!</definedName>
    <definedName name="P4_SCOPE_NotInd2" localSheetId="5">#REF!,#REF!,#REF!,#REF!,#REF!,#REF!,#REF!</definedName>
    <definedName name="P4_SCOPE_NotInd2" localSheetId="6">#REF!,#REF!,#REF!,#REF!,#REF!,#REF!,#REF!</definedName>
    <definedName name="P4_SCOPE_NotInd2" localSheetId="7">#REF!,#REF!,#REF!,#REF!,#REF!,#REF!,#REF!</definedName>
    <definedName name="P4_SCOPE_NotInd2">#REF!,#REF!,#REF!,#REF!,#REF!,#REF!,#REF!</definedName>
    <definedName name="P4_SCOPE_PER_PRT" localSheetId="1">#REF!,#REF!,#REF!,#REF!,#REF!</definedName>
    <definedName name="P4_SCOPE_PER_PRT" localSheetId="2">#REF!,#REF!,#REF!,#REF!,#REF!</definedName>
    <definedName name="P4_SCOPE_PER_PRT" localSheetId="3">#REF!,#REF!,#REF!,#REF!,#REF!</definedName>
    <definedName name="P4_SCOPE_PER_PRT" localSheetId="4">#REF!,#REF!,#REF!,#REF!,#REF!</definedName>
    <definedName name="P4_SCOPE_PER_PRT" localSheetId="5">#REF!,#REF!,#REF!,#REF!,#REF!</definedName>
    <definedName name="P4_SCOPE_PER_PRT" localSheetId="6">#REF!,#REF!,#REF!,#REF!,#REF!</definedName>
    <definedName name="P4_SCOPE_PER_PRT" localSheetId="7">#REF!,#REF!,#REF!,#REF!,#REF!</definedName>
    <definedName name="P4_SCOPE_PER_PRT">#REF!,#REF!,#REF!,#REF!,#REF!</definedName>
    <definedName name="P5_SCOPE_FULL_LOAD" localSheetId="1">#REF!,#REF!,#REF!,#REF!,#REF!,#REF!</definedName>
    <definedName name="P5_SCOPE_FULL_LOAD" localSheetId="2">#REF!,#REF!,#REF!,#REF!,#REF!,#REF!</definedName>
    <definedName name="P5_SCOPE_FULL_LOAD" localSheetId="3">#REF!,#REF!,#REF!,#REF!,#REF!,#REF!</definedName>
    <definedName name="P5_SCOPE_FULL_LOAD" localSheetId="4">#REF!,#REF!,#REF!,#REF!,#REF!,#REF!</definedName>
    <definedName name="P5_SCOPE_FULL_LOAD" localSheetId="5">#REF!,#REF!,#REF!,#REF!,#REF!,#REF!</definedName>
    <definedName name="P5_SCOPE_FULL_LOAD" localSheetId="6">#REF!,#REF!,#REF!,#REF!,#REF!,#REF!</definedName>
    <definedName name="P5_SCOPE_FULL_LOAD" localSheetId="7">#REF!,#REF!,#REF!,#REF!,#REF!,#REF!</definedName>
    <definedName name="P5_SCOPE_FULL_LOAD">#REF!,#REF!,#REF!,#REF!,#REF!,#REF!</definedName>
    <definedName name="P5_SCOPE_NOTIND" localSheetId="1">#REF!,#REF!,#REF!,#REF!,#REF!,#REF!,#REF!</definedName>
    <definedName name="P5_SCOPE_NOTIND" localSheetId="2">#REF!,#REF!,#REF!,#REF!,#REF!,#REF!,#REF!</definedName>
    <definedName name="P5_SCOPE_NOTIND" localSheetId="3">#REF!,#REF!,#REF!,#REF!,#REF!,#REF!,#REF!</definedName>
    <definedName name="P5_SCOPE_NOTIND" localSheetId="4">#REF!,#REF!,#REF!,#REF!,#REF!,#REF!,#REF!</definedName>
    <definedName name="P5_SCOPE_NOTIND" localSheetId="5">#REF!,#REF!,#REF!,#REF!,#REF!,#REF!,#REF!</definedName>
    <definedName name="P5_SCOPE_NOTIND" localSheetId="6">#REF!,#REF!,#REF!,#REF!,#REF!,#REF!,#REF!</definedName>
    <definedName name="P5_SCOPE_NOTIND" localSheetId="7">#REF!,#REF!,#REF!,#REF!,#REF!,#REF!,#REF!</definedName>
    <definedName name="P5_SCOPE_NOTIND">#REF!,#REF!,#REF!,#REF!,#REF!,#REF!,#REF!</definedName>
    <definedName name="P5_SCOPE_NotInd2" localSheetId="1">#REF!,#REF!,#REF!,#REF!,#REF!,#REF!,#REF!</definedName>
    <definedName name="P5_SCOPE_NotInd2" localSheetId="2">#REF!,#REF!,#REF!,#REF!,#REF!,#REF!,#REF!</definedName>
    <definedName name="P5_SCOPE_NotInd2" localSheetId="3">#REF!,#REF!,#REF!,#REF!,#REF!,#REF!,#REF!</definedName>
    <definedName name="P5_SCOPE_NotInd2" localSheetId="4">#REF!,#REF!,#REF!,#REF!,#REF!,#REF!,#REF!</definedName>
    <definedName name="P5_SCOPE_NotInd2" localSheetId="5">#REF!,#REF!,#REF!,#REF!,#REF!,#REF!,#REF!</definedName>
    <definedName name="P5_SCOPE_NotInd2" localSheetId="6">#REF!,#REF!,#REF!,#REF!,#REF!,#REF!,#REF!</definedName>
    <definedName name="P5_SCOPE_NotInd2" localSheetId="7">#REF!,#REF!,#REF!,#REF!,#REF!,#REF!,#REF!</definedName>
    <definedName name="P5_SCOPE_NotInd2">#REF!,#REF!,#REF!,#REF!,#REF!,#REF!,#REF!</definedName>
    <definedName name="P5_SCOPE_PER_PRT" localSheetId="1">#REF!,#REF!,#REF!,#REF!,#REF!</definedName>
    <definedName name="P5_SCOPE_PER_PRT" localSheetId="2">#REF!,#REF!,#REF!,#REF!,#REF!</definedName>
    <definedName name="P5_SCOPE_PER_PRT" localSheetId="3">#REF!,#REF!,#REF!,#REF!,#REF!</definedName>
    <definedName name="P5_SCOPE_PER_PRT" localSheetId="4">#REF!,#REF!,#REF!,#REF!,#REF!</definedName>
    <definedName name="P5_SCOPE_PER_PRT" localSheetId="5">#REF!,#REF!,#REF!,#REF!,#REF!</definedName>
    <definedName name="P5_SCOPE_PER_PRT" localSheetId="6">#REF!,#REF!,#REF!,#REF!,#REF!</definedName>
    <definedName name="P5_SCOPE_PER_PRT" localSheetId="7">#REF!,#REF!,#REF!,#REF!,#REF!</definedName>
    <definedName name="P5_SCOPE_PER_PRT">#REF!,#REF!,#REF!,#REF!,#REF!</definedName>
    <definedName name="P6_SCOPE_FULL_LOAD" localSheetId="1">#REF!,#REF!,#REF!,#REF!,#REF!,#REF!</definedName>
    <definedName name="P6_SCOPE_FULL_LOAD" localSheetId="2">#REF!,#REF!,#REF!,#REF!,#REF!,#REF!</definedName>
    <definedName name="P6_SCOPE_FULL_LOAD" localSheetId="3">#REF!,#REF!,#REF!,#REF!,#REF!,#REF!</definedName>
    <definedName name="P6_SCOPE_FULL_LOAD" localSheetId="4">#REF!,#REF!,#REF!,#REF!,#REF!,#REF!</definedName>
    <definedName name="P6_SCOPE_FULL_LOAD" localSheetId="5">#REF!,#REF!,#REF!,#REF!,#REF!,#REF!</definedName>
    <definedName name="P6_SCOPE_FULL_LOAD" localSheetId="6">#REF!,#REF!,#REF!,#REF!,#REF!,#REF!</definedName>
    <definedName name="P6_SCOPE_FULL_LOAD" localSheetId="7">#REF!,#REF!,#REF!,#REF!,#REF!,#REF!</definedName>
    <definedName name="P6_SCOPE_FULL_LOAD">#REF!,#REF!,#REF!,#REF!,#REF!,#REF!</definedName>
    <definedName name="P6_SCOPE_NOTIND" localSheetId="1">#REF!,#REF!,#REF!,#REF!,#REF!,#REF!,#REF!</definedName>
    <definedName name="P6_SCOPE_NOTIND" localSheetId="2">#REF!,#REF!,#REF!,#REF!,#REF!,#REF!,#REF!</definedName>
    <definedName name="P6_SCOPE_NOTIND" localSheetId="3">#REF!,#REF!,#REF!,#REF!,#REF!,#REF!,#REF!</definedName>
    <definedName name="P6_SCOPE_NOTIND" localSheetId="4">#REF!,#REF!,#REF!,#REF!,#REF!,#REF!,#REF!</definedName>
    <definedName name="P6_SCOPE_NOTIND" localSheetId="5">#REF!,#REF!,#REF!,#REF!,#REF!,#REF!,#REF!</definedName>
    <definedName name="P6_SCOPE_NOTIND" localSheetId="6">#REF!,#REF!,#REF!,#REF!,#REF!,#REF!,#REF!</definedName>
    <definedName name="P6_SCOPE_NOTIND" localSheetId="7">#REF!,#REF!,#REF!,#REF!,#REF!,#REF!,#REF!</definedName>
    <definedName name="P6_SCOPE_NOTIND">#REF!,#REF!,#REF!,#REF!,#REF!,#REF!,#REF!</definedName>
    <definedName name="P6_SCOPE_NotInd2" localSheetId="1">#REF!,#REF!,#REF!,#REF!,#REF!,#REF!,#REF!</definedName>
    <definedName name="P6_SCOPE_NotInd2" localSheetId="2">#REF!,#REF!,#REF!,#REF!,#REF!,#REF!,#REF!</definedName>
    <definedName name="P6_SCOPE_NotInd2" localSheetId="3">#REF!,#REF!,#REF!,#REF!,#REF!,#REF!,#REF!</definedName>
    <definedName name="P6_SCOPE_NotInd2" localSheetId="4">#REF!,#REF!,#REF!,#REF!,#REF!,#REF!,#REF!</definedName>
    <definedName name="P6_SCOPE_NotInd2" localSheetId="5">#REF!,#REF!,#REF!,#REF!,#REF!,#REF!,#REF!</definedName>
    <definedName name="P6_SCOPE_NotInd2" localSheetId="6">#REF!,#REF!,#REF!,#REF!,#REF!,#REF!,#REF!</definedName>
    <definedName name="P6_SCOPE_NotInd2" localSheetId="7">#REF!,#REF!,#REF!,#REF!,#REF!,#REF!,#REF!</definedName>
    <definedName name="P6_SCOPE_NotInd2">#REF!,#REF!,#REF!,#REF!,#REF!,#REF!,#REF!</definedName>
    <definedName name="P6_SCOPE_PER_PRT" localSheetId="1">#REF!,#REF!,#REF!,#REF!,#REF!</definedName>
    <definedName name="P6_SCOPE_PER_PRT" localSheetId="2">#REF!,#REF!,#REF!,#REF!,#REF!</definedName>
    <definedName name="P6_SCOPE_PER_PRT" localSheetId="3">#REF!,#REF!,#REF!,#REF!,#REF!</definedName>
    <definedName name="P6_SCOPE_PER_PRT" localSheetId="4">#REF!,#REF!,#REF!,#REF!,#REF!</definedName>
    <definedName name="P6_SCOPE_PER_PRT" localSheetId="5">#REF!,#REF!,#REF!,#REF!,#REF!</definedName>
    <definedName name="P6_SCOPE_PER_PRT" localSheetId="6">#REF!,#REF!,#REF!,#REF!,#REF!</definedName>
    <definedName name="P6_SCOPE_PER_PRT" localSheetId="7">#REF!,#REF!,#REF!,#REF!,#REF!</definedName>
    <definedName name="P6_SCOPE_PER_PRT">#REF!,#REF!,#REF!,#REF!,#REF!</definedName>
    <definedName name="P7_SCOPE_FULL_LOAD" localSheetId="1">#REF!,#REF!,#REF!,#REF!,#REF!,#REF!</definedName>
    <definedName name="P7_SCOPE_FULL_LOAD" localSheetId="2">#REF!,#REF!,#REF!,#REF!,#REF!,#REF!</definedName>
    <definedName name="P7_SCOPE_FULL_LOAD" localSheetId="3">#REF!,#REF!,#REF!,#REF!,#REF!,#REF!</definedName>
    <definedName name="P7_SCOPE_FULL_LOAD" localSheetId="4">#REF!,#REF!,#REF!,#REF!,#REF!,#REF!</definedName>
    <definedName name="P7_SCOPE_FULL_LOAD" localSheetId="5">#REF!,#REF!,#REF!,#REF!,#REF!,#REF!</definedName>
    <definedName name="P7_SCOPE_FULL_LOAD" localSheetId="6">#REF!,#REF!,#REF!,#REF!,#REF!,#REF!</definedName>
    <definedName name="P7_SCOPE_FULL_LOAD" localSheetId="7">#REF!,#REF!,#REF!,#REF!,#REF!,#REF!</definedName>
    <definedName name="P7_SCOPE_FULL_LOAD">#REF!,#REF!,#REF!,#REF!,#REF!,#REF!</definedName>
    <definedName name="P7_SCOPE_NOTIND" localSheetId="1">#REF!,#REF!,#REF!,#REF!,#REF!,#REF!</definedName>
    <definedName name="P7_SCOPE_NOTIND" localSheetId="2">#REF!,#REF!,#REF!,#REF!,#REF!,#REF!</definedName>
    <definedName name="P7_SCOPE_NOTIND" localSheetId="3">#REF!,#REF!,#REF!,#REF!,#REF!,#REF!</definedName>
    <definedName name="P7_SCOPE_NOTIND" localSheetId="4">#REF!,#REF!,#REF!,#REF!,#REF!,#REF!</definedName>
    <definedName name="P7_SCOPE_NOTIND" localSheetId="5">#REF!,#REF!,#REF!,#REF!,#REF!,#REF!</definedName>
    <definedName name="P7_SCOPE_NOTIND" localSheetId="6">#REF!,#REF!,#REF!,#REF!,#REF!,#REF!</definedName>
    <definedName name="P7_SCOPE_NOTIND" localSheetId="7">#REF!,#REF!,#REF!,#REF!,#REF!,#REF!</definedName>
    <definedName name="P7_SCOPE_NOTIND">#REF!,#REF!,#REF!,#REF!,#REF!,#REF!</definedName>
    <definedName name="P7_SCOPE_NotInd2" localSheetId="1">#REF!,#REF!,#REF!,#REF!,#REF!,'2'!P1_SCOPE_NotInd2,'2'!P2_SCOPE_NotInd2,'2'!P3_SCOPE_NotInd2</definedName>
    <definedName name="P7_SCOPE_NotInd2" localSheetId="2">#REF!,#REF!,#REF!,#REF!,#REF!,'3'!P1_SCOPE_NotInd2,'3'!P2_SCOPE_NotInd2,'3'!P3_SCOPE_NotInd2</definedName>
    <definedName name="P7_SCOPE_NotInd2" localSheetId="3">#REF!,#REF!,#REF!,#REF!,#REF!,'4'!P1_SCOPE_NotInd2,'4'!P2_SCOPE_NotInd2,'4'!P3_SCOPE_NotInd2</definedName>
    <definedName name="P7_SCOPE_NotInd2" localSheetId="4">#REF!,#REF!,#REF!,#REF!,#REF!,'5'!P1_SCOPE_NotInd2,'5'!P2_SCOPE_NotInd2,'5'!P3_SCOPE_NotInd2</definedName>
    <definedName name="P7_SCOPE_NotInd2" localSheetId="5">#REF!,#REF!,#REF!,#REF!,#REF!,'6'!P1_SCOPE_NotInd2,'6'!P2_SCOPE_NotInd2,'6'!P3_SCOPE_NotInd2</definedName>
    <definedName name="P7_SCOPE_NotInd2" localSheetId="6">#REF!,#REF!,#REF!,#REF!,#REF!,'7'!P1_SCOPE_NotInd2,'7'!P2_SCOPE_NotInd2,'7'!P3_SCOPE_NotInd2</definedName>
    <definedName name="P7_SCOPE_NotInd2" localSheetId="7">#REF!,#REF!,#REF!,#REF!,#REF!,'8'!P1_SCOPE_NotInd2,'8'!P2_SCOPE_NotInd2,'8'!P3_SCOPE_NotInd2</definedName>
    <definedName name="P7_SCOPE_NotInd2">#REF!,#REF!,#REF!,#REF!,#REF!,P1_SCOPE_NotInd2,P2_SCOPE_NotInd2,P3_SCOPE_NotInd2</definedName>
    <definedName name="P7_SCOPE_PER_PRT" localSheetId="1">#REF!,#REF!,#REF!,#REF!,#REF!</definedName>
    <definedName name="P7_SCOPE_PER_PRT" localSheetId="2">#REF!,#REF!,#REF!,#REF!,#REF!</definedName>
    <definedName name="P7_SCOPE_PER_PRT" localSheetId="3">#REF!,#REF!,#REF!,#REF!,#REF!</definedName>
    <definedName name="P7_SCOPE_PER_PRT" localSheetId="4">#REF!,#REF!,#REF!,#REF!,#REF!</definedName>
    <definedName name="P7_SCOPE_PER_PRT" localSheetId="5">#REF!,#REF!,#REF!,#REF!,#REF!</definedName>
    <definedName name="P7_SCOPE_PER_PRT" localSheetId="6">#REF!,#REF!,#REF!,#REF!,#REF!</definedName>
    <definedName name="P7_SCOPE_PER_PRT" localSheetId="7">#REF!,#REF!,#REF!,#REF!,#REF!</definedName>
    <definedName name="P7_SCOPE_PER_PRT">#REF!,#REF!,#REF!,#REF!,#REF!</definedName>
    <definedName name="P8_SCOPE_FULL_LOAD" localSheetId="1">#REF!,#REF!,#REF!,#REF!,#REF!,#REF!</definedName>
    <definedName name="P8_SCOPE_FULL_LOAD" localSheetId="2">#REF!,#REF!,#REF!,#REF!,#REF!,#REF!</definedName>
    <definedName name="P8_SCOPE_FULL_LOAD" localSheetId="3">#REF!,#REF!,#REF!,#REF!,#REF!,#REF!</definedName>
    <definedName name="P8_SCOPE_FULL_LOAD" localSheetId="4">#REF!,#REF!,#REF!,#REF!,#REF!,#REF!</definedName>
    <definedName name="P8_SCOPE_FULL_LOAD" localSheetId="5">#REF!,#REF!,#REF!,#REF!,#REF!,#REF!</definedName>
    <definedName name="P8_SCOPE_FULL_LOAD" localSheetId="6">#REF!,#REF!,#REF!,#REF!,#REF!,#REF!</definedName>
    <definedName name="P8_SCOPE_FULL_LOAD" localSheetId="7">#REF!,#REF!,#REF!,#REF!,#REF!,#REF!</definedName>
    <definedName name="P8_SCOPE_FULL_LOAD">#REF!,#REF!,#REF!,#REF!,#REF!,#REF!</definedName>
    <definedName name="P8_SCOPE_NOTIND" localSheetId="1">#REF!,#REF!,#REF!,#REF!,#REF!,#REF!</definedName>
    <definedName name="P8_SCOPE_NOTIND" localSheetId="2">#REF!,#REF!,#REF!,#REF!,#REF!,#REF!</definedName>
    <definedName name="P8_SCOPE_NOTIND" localSheetId="3">#REF!,#REF!,#REF!,#REF!,#REF!,#REF!</definedName>
    <definedName name="P8_SCOPE_NOTIND" localSheetId="4">#REF!,#REF!,#REF!,#REF!,#REF!,#REF!</definedName>
    <definedName name="P8_SCOPE_NOTIND" localSheetId="5">#REF!,#REF!,#REF!,#REF!,#REF!,#REF!</definedName>
    <definedName name="P8_SCOPE_NOTIND" localSheetId="6">#REF!,#REF!,#REF!,#REF!,#REF!,#REF!</definedName>
    <definedName name="P8_SCOPE_NOTIND" localSheetId="7">#REF!,#REF!,#REF!,#REF!,#REF!,#REF!</definedName>
    <definedName name="P8_SCOPE_NOTIND">#REF!,#REF!,#REF!,#REF!,#REF!,#REF!</definedName>
    <definedName name="P8_SCOPE_PER_PRT" localSheetId="1">[25]База!$J$84:$K$88,[25]База!$N$84:$N$88,[25]База!$F$14:$G$25,'2'!P1_SCOPE_PER_PRT,'2'!P2_SCOPE_PER_PRT,'2'!P3_SCOPE_PER_PRT,'2'!P4_SCOPE_PER_PRT</definedName>
    <definedName name="P8_SCOPE_PER_PRT" localSheetId="2">[26]База!$J$84:$K$88,[26]База!$N$84:$N$88,[26]База!$F$14:$G$25,'3'!P1_SCOPE_PER_PRT,'3'!P2_SCOPE_PER_PRT,'3'!P3_SCOPE_PER_PRT,'3'!P4_SCOPE_PER_PRT</definedName>
    <definedName name="P8_SCOPE_PER_PRT" localSheetId="3">[27]База!$J$84:$K$88,[27]База!$N$84:$N$88,[27]База!$F$14:$G$25,'4'!P1_SCOPE_PER_PRT,'4'!P2_SCOPE_PER_PRT,'4'!P3_SCOPE_PER_PRT,'4'!P4_SCOPE_PER_PRT</definedName>
    <definedName name="P8_SCOPE_PER_PRT" localSheetId="4">[28]База!$J$84:$K$88,[28]База!$N$84:$N$88,[28]База!$F$14:$G$25,'5'!P1_SCOPE_PER_PRT,'5'!P2_SCOPE_PER_PRT,'5'!P3_SCOPE_PER_PRT,'5'!P4_SCOPE_PER_PRT</definedName>
    <definedName name="P8_SCOPE_PER_PRT" localSheetId="5">[29]База!$J$84:$K$88,[29]База!$N$84:$N$88,[29]База!$F$14:$G$25,'6'!P1_SCOPE_PER_PRT,'6'!P2_SCOPE_PER_PRT,'6'!P3_SCOPE_PER_PRT,'6'!P4_SCOPE_PER_PRT</definedName>
    <definedName name="P8_SCOPE_PER_PRT" localSheetId="6">[30]База!$J$84:$K$88,[30]База!$N$84:$N$88,[30]База!$F$14:$G$25,'7'!P1_SCOPE_PER_PRT,'7'!P2_SCOPE_PER_PRT,'7'!P3_SCOPE_PER_PRT,'7'!P4_SCOPE_PER_PRT</definedName>
    <definedName name="P8_SCOPE_PER_PRT" localSheetId="7">[31]База!$J$84:$K$88,[31]База!$N$84:$N$88,[31]База!$F$14:$G$25,'8'!P1_SCOPE_PER_PRT,'8'!P2_SCOPE_PER_PRT,'8'!P3_SCOPE_PER_PRT,'8'!P4_SCOPE_PER_PRT</definedName>
    <definedName name="P8_SCOPE_PER_PRT">[32]База!$J$84:$K$88,[32]База!$N$84:$N$88,[32]База!$F$14:$G$25,P1_SCOPE_PER_PRT,P2_SCOPE_PER_PRT,P3_SCOPE_PER_PRT,P4_SCOPE_PER_PRT</definedName>
    <definedName name="P9_SCOPE_FULL_LOAD" localSheetId="1">#REF!,#REF!,#REF!,#REF!,#REF!,#REF!</definedName>
    <definedName name="P9_SCOPE_FULL_LOAD" localSheetId="2">#REF!,#REF!,#REF!,#REF!,#REF!,#REF!</definedName>
    <definedName name="P9_SCOPE_FULL_LOAD" localSheetId="3">#REF!,#REF!,#REF!,#REF!,#REF!,#REF!</definedName>
    <definedName name="P9_SCOPE_FULL_LOAD" localSheetId="4">#REF!,#REF!,#REF!,#REF!,#REF!,#REF!</definedName>
    <definedName name="P9_SCOPE_FULL_LOAD" localSheetId="5">#REF!,#REF!,#REF!,#REF!,#REF!,#REF!</definedName>
    <definedName name="P9_SCOPE_FULL_LOAD" localSheetId="6">#REF!,#REF!,#REF!,#REF!,#REF!,#REF!</definedName>
    <definedName name="P9_SCOPE_FULL_LOAD" localSheetId="7">#REF!,#REF!,#REF!,#REF!,#REF!,#REF!</definedName>
    <definedName name="P9_SCOPE_FULL_LOAD">#REF!,#REF!,#REF!,#REF!,#REF!,#REF!</definedName>
    <definedName name="P9_SCOPE_NotInd" localSheetId="1">#REF!,'2'!P1_SCOPE_NOTIND,'2'!P2_SCOPE_NOTIND,'2'!P3_SCOPE_NOTIND,'2'!P4_SCOPE_NOTIND,'2'!P5_SCOPE_NOTIND,'2'!P6_SCOPE_NOTIND,'2'!P7_SCOPE_NOTIND</definedName>
    <definedName name="P9_SCOPE_NotInd" localSheetId="2">#REF!,'3'!P1_SCOPE_NOTIND,'3'!P2_SCOPE_NOTIND,'3'!P3_SCOPE_NOTIND,'3'!P4_SCOPE_NOTIND,'3'!P5_SCOPE_NOTIND,'3'!P6_SCOPE_NOTIND,'3'!P7_SCOPE_NOTIND</definedName>
    <definedName name="P9_SCOPE_NotInd" localSheetId="3">#REF!,'4'!P1_SCOPE_NOTIND,'4'!P2_SCOPE_NOTIND,'4'!P3_SCOPE_NOTIND,'4'!P4_SCOPE_NOTIND,'4'!P5_SCOPE_NOTIND,'4'!P6_SCOPE_NOTIND,'4'!P7_SCOPE_NOTIND</definedName>
    <definedName name="P9_SCOPE_NotInd" localSheetId="4">#REF!,'5'!P1_SCOPE_NOTIND,'5'!P2_SCOPE_NOTIND,'5'!P3_SCOPE_NOTIND,'5'!P4_SCOPE_NOTIND,'5'!P5_SCOPE_NOTIND,'5'!P6_SCOPE_NOTIND,'5'!P7_SCOPE_NOTIND</definedName>
    <definedName name="P9_SCOPE_NotInd" localSheetId="5">#REF!,'6'!P1_SCOPE_NOTIND,'6'!P2_SCOPE_NOTIND,'6'!P3_SCOPE_NOTIND,'6'!P4_SCOPE_NOTIND,'6'!P5_SCOPE_NOTIND,'6'!P6_SCOPE_NOTIND,'6'!P7_SCOPE_NOTIND</definedName>
    <definedName name="P9_SCOPE_NotInd" localSheetId="6">#REF!,'7'!P1_SCOPE_NOTIND,'7'!P2_SCOPE_NOTIND,'7'!P3_SCOPE_NOTIND,'7'!P4_SCOPE_NOTIND,'7'!P5_SCOPE_NOTIND,'7'!P6_SCOPE_NOTIND,'7'!P7_SCOPE_NOTIND</definedName>
    <definedName name="P9_SCOPE_NotInd" localSheetId="7">#REF!,'8'!P1_SCOPE_NOTIND,'8'!P2_SCOPE_NOTIND,'8'!P3_SCOPE_NOTIND,'8'!P4_SCOPE_NOTIND,'8'!P5_SCOPE_NOTIND,'8'!P6_SCOPE_NOTIND,'8'!P7_SCOPE_NOTIND</definedName>
    <definedName name="P9_SCOPE_NotInd">#REF!,P1_SCOPE_NOTIND,P2_SCOPE_NOTIND,P3_SCOPE_NOTIND,P4_SCOPE_NOTIND,P5_SCOPE_NOTIND,P6_SCOPE_NOTIND,P7_SCOPE_NOTIND</definedName>
    <definedName name="PARSENS1_1" localSheetId="1">[1]MAIN!$B$1344</definedName>
    <definedName name="PARSENS1_1" localSheetId="2">[2]MAIN!$B$1344</definedName>
    <definedName name="PARSENS1_1" localSheetId="3">[3]MAIN!$B$1344</definedName>
    <definedName name="PARSENS1_1" localSheetId="4">[4]MAIN!$B$1344</definedName>
    <definedName name="PARSENS1_1" localSheetId="5">[5]MAIN!$B$1344</definedName>
    <definedName name="PARSENS1_1" localSheetId="6">[6]MAIN!$B$1344</definedName>
    <definedName name="PARSENS1_1" localSheetId="7">[7]MAIN!$B$1344</definedName>
    <definedName name="PARSENS1_1">[8]MAIN!$B$1344</definedName>
    <definedName name="PARSENS1_2" localSheetId="1">[1]MAIN!$C$1344</definedName>
    <definedName name="PARSENS1_2" localSheetId="2">[2]MAIN!$C$1344</definedName>
    <definedName name="PARSENS1_2" localSheetId="3">[3]MAIN!$C$1344</definedName>
    <definedName name="PARSENS1_2" localSheetId="4">[4]MAIN!$C$1344</definedName>
    <definedName name="PARSENS1_2" localSheetId="5">[5]MAIN!$C$1344</definedName>
    <definedName name="PARSENS1_2" localSheetId="6">[6]MAIN!$C$1344</definedName>
    <definedName name="PARSENS1_2" localSheetId="7">[7]MAIN!$C$1344</definedName>
    <definedName name="PARSENS1_2">[8]MAIN!$C$1344</definedName>
    <definedName name="PARSENS2" localSheetId="1">[1]MAIN!$A$1355</definedName>
    <definedName name="PARSENS2" localSheetId="2">[2]MAIN!$A$1355</definedName>
    <definedName name="PARSENS2" localSheetId="3">[3]MAIN!$A$1355</definedName>
    <definedName name="PARSENS2" localSheetId="4">[4]MAIN!$A$1355</definedName>
    <definedName name="PARSENS2" localSheetId="5">[5]MAIN!$A$1355</definedName>
    <definedName name="PARSENS2" localSheetId="6">[6]MAIN!$A$1355</definedName>
    <definedName name="PARSENS2" localSheetId="7">[7]MAIN!$A$1355</definedName>
    <definedName name="PARSENS2">[8]MAIN!$A$1355</definedName>
    <definedName name="pi" localSheetId="1">[1]MAIN!$F$16</definedName>
    <definedName name="pi" localSheetId="2">[2]MAIN!$F$16</definedName>
    <definedName name="pi" localSheetId="3">[3]MAIN!$F$16</definedName>
    <definedName name="pi" localSheetId="4">[4]MAIN!$F$16</definedName>
    <definedName name="pi" localSheetId="5">[5]MAIN!$F$16</definedName>
    <definedName name="pi" localSheetId="6">[6]MAIN!$F$16</definedName>
    <definedName name="pi" localSheetId="7">[7]MAIN!$F$16</definedName>
    <definedName name="pi">[8]MAIN!$F$16</definedName>
    <definedName name="Print_Titles_0" localSheetId="0">'1'!$15:$19</definedName>
    <definedName name="Print_Titles_0" localSheetId="4">'5'!$15:$19</definedName>
    <definedName name="Print_Titles_0_0" localSheetId="0">'1'!$15:$19</definedName>
    <definedName name="Print_Titles_0_0_0" localSheetId="0">'1'!$15:$19</definedName>
    <definedName name="Print_Titles_0_0_0_0" localSheetId="0">'1'!$15:$19</definedName>
    <definedName name="PROD1" localSheetId="1">[1]MAIN!$A$65:$AMJ$66</definedName>
    <definedName name="PROD1" localSheetId="2">[2]MAIN!$A$65:$AMJ$66</definedName>
    <definedName name="PROD1" localSheetId="3">[3]MAIN!$A$65:$AMJ$66</definedName>
    <definedName name="PROD1" localSheetId="4">[4]MAIN!$A$65:$AMJ$66</definedName>
    <definedName name="PROD1" localSheetId="5">[5]MAIN!$A$65:$AMJ$66</definedName>
    <definedName name="PROD1" localSheetId="6">[6]MAIN!$A$65:$AMJ$66</definedName>
    <definedName name="PROD1" localSheetId="7">[7]MAIN!$A$65:$AMJ$66</definedName>
    <definedName name="PROD1">[8]MAIN!$A$65:$AMJ$66</definedName>
    <definedName name="PROD2" localSheetId="1">[1]MAIN!$A$68:$AMJ$69</definedName>
    <definedName name="PROD2" localSheetId="2">[2]MAIN!$A$68:$AMJ$69</definedName>
    <definedName name="PROD2" localSheetId="3">[3]MAIN!$A$68:$AMJ$69</definedName>
    <definedName name="PROD2" localSheetId="4">[4]MAIN!$A$68:$AMJ$69</definedName>
    <definedName name="PROD2" localSheetId="5">[5]MAIN!$A$68:$AMJ$69</definedName>
    <definedName name="PROD2" localSheetId="6">[6]MAIN!$A$68:$AMJ$69</definedName>
    <definedName name="PROD2" localSheetId="7">[7]MAIN!$A$68:$AMJ$69</definedName>
    <definedName name="PROD2">[8]MAIN!$A$68:$AMJ$69</definedName>
    <definedName name="project" localSheetId="1">[1]MAIN!$A$13</definedName>
    <definedName name="project" localSheetId="2">[2]MAIN!$A$13</definedName>
    <definedName name="project" localSheetId="3">[3]MAIN!$A$13</definedName>
    <definedName name="project" localSheetId="4">[4]MAIN!$A$13</definedName>
    <definedName name="project" localSheetId="5">[5]MAIN!$A$13</definedName>
    <definedName name="project" localSheetId="6">[6]MAIN!$A$13</definedName>
    <definedName name="project" localSheetId="7">[7]MAIN!$A$13</definedName>
    <definedName name="project">[8]MAIN!$A$13</definedName>
    <definedName name="REGIONS" localSheetId="1">#REF!</definedName>
    <definedName name="REGIONS" localSheetId="2">#REF!</definedName>
    <definedName name="REGIONS" localSheetId="3">#REF!</definedName>
    <definedName name="REGIONS" localSheetId="4">#REF!</definedName>
    <definedName name="REGIONS" localSheetId="5">#REF!</definedName>
    <definedName name="REGIONS" localSheetId="6">#REF!</definedName>
    <definedName name="REGIONS" localSheetId="7">#REF!</definedName>
    <definedName name="REGIONS">#REF!</definedName>
    <definedName name="Rep_cur" localSheetId="1">[1]MAIN!$F$28</definedName>
    <definedName name="Rep_cur" localSheetId="2">[2]MAIN!$F$28</definedName>
    <definedName name="Rep_cur" localSheetId="3">[3]MAIN!$F$28</definedName>
    <definedName name="Rep_cur" localSheetId="4">[4]MAIN!$F$28</definedName>
    <definedName name="Rep_cur" localSheetId="5">[5]MAIN!$F$28</definedName>
    <definedName name="Rep_cur" localSheetId="6">[6]MAIN!$F$28</definedName>
    <definedName name="Rep_cur" localSheetId="7">[7]MAIN!$F$28</definedName>
    <definedName name="Rep_cur">[8]MAIN!$F$28</definedName>
    <definedName name="revenues" localSheetId="1">[1]MAIN!$F$90:$AL$90</definedName>
    <definedName name="revenues" localSheetId="2">[2]MAIN!$F$90:$AL$90</definedName>
    <definedName name="revenues" localSheetId="3">[3]MAIN!$F$90:$AL$90</definedName>
    <definedName name="revenues" localSheetId="4">[4]MAIN!$F$90:$AL$90</definedName>
    <definedName name="revenues" localSheetId="5">[5]MAIN!$F$90:$AL$90</definedName>
    <definedName name="revenues" localSheetId="6">[6]MAIN!$F$90:$AL$90</definedName>
    <definedName name="revenues" localSheetId="7">[7]MAIN!$F$90:$AL$90</definedName>
    <definedName name="revenues">[8]MAIN!$F$90:$AL$90</definedName>
    <definedName name="rgk" localSheetId="1">#REF!,#REF!,#REF!,#REF!,#REF!,#REF!,#REF!</definedName>
    <definedName name="rgk" localSheetId="2">#REF!,#REF!,#REF!,#REF!,#REF!,#REF!,#REF!</definedName>
    <definedName name="rgk" localSheetId="3">#REF!,#REF!,#REF!,#REF!,#REF!,#REF!,#REF!</definedName>
    <definedName name="rgk" localSheetId="4">#REF!,#REF!,#REF!,#REF!,#REF!,#REF!,#REF!</definedName>
    <definedName name="rgk" localSheetId="5">#REF!,#REF!,#REF!,#REF!,#REF!,#REF!,#REF!</definedName>
    <definedName name="rgk" localSheetId="6">#REF!,#REF!,#REF!,#REF!,#REF!,#REF!,#REF!</definedName>
    <definedName name="rgk" localSheetId="7">#REF!,#REF!,#REF!,#REF!,#REF!,#REF!,#REF!</definedName>
    <definedName name="rgk">#REF!,#REF!,#REF!,#REF!,#REF!,#REF!,#REF!</definedName>
    <definedName name="rrr" localSheetId="1">[33]Справочники!$B$23:$B$26</definedName>
    <definedName name="rrr" localSheetId="2">[34]Справочники!$B$23:$B$26</definedName>
    <definedName name="rrr" localSheetId="3">[35]Справочники!$B$23:$B$26</definedName>
    <definedName name="rrr" localSheetId="4">[36]Справочники!$B$23:$B$26</definedName>
    <definedName name="rrr" localSheetId="5">[37]Справочники!$B$23:$B$26</definedName>
    <definedName name="rrr" localSheetId="6">[38]Справочники!$B$23:$B$26</definedName>
    <definedName name="rrr" localSheetId="7">[39]Справочники!$B$23:$B$26</definedName>
    <definedName name="rrr">[40]Справочники!$B$23:$B$26</definedName>
    <definedName name="sadfsd" localSheetId="1">[41]t_настройки!$I$88</definedName>
    <definedName name="sadfsd" localSheetId="2">[42]t_настройки!$I$88</definedName>
    <definedName name="sadfsd" localSheetId="3">[43]t_настройки!$I$88</definedName>
    <definedName name="sadfsd" localSheetId="4">[44]t_настройки!$I$88</definedName>
    <definedName name="sadfsd" localSheetId="5">[45]t_настройки!$I$88</definedName>
    <definedName name="sadfsd" localSheetId="6">[46]t_настройки!$I$88</definedName>
    <definedName name="sadfsd" localSheetId="7">[47]t_настройки!$I$88</definedName>
    <definedName name="sadfsd">[48]t_настройки!$I$88</definedName>
    <definedName name="SALAR1" localSheetId="1">[1]MAIN!$A$146:$AMJ$150</definedName>
    <definedName name="SALAR1" localSheetId="2">[2]MAIN!$A$146:$AMJ$150</definedName>
    <definedName name="SALAR1" localSheetId="3">[3]MAIN!$A$146:$AMJ$150</definedName>
    <definedName name="SALAR1" localSheetId="4">[4]MAIN!$A$146:$AMJ$150</definedName>
    <definedName name="SALAR1" localSheetId="5">[5]MAIN!$A$146:$AMJ$150</definedName>
    <definedName name="SALAR1" localSheetId="6">[6]MAIN!$A$146:$AMJ$150</definedName>
    <definedName name="SALAR1" localSheetId="7">[7]MAIN!$A$146:$AMJ$150</definedName>
    <definedName name="SALAR1">[8]MAIN!$A$146:$AMJ$150</definedName>
    <definedName name="SALAR2" localSheetId="1">[1]MAIN!$A$156:$AMJ$160</definedName>
    <definedName name="SALAR2" localSheetId="2">[2]MAIN!$A$156:$AMJ$160</definedName>
    <definedName name="SALAR2" localSheetId="3">[3]MAIN!$A$156:$AMJ$160</definedName>
    <definedName name="SALAR2" localSheetId="4">[4]MAIN!$A$156:$AMJ$160</definedName>
    <definedName name="SALAR2" localSheetId="5">[5]MAIN!$A$156:$AMJ$160</definedName>
    <definedName name="SALAR2" localSheetId="6">[6]MAIN!$A$156:$AMJ$160</definedName>
    <definedName name="SALAR2" localSheetId="7">[7]MAIN!$A$156:$AMJ$160</definedName>
    <definedName name="SALAR2">[8]MAIN!$A$156:$AMJ$160</definedName>
    <definedName name="SALAR3" localSheetId="1">[1]MAIN!$A$166:$AMJ$170</definedName>
    <definedName name="SALAR3" localSheetId="2">[2]MAIN!$A$166:$AMJ$170</definedName>
    <definedName name="SALAR3" localSheetId="3">[3]MAIN!$A$166:$AMJ$170</definedName>
    <definedName name="SALAR3" localSheetId="4">[4]MAIN!$A$166:$AMJ$170</definedName>
    <definedName name="SALAR3" localSheetId="5">[5]MAIN!$A$166:$AMJ$170</definedName>
    <definedName name="SALAR3" localSheetId="6">[6]MAIN!$A$166:$AMJ$170</definedName>
    <definedName name="SALAR3" localSheetId="7">[7]MAIN!$A$166:$AMJ$170</definedName>
    <definedName name="SALAR3">[8]MAIN!$A$166:$AMJ$170</definedName>
    <definedName name="SALAR4" localSheetId="1">[1]MAIN!$A$176:$AMJ$180</definedName>
    <definedName name="SALAR4" localSheetId="2">[2]MAIN!$A$176:$AMJ$180</definedName>
    <definedName name="SALAR4" localSheetId="3">[3]MAIN!$A$176:$AMJ$180</definedName>
    <definedName name="SALAR4" localSheetId="4">[4]MAIN!$A$176:$AMJ$180</definedName>
    <definedName name="SALAR4" localSheetId="5">[5]MAIN!$A$176:$AMJ$180</definedName>
    <definedName name="SALAR4" localSheetId="6">[6]MAIN!$A$176:$AMJ$180</definedName>
    <definedName name="SALAR4" localSheetId="7">[7]MAIN!$A$176:$AMJ$180</definedName>
    <definedName name="SALAR4">[8]MAIN!$A$176:$AMJ$180</definedName>
    <definedName name="SAPBEXrevision">1</definedName>
    <definedName name="SAPBEXsysID">"BW2"</definedName>
    <definedName name="SAPBEXwbID">"479GSPMTNK9HM4ZSIVE5K2SH6"</definedName>
    <definedName name="sbyt" localSheetId="1">#REF!,#REF!,#REF!,#REF!,#REF!,#REF!,#REF!,#REF!</definedName>
    <definedName name="sbyt" localSheetId="2">#REF!,#REF!,#REF!,#REF!,#REF!,#REF!,#REF!,#REF!</definedName>
    <definedName name="sbyt" localSheetId="3">#REF!,#REF!,#REF!,#REF!,#REF!,#REF!,#REF!,#REF!</definedName>
    <definedName name="sbyt" localSheetId="4">#REF!,#REF!,#REF!,#REF!,#REF!,#REF!,#REF!,#REF!</definedName>
    <definedName name="sbyt" localSheetId="5">#REF!,#REF!,#REF!,#REF!,#REF!,#REF!,#REF!,#REF!</definedName>
    <definedName name="sbyt" localSheetId="6">#REF!,#REF!,#REF!,#REF!,#REF!,#REF!,#REF!,#REF!</definedName>
    <definedName name="sbyt" localSheetId="7">#REF!,#REF!,#REF!,#REF!,#REF!,#REF!,#REF!,#REF!</definedName>
    <definedName name="sbyt">#REF!,#REF!,#REF!,#REF!,#REF!,#REF!,#REF!,#REF!</definedName>
    <definedName name="SCENARIOS" localSheetId="1">#REF!</definedName>
    <definedName name="SCENARIOS" localSheetId="2">#REF!</definedName>
    <definedName name="SCENARIOS" localSheetId="3">#REF!</definedName>
    <definedName name="SCENARIOS" localSheetId="4">#REF!</definedName>
    <definedName name="SCENARIOS" localSheetId="5">#REF!</definedName>
    <definedName name="SCENARIOS" localSheetId="6">#REF!</definedName>
    <definedName name="SCENARIOS" localSheetId="7">#REF!</definedName>
    <definedName name="SCENARIOS">#REF!</definedName>
    <definedName name="SCOPE_16_PRT" localSheetId="1">'2'!P1_SCOPE_16_PRT,'2'!P2_SCOPE_16_PRT</definedName>
    <definedName name="SCOPE_16_PRT" localSheetId="2">'3'!P1_SCOPE_16_PRT,'3'!P2_SCOPE_16_PRT</definedName>
    <definedName name="SCOPE_16_PRT" localSheetId="3">'4'!P1_SCOPE_16_PRT,'4'!P2_SCOPE_16_PRT</definedName>
    <definedName name="SCOPE_16_PRT" localSheetId="4">'5'!P1_SCOPE_16_PRT,'5'!P2_SCOPE_16_PRT</definedName>
    <definedName name="SCOPE_16_PRT" localSheetId="5">'6'!P1_SCOPE_16_PRT,'6'!P2_SCOPE_16_PRT</definedName>
    <definedName name="SCOPE_16_PRT" localSheetId="6">'7'!P1_SCOPE_16_PRT,'7'!P2_SCOPE_16_PRT</definedName>
    <definedName name="SCOPE_16_PRT" localSheetId="7">'8'!P1_SCOPE_16_PRT,'8'!P2_SCOPE_16_PRT</definedName>
    <definedName name="SCOPE_16_PRT">P1_SCOPE_16_PRT,P2_SCOPE_16_PRT</definedName>
    <definedName name="SCOPE_17.1_PRT" localSheetId="1">#REF!,#REF!,#REF!,#REF!,#REF!,#REF!</definedName>
    <definedName name="SCOPE_17.1_PRT" localSheetId="2">#REF!,#REF!,#REF!,#REF!,#REF!,#REF!</definedName>
    <definedName name="SCOPE_17.1_PRT" localSheetId="3">#REF!,#REF!,#REF!,#REF!,#REF!,#REF!</definedName>
    <definedName name="SCOPE_17.1_PRT" localSheetId="4">#REF!,#REF!,#REF!,#REF!,#REF!,#REF!</definedName>
    <definedName name="SCOPE_17.1_PRT" localSheetId="5">#REF!,#REF!,#REF!,#REF!,#REF!,#REF!</definedName>
    <definedName name="SCOPE_17.1_PRT" localSheetId="6">#REF!,#REF!,#REF!,#REF!,#REF!,#REF!</definedName>
    <definedName name="SCOPE_17.1_PRT" localSheetId="7">#REF!,#REF!,#REF!,#REF!,#REF!,#REF!</definedName>
    <definedName name="SCOPE_17.1_PRT">#REF!,#REF!,#REF!,#REF!,#REF!,#REF!</definedName>
    <definedName name="SCOPE_17_PRT" localSheetId="1">[25]База!$J$39:$M$41,[25]База!$E$43:$H$51,[25]База!$J$43:$M$51,[25]База!$E$54:$H$56,[25]База!$E$58:$H$66,[25]База!$E$69:$M$81,[25]База!$E$9:$H$11,'2'!P1_SCOPE_17_PRT</definedName>
    <definedName name="SCOPE_17_PRT" localSheetId="2">[26]База!$J$39:$M$41,[26]База!$E$43:$H$51,[26]База!$J$43:$M$51,[26]База!$E$54:$H$56,[26]База!$E$58:$H$66,[26]База!$E$69:$M$81,[26]База!$E$9:$H$11,'3'!P1_SCOPE_17_PRT</definedName>
    <definedName name="SCOPE_17_PRT" localSheetId="3">[27]База!$J$39:$M$41,[27]База!$E$43:$H$51,[27]База!$J$43:$M$51,[27]База!$E$54:$H$56,[27]База!$E$58:$H$66,[27]База!$E$69:$M$81,[27]База!$E$9:$H$11,'4'!P1_SCOPE_17_PRT</definedName>
    <definedName name="SCOPE_17_PRT" localSheetId="4">[28]База!$J$39:$M$41,[28]База!$E$43:$H$51,[28]База!$J$43:$M$51,[28]База!$E$54:$H$56,[28]База!$E$58:$H$66,[28]База!$E$69:$M$81,[28]База!$E$9:$H$11,'5'!P1_SCOPE_17_PRT</definedName>
    <definedName name="SCOPE_17_PRT" localSheetId="5">[29]База!$J$39:$M$41,[29]База!$E$43:$H$51,[29]База!$J$43:$M$51,[29]База!$E$54:$H$56,[29]База!$E$58:$H$66,[29]База!$E$69:$M$81,[29]База!$E$9:$H$11,'6'!P1_SCOPE_17_PRT</definedName>
    <definedName name="SCOPE_17_PRT" localSheetId="6">[30]База!$J$39:$M$41,[30]База!$E$43:$H$51,[30]База!$J$43:$M$51,[30]База!$E$54:$H$56,[30]База!$E$58:$H$66,[30]База!$E$69:$M$81,[30]База!$E$9:$H$11,'7'!P1_SCOPE_17_PRT</definedName>
    <definedName name="SCOPE_17_PRT" localSheetId="7">[31]База!$J$39:$M$41,[31]База!$E$43:$H$51,[31]База!$J$43:$M$51,[31]База!$E$54:$H$56,[31]База!$E$58:$H$66,[31]База!$E$69:$M$81,[31]База!$E$9:$H$11,'8'!P1_SCOPE_17_PRT</definedName>
    <definedName name="SCOPE_17_PRT">[32]База!$J$39:$M$41,[32]База!$E$43:$H$51,[32]База!$J$43:$M$51,[32]База!$E$54:$H$56,[32]База!$E$58:$H$66,[32]База!$E$69:$M$81,[32]База!$E$9:$H$11,P1_SCOPE_17_PRT</definedName>
    <definedName name="SCOPE_24_LD" localSheetId="1">#REF!,#REF!</definedName>
    <definedName name="SCOPE_24_LD" localSheetId="2">#REF!,#REF!</definedName>
    <definedName name="SCOPE_24_LD" localSheetId="3">#REF!,#REF!</definedName>
    <definedName name="SCOPE_24_LD" localSheetId="4">#REF!,#REF!</definedName>
    <definedName name="SCOPE_24_LD" localSheetId="5">#REF!,#REF!</definedName>
    <definedName name="SCOPE_24_LD" localSheetId="6">#REF!,#REF!</definedName>
    <definedName name="SCOPE_24_LD" localSheetId="7">#REF!,#REF!</definedName>
    <definedName name="SCOPE_24_LD">#REF!,#REF!</definedName>
    <definedName name="SCOPE_24_PRT" localSheetId="1">#REF!,#REF!,#REF!,#REF!</definedName>
    <definedName name="SCOPE_24_PRT" localSheetId="2">#REF!,#REF!,#REF!,#REF!</definedName>
    <definedName name="SCOPE_24_PRT" localSheetId="3">#REF!,#REF!,#REF!,#REF!</definedName>
    <definedName name="SCOPE_24_PRT" localSheetId="4">#REF!,#REF!,#REF!,#REF!</definedName>
    <definedName name="SCOPE_24_PRT" localSheetId="5">#REF!,#REF!,#REF!,#REF!</definedName>
    <definedName name="SCOPE_24_PRT" localSheetId="6">#REF!,#REF!,#REF!,#REF!</definedName>
    <definedName name="SCOPE_24_PRT" localSheetId="7">#REF!,#REF!,#REF!,#REF!</definedName>
    <definedName name="SCOPE_24_PRT">#REF!,#REF!,#REF!,#REF!</definedName>
    <definedName name="SCOPE_25_PRT" localSheetId="1">#REF!,#REF!,#REF!,#REF!</definedName>
    <definedName name="SCOPE_25_PRT" localSheetId="2">#REF!,#REF!,#REF!,#REF!</definedName>
    <definedName name="SCOPE_25_PRT" localSheetId="3">#REF!,#REF!,#REF!,#REF!</definedName>
    <definedName name="SCOPE_25_PRT" localSheetId="4">#REF!,#REF!,#REF!,#REF!</definedName>
    <definedName name="SCOPE_25_PRT" localSheetId="5">#REF!,#REF!,#REF!,#REF!</definedName>
    <definedName name="SCOPE_25_PRT" localSheetId="6">#REF!,#REF!,#REF!,#REF!</definedName>
    <definedName name="SCOPE_25_PRT" localSheetId="7">#REF!,#REF!,#REF!,#REF!</definedName>
    <definedName name="SCOPE_25_PRT">#REF!,#REF!,#REF!,#REF!</definedName>
    <definedName name="SCOPE_4_PRT" localSheetId="1">[25]База!$Z$27:$AC$31,[25]База!$F$14:$I$20,'2'!P1_SCOPE_4_PRT,'2'!P2_SCOPE_4_PRT</definedName>
    <definedName name="SCOPE_4_PRT" localSheetId="2">[26]База!$Z$27:$AC$31,[26]База!$F$14:$I$20,'3'!P1_SCOPE_4_PRT,'3'!P2_SCOPE_4_PRT</definedName>
    <definedName name="SCOPE_4_PRT" localSheetId="3">[27]База!$Z$27:$AC$31,[27]База!$F$14:$I$20,'4'!P1_SCOPE_4_PRT,'4'!P2_SCOPE_4_PRT</definedName>
    <definedName name="SCOPE_4_PRT" localSheetId="4">[28]База!$Z$27:$AC$31,[28]База!$F$14:$I$20,'5'!P1_SCOPE_4_PRT,'5'!P2_SCOPE_4_PRT</definedName>
    <definedName name="SCOPE_4_PRT" localSheetId="5">[29]База!$Z$27:$AC$31,[29]База!$F$14:$I$20,'6'!P1_SCOPE_4_PRT,'6'!P2_SCOPE_4_PRT</definedName>
    <definedName name="SCOPE_4_PRT" localSheetId="6">[30]База!$Z$27:$AC$31,[30]База!$F$14:$I$20,'7'!P1_SCOPE_4_PRT,'7'!P2_SCOPE_4_PRT</definedName>
    <definedName name="SCOPE_4_PRT" localSheetId="7">[31]База!$Z$27:$AC$31,[31]База!$F$14:$I$20,'8'!P1_SCOPE_4_PRT,'8'!P2_SCOPE_4_PRT</definedName>
    <definedName name="SCOPE_4_PRT">[32]База!$Z$27:$AC$31,[32]База!$F$14:$I$20,P1_SCOPE_4_PRT,P2_SCOPE_4_PRT</definedName>
    <definedName name="SCOPE_5_PRT" localSheetId="1">[25]База!$Z$27:$AC$31,[25]База!$F$14:$I$21,'2'!P1_SCOPE_5_PRT,'2'!P2_SCOPE_5_PRT</definedName>
    <definedName name="SCOPE_5_PRT" localSheetId="2">[26]База!$Z$27:$AC$31,[26]База!$F$14:$I$21,'3'!P1_SCOPE_5_PRT,'3'!P2_SCOPE_5_PRT</definedName>
    <definedName name="SCOPE_5_PRT" localSheetId="3">[27]База!$Z$27:$AC$31,[27]База!$F$14:$I$21,'4'!P1_SCOPE_5_PRT,'4'!P2_SCOPE_5_PRT</definedName>
    <definedName name="SCOPE_5_PRT" localSheetId="4">[28]База!$Z$27:$AC$31,[28]База!$F$14:$I$21,'5'!P1_SCOPE_5_PRT,'5'!P2_SCOPE_5_PRT</definedName>
    <definedName name="SCOPE_5_PRT" localSheetId="5">[29]База!$Z$27:$AC$31,[29]База!$F$14:$I$21,'6'!P1_SCOPE_5_PRT,'6'!P2_SCOPE_5_PRT</definedName>
    <definedName name="SCOPE_5_PRT" localSheetId="6">[30]База!$Z$27:$AC$31,[30]База!$F$14:$I$21,'7'!P1_SCOPE_5_PRT,'7'!P2_SCOPE_5_PRT</definedName>
    <definedName name="SCOPE_5_PRT" localSheetId="7">[31]База!$Z$27:$AC$31,[31]База!$F$14:$I$21,'8'!P1_SCOPE_5_PRT,'8'!P2_SCOPE_5_PRT</definedName>
    <definedName name="SCOPE_5_PRT">[32]База!$Z$27:$AC$31,[32]База!$F$14:$I$21,P1_SCOPE_5_PRT,P2_SCOPE_5_PRT</definedName>
    <definedName name="SCOPE_CORR" localSheetId="1">#REF!,#REF!,#REF!,#REF!,#REF!,[49]!P1_SCOPE_CORR,[49]!P2_SCOPE_CORR</definedName>
    <definedName name="SCOPE_CORR" localSheetId="2">#REF!,#REF!,#REF!,#REF!,#REF!,[50]!P1_SCOPE_CORR,[50]!P2_SCOPE_CORR</definedName>
    <definedName name="SCOPE_CORR" localSheetId="3">#REF!,#REF!,#REF!,#REF!,#REF!,'4'!P1_SCOPE_CORR,'4'!P2_SCOPE_CORR</definedName>
    <definedName name="SCOPE_CORR" localSheetId="4">#REF!,#REF!,#REF!,#REF!,#REF!,[51]!P1_SCOPE_CORR,[51]!P2_SCOPE_CORR</definedName>
    <definedName name="SCOPE_CORR" localSheetId="5">#REF!,#REF!,#REF!,#REF!,#REF!,[52]!P1_SCOPE_CORR,[52]!P2_SCOPE_CORR</definedName>
    <definedName name="SCOPE_CORR" localSheetId="6">#REF!,#REF!,#REF!,#REF!,#REF!,[53]!P1_SCOPE_CORR,[53]!P2_SCOPE_CORR</definedName>
    <definedName name="SCOPE_CORR" localSheetId="7">#REF!,#REF!,#REF!,#REF!,#REF!,'8'!P1_SCOPE_CORR,'8'!P2_SCOPE_CORR</definedName>
    <definedName name="SCOPE_CORR">#REF!,#REF!,#REF!,#REF!,#REF!,[54]!P1_SCOPE_CORR,[54]!P2_SCOPE_CORR</definedName>
    <definedName name="SCOPE_DOP" localSheetId="1">#REF!,[49]!P1_SCOPE_DOP</definedName>
    <definedName name="SCOPE_DOP" localSheetId="2">#REF!,[50]!P1_SCOPE_DOP</definedName>
    <definedName name="SCOPE_DOP" localSheetId="3">#REF!,'4'!P1_SCOPE_DOP</definedName>
    <definedName name="SCOPE_DOP" localSheetId="4">#REF!,[51]!P1_SCOPE_DOP</definedName>
    <definedName name="SCOPE_DOP" localSheetId="5">#REF!,[52]!P1_SCOPE_DOP</definedName>
    <definedName name="SCOPE_DOP" localSheetId="6">#REF!,[53]!P1_SCOPE_DOP</definedName>
    <definedName name="SCOPE_DOP" localSheetId="7">#REF!,'8'!P1_SCOPE_DOP</definedName>
    <definedName name="SCOPE_DOP">#REF!,[54]!P1_SCOPE_DOP</definedName>
    <definedName name="SCOPE_DOP2" localSheetId="1">#REF!,#REF!,#REF!,#REF!,#REF!,#REF!</definedName>
    <definedName name="SCOPE_DOP2" localSheetId="2">#REF!,#REF!,#REF!,#REF!,#REF!,#REF!</definedName>
    <definedName name="SCOPE_DOP2" localSheetId="3">#REF!,#REF!,#REF!,#REF!,#REF!,#REF!</definedName>
    <definedName name="SCOPE_DOP2" localSheetId="4">#REF!,#REF!,#REF!,#REF!,#REF!,#REF!</definedName>
    <definedName name="SCOPE_DOP2" localSheetId="5">#REF!,#REF!,#REF!,#REF!,#REF!,#REF!</definedName>
    <definedName name="SCOPE_DOP2" localSheetId="6">#REF!,#REF!,#REF!,#REF!,#REF!,#REF!</definedName>
    <definedName name="SCOPE_DOP2" localSheetId="7">#REF!,#REF!,#REF!,#REF!,#REF!,#REF!</definedName>
    <definedName name="SCOPE_DOP2">#REF!,#REF!,#REF!,#REF!,#REF!,#REF!</definedName>
    <definedName name="SCOPE_DOP3" localSheetId="1">#REF!,#REF!,#REF!,#REF!,#REF!,#REF!</definedName>
    <definedName name="SCOPE_DOP3" localSheetId="2">#REF!,#REF!,#REF!,#REF!,#REF!,#REF!</definedName>
    <definedName name="SCOPE_DOP3" localSheetId="3">#REF!,#REF!,#REF!,#REF!,#REF!,#REF!</definedName>
    <definedName name="SCOPE_DOP3" localSheetId="4">#REF!,#REF!,#REF!,#REF!,#REF!,#REF!</definedName>
    <definedName name="SCOPE_DOP3" localSheetId="5">#REF!,#REF!,#REF!,#REF!,#REF!,#REF!</definedName>
    <definedName name="SCOPE_DOP3" localSheetId="6">#REF!,#REF!,#REF!,#REF!,#REF!,#REF!</definedName>
    <definedName name="SCOPE_DOP3" localSheetId="7">#REF!,#REF!,#REF!,#REF!,#REF!,#REF!</definedName>
    <definedName name="SCOPE_DOP3">#REF!,#REF!,#REF!,#REF!,#REF!,#REF!</definedName>
    <definedName name="SCOPE_F1_PRT" localSheetId="1">[25]База!$D$86:$E$95,'2'!P1_SCOPE_F1_PRT,'2'!P2_SCOPE_F1_PRT,'2'!P3_SCOPE_F1_PRT,'2'!P4_SCOPE_F1_PRT</definedName>
    <definedName name="SCOPE_F1_PRT" localSheetId="2">[26]База!$D$86:$E$95,'3'!P1_SCOPE_F1_PRT,'3'!P2_SCOPE_F1_PRT,'3'!P3_SCOPE_F1_PRT,'3'!P4_SCOPE_F1_PRT</definedName>
    <definedName name="SCOPE_F1_PRT" localSheetId="3">[27]База!$D$86:$E$95,'4'!P1_SCOPE_F1_PRT,'4'!P2_SCOPE_F1_PRT,'4'!P3_SCOPE_F1_PRT,'4'!P4_SCOPE_F1_PRT</definedName>
    <definedName name="SCOPE_F1_PRT" localSheetId="4">[28]База!$D$86:$E$95,'5'!P1_SCOPE_F1_PRT,'5'!P2_SCOPE_F1_PRT,'5'!P3_SCOPE_F1_PRT,'5'!P4_SCOPE_F1_PRT</definedName>
    <definedName name="SCOPE_F1_PRT" localSheetId="5">[29]База!$D$86:$E$95,'6'!P1_SCOPE_F1_PRT,'6'!P2_SCOPE_F1_PRT,'6'!P3_SCOPE_F1_PRT,'6'!P4_SCOPE_F1_PRT</definedName>
    <definedName name="SCOPE_F1_PRT" localSheetId="6">[30]База!$D$86:$E$95,'7'!P1_SCOPE_F1_PRT,'7'!P2_SCOPE_F1_PRT,'7'!P3_SCOPE_F1_PRT,'7'!P4_SCOPE_F1_PRT</definedName>
    <definedName name="SCOPE_F1_PRT" localSheetId="7">[31]База!$D$86:$E$95,'8'!P1_SCOPE_F1_PRT,'8'!P2_SCOPE_F1_PRT,'8'!P3_SCOPE_F1_PRT,'8'!P4_SCOPE_F1_PRT</definedName>
    <definedName name="SCOPE_F1_PRT">[32]База!$D$86:$E$95,P1_SCOPE_F1_PRT,P2_SCOPE_F1_PRT,P3_SCOPE_F1_PRT,P4_SCOPE_F1_PRT</definedName>
    <definedName name="SCOPE_F2_PRT" localSheetId="1">[25]База!$C$5:$D$5,[25]База!$C$52:$C$57,[25]База!$D$57:$G$57,'2'!P1_SCOPE_F2_PRT,'2'!P2_SCOPE_F2_PRT</definedName>
    <definedName name="SCOPE_F2_PRT" localSheetId="2">[26]База!$C$5:$D$5,[26]База!$C$52:$C$57,[26]База!$D$57:$G$57,'3'!P1_SCOPE_F2_PRT,'3'!P2_SCOPE_F2_PRT</definedName>
    <definedName name="SCOPE_F2_PRT" localSheetId="3">[27]База!$C$5:$D$5,[27]База!$C$52:$C$57,[27]База!$D$57:$G$57,'4'!P1_SCOPE_F2_PRT,'4'!P2_SCOPE_F2_PRT</definedName>
    <definedName name="SCOPE_F2_PRT" localSheetId="4">[28]База!$C$5:$D$5,[28]База!$C$52:$C$57,[28]База!$D$57:$G$57,'5'!P1_SCOPE_F2_PRT,'5'!P2_SCOPE_F2_PRT</definedName>
    <definedName name="SCOPE_F2_PRT" localSheetId="5">[29]База!$C$5:$D$5,[29]База!$C$52:$C$57,[29]База!$D$57:$G$57,'6'!P1_SCOPE_F2_PRT,'6'!P2_SCOPE_F2_PRT</definedName>
    <definedName name="SCOPE_F2_PRT" localSheetId="6">[30]База!$C$5:$D$5,[30]База!$C$52:$C$57,[30]База!$D$57:$G$57,'7'!P1_SCOPE_F2_PRT,'7'!P2_SCOPE_F2_PRT</definedName>
    <definedName name="SCOPE_F2_PRT" localSheetId="7">[31]База!$C$5:$D$5,[31]База!$C$52:$C$57,[31]База!$D$57:$G$57,'8'!P1_SCOPE_F2_PRT,'8'!P2_SCOPE_F2_PRT</definedName>
    <definedName name="SCOPE_F2_PRT">[32]База!$C$5:$D$5,[32]База!$C$52:$C$57,[32]База!$D$57:$G$57,P1_SCOPE_F2_PRT,P2_SCOPE_F2_PRT</definedName>
    <definedName name="SCOPE_FST7" localSheetId="1">#REF!,#REF!,#REF!,#REF!,[49]!P1_SCOPE_FST7</definedName>
    <definedName name="SCOPE_FST7" localSheetId="2">#REF!,#REF!,#REF!,#REF!,[50]!P1_SCOPE_FST7</definedName>
    <definedName name="SCOPE_FST7" localSheetId="3">#REF!,#REF!,#REF!,#REF!,'4'!P1_SCOPE_FST7</definedName>
    <definedName name="SCOPE_FST7" localSheetId="4">#REF!,#REF!,#REF!,#REF!,[51]!P1_SCOPE_FST7</definedName>
    <definedName name="SCOPE_FST7" localSheetId="5">#REF!,#REF!,#REF!,#REF!,[52]!P1_SCOPE_FST7</definedName>
    <definedName name="SCOPE_FST7" localSheetId="6">#REF!,#REF!,#REF!,#REF!,[53]!P1_SCOPE_FST7</definedName>
    <definedName name="SCOPE_FST7" localSheetId="7">#REF!,#REF!,#REF!,#REF!,'8'!P1_SCOPE_FST7</definedName>
    <definedName name="SCOPE_FST7">#REF!,#REF!,#REF!,#REF!,[54]!P1_SCOPE_FST7</definedName>
    <definedName name="SCOPE_FULL_LOAD" localSheetId="1">'2'!P16_SCOPE_FULL_LOAD,'2'!P17_SCOPE_FULL_LOAD</definedName>
    <definedName name="SCOPE_FULL_LOAD" localSheetId="2">'3'!P16_SCOPE_FULL_LOAD,'3'!P17_SCOPE_FULL_LOAD</definedName>
    <definedName name="SCOPE_FULL_LOAD" localSheetId="3">'4'!P16_SCOPE_FULL_LOAD,'4'!P17_SCOPE_FULL_LOAD</definedName>
    <definedName name="SCOPE_FULL_LOAD" localSheetId="4">'5'!P16_SCOPE_FULL_LOAD,'5'!P17_SCOPE_FULL_LOAD</definedName>
    <definedName name="SCOPE_FULL_LOAD" localSheetId="5">'6'!P16_SCOPE_FULL_LOAD,'6'!P17_SCOPE_FULL_LOAD</definedName>
    <definedName name="SCOPE_FULL_LOAD" localSheetId="6">'7'!P16_SCOPE_FULL_LOAD,'7'!P17_SCOPE_FULL_LOAD</definedName>
    <definedName name="SCOPE_FULL_LOAD" localSheetId="7">'8'!P16_SCOPE_FULL_LOAD,'8'!P17_SCOPE_FULL_LOAD</definedName>
    <definedName name="SCOPE_FULL_LOAD">P16_SCOPE_FULL_LOAD,P17_SCOPE_FULL_LOAD</definedName>
    <definedName name="SCOPE_IND" localSheetId="1">#REF!,#REF!,[49]!P1_SCOPE_IND,[49]!P2_SCOPE_IND,[49]!P3_SCOPE_IND,[49]!P4_SCOPE_IND</definedName>
    <definedName name="SCOPE_IND" localSheetId="2">#REF!,#REF!,[50]!P1_SCOPE_IND,[50]!P2_SCOPE_IND,[50]!P3_SCOPE_IND,[50]!P4_SCOPE_IND</definedName>
    <definedName name="SCOPE_IND" localSheetId="3">#REF!,#REF!,'4'!P1_SCOPE_IND,'4'!P2_SCOPE_IND,'4'!P3_SCOPE_IND,'4'!P4_SCOPE_IND</definedName>
    <definedName name="SCOPE_IND" localSheetId="4">#REF!,#REF!,[51]!P1_SCOPE_IND,[51]!P2_SCOPE_IND,[51]!P3_SCOPE_IND,[51]!P4_SCOPE_IND</definedName>
    <definedName name="SCOPE_IND" localSheetId="5">#REF!,#REF!,[52]!P1_SCOPE_IND,[52]!P2_SCOPE_IND,[52]!P3_SCOPE_IND,[52]!P4_SCOPE_IND</definedName>
    <definedName name="SCOPE_IND" localSheetId="6">#REF!,#REF!,[53]!P1_SCOPE_IND,[53]!P2_SCOPE_IND,[53]!P3_SCOPE_IND,[53]!P4_SCOPE_IND</definedName>
    <definedName name="SCOPE_IND" localSheetId="7">#REF!,#REF!,'8'!P1_SCOPE_IND,'8'!P2_SCOPE_IND,'8'!P3_SCOPE_IND,'8'!P4_SCOPE_IND</definedName>
    <definedName name="SCOPE_IND">#REF!,#REF!,[54]!P1_SCOPE_IND,[54]!P2_SCOPE_IND,[54]!P3_SCOPE_IND,[54]!P4_SCOPE_IND</definedName>
    <definedName name="SCOPE_IND2" localSheetId="1">#REF!,#REF!,#REF!,[49]!P1_SCOPE_IND2,[49]!P2_SCOPE_IND2,[49]!P3_SCOPE_IND2,[49]!P4_SCOPE_IND2</definedName>
    <definedName name="SCOPE_IND2" localSheetId="2">#REF!,#REF!,#REF!,[50]!P1_SCOPE_IND2,[50]!P2_SCOPE_IND2,[50]!P3_SCOPE_IND2,[50]!P4_SCOPE_IND2</definedName>
    <definedName name="SCOPE_IND2" localSheetId="3">#REF!,#REF!,#REF!,'4'!P1_SCOPE_IND2,'4'!P2_SCOPE_IND2,'4'!P3_SCOPE_IND2,'4'!P4_SCOPE_IND2</definedName>
    <definedName name="SCOPE_IND2" localSheetId="4">#REF!,#REF!,#REF!,[51]!P1_SCOPE_IND2,[51]!P2_SCOPE_IND2,[51]!P3_SCOPE_IND2,[51]!P4_SCOPE_IND2</definedName>
    <definedName name="SCOPE_IND2" localSheetId="5">#REF!,#REF!,#REF!,[52]!P1_SCOPE_IND2,[52]!P2_SCOPE_IND2,[52]!P3_SCOPE_IND2,[52]!P4_SCOPE_IND2</definedName>
    <definedName name="SCOPE_IND2" localSheetId="6">#REF!,#REF!,#REF!,[53]!P1_SCOPE_IND2,[53]!P2_SCOPE_IND2,[53]!P3_SCOPE_IND2,[53]!P4_SCOPE_IND2</definedName>
    <definedName name="SCOPE_IND2" localSheetId="7">#REF!,#REF!,#REF!,'8'!P1_SCOPE_IND2,'8'!P2_SCOPE_IND2,'8'!P3_SCOPE_IND2,'8'!P4_SCOPE_IND2</definedName>
    <definedName name="SCOPE_IND2">#REF!,#REF!,#REF!,[54]!P1_SCOPE_IND2,[54]!P2_SCOPE_IND2,[54]!P3_SCOPE_IND2,[54]!P4_SCOPE_IND2</definedName>
    <definedName name="SCOPE_NOTIND" localSheetId="1">'2'!P1_SCOPE_NOTIND,'2'!P2_SCOPE_NOTIND,'2'!P3_SCOPE_NOTIND,'2'!P4_SCOPE_NOTIND,'2'!P5_SCOPE_NOTIND,'2'!P6_SCOPE_NOTIND,'2'!P7_SCOPE_NOTIND,'2'!P8_SCOPE_NOTIND</definedName>
    <definedName name="SCOPE_NOTIND" localSheetId="2">'3'!P1_SCOPE_NOTIND,'3'!P2_SCOPE_NOTIND,'3'!P3_SCOPE_NOTIND,'3'!P4_SCOPE_NOTIND,'3'!P5_SCOPE_NOTIND,'3'!P6_SCOPE_NOTIND,'3'!P7_SCOPE_NOTIND,'3'!P8_SCOPE_NOTIND</definedName>
    <definedName name="SCOPE_NOTIND" localSheetId="3">'4'!P1_SCOPE_NOTIND,'4'!P2_SCOPE_NOTIND,'4'!P3_SCOPE_NOTIND,'4'!P4_SCOPE_NOTIND,'4'!P5_SCOPE_NOTIND,'4'!P6_SCOPE_NOTIND,'4'!P7_SCOPE_NOTIND,'4'!P8_SCOPE_NOTIND</definedName>
    <definedName name="SCOPE_NOTIND" localSheetId="4">'5'!P1_SCOPE_NOTIND,'5'!P2_SCOPE_NOTIND,'5'!P3_SCOPE_NOTIND,'5'!P4_SCOPE_NOTIND,'5'!P5_SCOPE_NOTIND,'5'!P6_SCOPE_NOTIND,'5'!P7_SCOPE_NOTIND,'5'!P8_SCOPE_NOTIND</definedName>
    <definedName name="SCOPE_NOTIND" localSheetId="5">'6'!P1_SCOPE_NOTIND,'6'!P2_SCOPE_NOTIND,'6'!P3_SCOPE_NOTIND,'6'!P4_SCOPE_NOTIND,'6'!P5_SCOPE_NOTIND,'6'!P6_SCOPE_NOTIND,'6'!P7_SCOPE_NOTIND,'6'!P8_SCOPE_NOTIND</definedName>
    <definedName name="SCOPE_NOTIND" localSheetId="6">'7'!P1_SCOPE_NOTIND,'7'!P2_SCOPE_NOTIND,'7'!P3_SCOPE_NOTIND,'7'!P4_SCOPE_NOTIND,'7'!P5_SCOPE_NOTIND,'7'!P6_SCOPE_NOTIND,'7'!P7_SCOPE_NOTIND,'7'!P8_SCOPE_NOTIND</definedName>
    <definedName name="SCOPE_NOTIND" localSheetId="7">'8'!P1_SCOPE_NOTIND,'8'!P2_SCOPE_NOTIND,'8'!P3_SCOPE_NOTIND,'8'!P4_SCOPE_NOTIND,'8'!P5_SCOPE_NOTIND,'8'!P6_SCOPE_NOTIND,'8'!P7_SCOPE_NOTIND,'8'!P8_SCOPE_NOTIND</definedName>
    <definedName name="SCOPE_NOTIND">P1_SCOPE_NOTIND,P2_SCOPE_NOTIND,P3_SCOPE_NOTIND,P4_SCOPE_NOTIND,P5_SCOPE_NOTIND,P6_SCOPE_NOTIND,P7_SCOPE_NOTIND,P8_SCOPE_NOTIND</definedName>
    <definedName name="SCOPE_NotInd2" localSheetId="1">'2'!P4_SCOPE_NotInd2,'2'!P5_SCOPE_NotInd2,'2'!P6_SCOPE_NotInd2,'2'!P7_SCOPE_NotInd2</definedName>
    <definedName name="SCOPE_NotInd2" localSheetId="2">'3'!P4_SCOPE_NotInd2,'3'!P5_SCOPE_NotInd2,'3'!P6_SCOPE_NotInd2,'3'!P7_SCOPE_NotInd2</definedName>
    <definedName name="SCOPE_NotInd2" localSheetId="3">'4'!P4_SCOPE_NotInd2,'4'!P5_SCOPE_NotInd2,'4'!P6_SCOPE_NotInd2,'4'!P7_SCOPE_NotInd2</definedName>
    <definedName name="SCOPE_NotInd2" localSheetId="4">'5'!P4_SCOPE_NotInd2,'5'!P5_SCOPE_NotInd2,'5'!P6_SCOPE_NotInd2,'5'!P7_SCOPE_NotInd2</definedName>
    <definedName name="SCOPE_NotInd2" localSheetId="5">'6'!P4_SCOPE_NotInd2,'6'!P5_SCOPE_NotInd2,'6'!P6_SCOPE_NotInd2,'6'!P7_SCOPE_NotInd2</definedName>
    <definedName name="SCOPE_NotInd2" localSheetId="6">'7'!P4_SCOPE_NotInd2,'7'!P5_SCOPE_NotInd2,'7'!P6_SCOPE_NotInd2,'7'!P7_SCOPE_NotInd2</definedName>
    <definedName name="SCOPE_NotInd2" localSheetId="7">'8'!P4_SCOPE_NotInd2,'8'!P5_SCOPE_NotInd2,'8'!P6_SCOPE_NotInd2,'8'!P7_SCOPE_NotInd2</definedName>
    <definedName name="SCOPE_NotInd2">P4_SCOPE_NotInd2,P5_SCOPE_NotInd2,P6_SCOPE_NotInd2,P7_SCOPE_NotInd2</definedName>
    <definedName name="SCOPE_NotInd3" localSheetId="1">#REF!,#REF!,#REF!,[49]!P1_SCOPE_NotInd3,[49]!P2_SCOPE_NotInd3</definedName>
    <definedName name="SCOPE_NotInd3" localSheetId="2">#REF!,#REF!,#REF!,[50]!P1_SCOPE_NotInd3,[50]!P2_SCOPE_NotInd3</definedName>
    <definedName name="SCOPE_NotInd3" localSheetId="3">#REF!,#REF!,#REF!,'4'!P1_SCOPE_NotInd3,'4'!P2_SCOPE_NotInd3</definedName>
    <definedName name="SCOPE_NotInd3" localSheetId="4">#REF!,#REF!,#REF!,[51]!P1_SCOPE_NotInd3,[51]!P2_SCOPE_NotInd3</definedName>
    <definedName name="SCOPE_NotInd3" localSheetId="5">#REF!,#REF!,#REF!,[52]!P1_SCOPE_NotInd3,[52]!P2_SCOPE_NotInd3</definedName>
    <definedName name="SCOPE_NotInd3" localSheetId="6">#REF!,#REF!,#REF!,[53]!P1_SCOPE_NotInd3,[53]!P2_SCOPE_NotInd3</definedName>
    <definedName name="SCOPE_NotInd3" localSheetId="7">#REF!,#REF!,#REF!,'8'!P1_SCOPE_NotInd3,'8'!P2_SCOPE_NotInd3</definedName>
    <definedName name="SCOPE_NotInd3">#REF!,#REF!,#REF!,[54]!P1_SCOPE_NotInd3,[54]!P2_SCOPE_NotInd3</definedName>
    <definedName name="SCOPE_OUTD" localSheetId="1">#REF!,#REF!,#REF!,#REF!,#REF!,#REF!,#REF!</definedName>
    <definedName name="SCOPE_OUTD" localSheetId="2">#REF!,#REF!,#REF!,#REF!,#REF!,#REF!,#REF!</definedName>
    <definedName name="SCOPE_OUTD" localSheetId="3">#REF!,#REF!,#REF!,#REF!,#REF!,#REF!,#REF!</definedName>
    <definedName name="SCOPE_OUTD" localSheetId="4">#REF!,#REF!,#REF!,#REF!,#REF!,#REF!,#REF!</definedName>
    <definedName name="SCOPE_OUTD" localSheetId="5">#REF!,#REF!,#REF!,#REF!,#REF!,#REF!,#REF!</definedName>
    <definedName name="SCOPE_OUTD" localSheetId="6">#REF!,#REF!,#REF!,#REF!,#REF!,#REF!,#REF!</definedName>
    <definedName name="SCOPE_OUTD" localSheetId="7">#REF!,#REF!,#REF!,#REF!,#REF!,#REF!,#REF!</definedName>
    <definedName name="SCOPE_OUTD">#REF!,#REF!,#REF!,#REF!,#REF!,#REF!,#REF!</definedName>
    <definedName name="SCOPE_PER_PRT" localSheetId="1">'2'!P5_SCOPE_PER_PRT,'2'!P6_SCOPE_PER_PRT,'2'!P7_SCOPE_PER_PRT,'2'!P8_SCOPE_PER_PRT</definedName>
    <definedName name="SCOPE_PER_PRT" localSheetId="2">'3'!P5_SCOPE_PER_PRT,'3'!P6_SCOPE_PER_PRT,'3'!P7_SCOPE_PER_PRT,'3'!P8_SCOPE_PER_PRT</definedName>
    <definedName name="SCOPE_PER_PRT" localSheetId="3">'4'!P5_SCOPE_PER_PRT,'4'!P6_SCOPE_PER_PRT,'4'!P7_SCOPE_PER_PRT,'4'!P8_SCOPE_PER_PRT</definedName>
    <definedName name="SCOPE_PER_PRT" localSheetId="4">'5'!P5_SCOPE_PER_PRT,'5'!P6_SCOPE_PER_PRT,'5'!P7_SCOPE_PER_PRT,'5'!P8_SCOPE_PER_PRT</definedName>
    <definedName name="SCOPE_PER_PRT" localSheetId="5">'6'!P5_SCOPE_PER_PRT,'6'!P6_SCOPE_PER_PRT,'6'!P7_SCOPE_PER_PRT,'6'!P8_SCOPE_PER_PRT</definedName>
    <definedName name="SCOPE_PER_PRT" localSheetId="6">'7'!P5_SCOPE_PER_PRT,'7'!P6_SCOPE_PER_PRT,'7'!P7_SCOPE_PER_PRT,'7'!P8_SCOPE_PER_PRT</definedName>
    <definedName name="SCOPE_PER_PRT" localSheetId="7">'8'!P5_SCOPE_PER_PRT,'8'!P6_SCOPE_PER_PRT,'8'!P7_SCOPE_PER_PRT,'8'!P8_SCOPE_PER_PRT</definedName>
    <definedName name="SCOPE_PER_PRT">P5_SCOPE_PER_PRT,P6_SCOPE_PER_PRT,P7_SCOPE_PER_PRT,P8_SCOPE_PER_PRT</definedName>
    <definedName name="SCOPE_SAVE2" localSheetId="1">#REF!,#REF!,#REF!,#REF!,#REF!,[49]!P1_SCOPE_SAVE2,[49]!P2_SCOPE_SAVE2</definedName>
    <definedName name="SCOPE_SAVE2" localSheetId="2">#REF!,#REF!,#REF!,#REF!,#REF!,[50]!P1_SCOPE_SAVE2,[50]!P2_SCOPE_SAVE2</definedName>
    <definedName name="SCOPE_SAVE2" localSheetId="3">#REF!,#REF!,#REF!,#REF!,#REF!,'4'!P1_SCOPE_SAVE2,'4'!P2_SCOPE_SAVE2</definedName>
    <definedName name="SCOPE_SAVE2" localSheetId="4">#REF!,#REF!,#REF!,#REF!,#REF!,[51]!P1_SCOPE_SAVE2,[51]!P2_SCOPE_SAVE2</definedName>
    <definedName name="SCOPE_SAVE2" localSheetId="5">#REF!,#REF!,#REF!,#REF!,#REF!,[52]!P1_SCOPE_SAVE2,[52]!P2_SCOPE_SAVE2</definedName>
    <definedName name="SCOPE_SAVE2" localSheetId="6">#REF!,#REF!,#REF!,#REF!,#REF!,[53]!P1_SCOPE_SAVE2,[53]!P2_SCOPE_SAVE2</definedName>
    <definedName name="SCOPE_SAVE2" localSheetId="7">#REF!,#REF!,#REF!,#REF!,#REF!,'8'!P1_SCOPE_SAVE2,'8'!P2_SCOPE_SAVE2</definedName>
    <definedName name="SCOPE_SAVE2">#REF!,#REF!,#REF!,#REF!,#REF!,[54]!P1_SCOPE_SAVE2,[54]!P2_SCOPE_SAVE2</definedName>
    <definedName name="SCOPE_SPR_PRT" localSheetId="1">#REF!,#REF!,#REF!</definedName>
    <definedName name="SCOPE_SPR_PRT" localSheetId="2">#REF!,#REF!,#REF!</definedName>
    <definedName name="SCOPE_SPR_PRT" localSheetId="3">#REF!,#REF!,#REF!</definedName>
    <definedName name="SCOPE_SPR_PRT" localSheetId="4">#REF!,#REF!,#REF!</definedName>
    <definedName name="SCOPE_SPR_PRT" localSheetId="5">#REF!,#REF!,#REF!</definedName>
    <definedName name="SCOPE_SPR_PRT" localSheetId="6">#REF!,#REF!,#REF!</definedName>
    <definedName name="SCOPE_SPR_PRT" localSheetId="7">#REF!,#REF!,#REF!</definedName>
    <definedName name="SCOPE_SPR_PRT">#REF!,#REF!,#REF!</definedName>
    <definedName name="SCOPE_SS" localSheetId="1">#REF!,#REF!,#REF!,#REF!,#REF!,#REF!</definedName>
    <definedName name="SCOPE_SS" localSheetId="2">#REF!,#REF!,#REF!,#REF!,#REF!,#REF!</definedName>
    <definedName name="SCOPE_SS" localSheetId="3">#REF!,#REF!,#REF!,#REF!,#REF!,#REF!</definedName>
    <definedName name="SCOPE_SS" localSheetId="4">#REF!,#REF!,#REF!,#REF!,#REF!,#REF!</definedName>
    <definedName name="SCOPE_SS" localSheetId="5">#REF!,#REF!,#REF!,#REF!,#REF!,#REF!</definedName>
    <definedName name="SCOPE_SS" localSheetId="6">#REF!,#REF!,#REF!,#REF!,#REF!,#REF!</definedName>
    <definedName name="SCOPE_SS" localSheetId="7">#REF!,#REF!,#REF!,#REF!,#REF!,#REF!</definedName>
    <definedName name="SCOPE_SS">#REF!,#REF!,#REF!,#REF!,#REF!,#REF!</definedName>
    <definedName name="SCOPE_SV_LD1" localSheetId="1">#REF!,#REF!,#REF!,#REF!,#REF!,[49]!P1_SCOPE_SV_LD1</definedName>
    <definedName name="SCOPE_SV_LD1" localSheetId="2">#REF!,#REF!,#REF!,#REF!,#REF!,[50]!P1_SCOPE_SV_LD1</definedName>
    <definedName name="SCOPE_SV_LD1" localSheetId="3">#REF!,#REF!,#REF!,#REF!,#REF!,'4'!P1_SCOPE_SV_LD1</definedName>
    <definedName name="SCOPE_SV_LD1" localSheetId="4">#REF!,#REF!,#REF!,#REF!,#REF!,[51]!P1_SCOPE_SV_LD1</definedName>
    <definedName name="SCOPE_SV_LD1" localSheetId="5">#REF!,#REF!,#REF!,#REF!,#REF!,[52]!P1_SCOPE_SV_LD1</definedName>
    <definedName name="SCOPE_SV_LD1" localSheetId="6">#REF!,#REF!,#REF!,#REF!,#REF!,[53]!P1_SCOPE_SV_LD1</definedName>
    <definedName name="SCOPE_SV_LD1" localSheetId="7">#REF!,#REF!,#REF!,#REF!,#REF!,'8'!P1_SCOPE_SV_LD1</definedName>
    <definedName name="SCOPE_SV_LD1">#REF!,#REF!,#REF!,#REF!,#REF!,[54]!P1_SCOPE_SV_LD1</definedName>
    <definedName name="SCOPE_SV_PRT" localSheetId="1">'2'!P1_SCOPE_SV_PRT,'2'!P2_SCOPE_SV_PRT,'2'!P3_SCOPE_SV_PRT</definedName>
    <definedName name="SCOPE_SV_PRT" localSheetId="2">'3'!P1_SCOPE_SV_PRT,'3'!P2_SCOPE_SV_PRT,'3'!P3_SCOPE_SV_PRT</definedName>
    <definedName name="SCOPE_SV_PRT" localSheetId="3">'4'!P1_SCOPE_SV_PRT,'4'!P2_SCOPE_SV_PRT,'4'!P3_SCOPE_SV_PRT</definedName>
    <definedName name="SCOPE_SV_PRT" localSheetId="4">'5'!P1_SCOPE_SV_PRT,'5'!P2_SCOPE_SV_PRT,'5'!P3_SCOPE_SV_PRT</definedName>
    <definedName name="SCOPE_SV_PRT" localSheetId="5">'6'!P1_SCOPE_SV_PRT,'6'!P2_SCOPE_SV_PRT,'6'!P3_SCOPE_SV_PRT</definedName>
    <definedName name="SCOPE_SV_PRT" localSheetId="6">'7'!P1_SCOPE_SV_PRT,'7'!P2_SCOPE_SV_PRT,'7'!P3_SCOPE_SV_PRT</definedName>
    <definedName name="SCOPE_SV_PRT" localSheetId="7">'8'!P1_SCOPE_SV_PRT,'8'!P2_SCOPE_SV_PRT,'8'!P3_SCOPE_SV_PRT</definedName>
    <definedName name="SCOPE_SV_PRT">P1_SCOPE_SV_PRT,P2_SCOPE_SV_PRT,P3_SCOPE_SV_PRT</definedName>
    <definedName name="SCOPE_TP" localSheetId="1">#REF!,#REF!</definedName>
    <definedName name="SCOPE_TP" localSheetId="2">#REF!,#REF!</definedName>
    <definedName name="SCOPE_TP" localSheetId="3">#REF!,#REF!</definedName>
    <definedName name="SCOPE_TP" localSheetId="4">#REF!,#REF!</definedName>
    <definedName name="SCOPE_TP" localSheetId="5">#REF!,#REF!</definedName>
    <definedName name="SCOPE_TP" localSheetId="6">#REF!,#REF!</definedName>
    <definedName name="SCOPE_TP" localSheetId="7">#REF!,#REF!</definedName>
    <definedName name="SCOPE_TP">#REF!,#REF!</definedName>
    <definedName name="SENSTAB1" localSheetId="1">[1]MAIN!$A$1344:$C$1351</definedName>
    <definedName name="SENSTAB1" localSheetId="2">[2]MAIN!$A$1344:$C$1351</definedName>
    <definedName name="SENSTAB1" localSheetId="3">[3]MAIN!$A$1344:$C$1351</definedName>
    <definedName name="SENSTAB1" localSheetId="4">[4]MAIN!$A$1344:$C$1351</definedName>
    <definedName name="SENSTAB1" localSheetId="5">[5]MAIN!$A$1344:$C$1351</definedName>
    <definedName name="SENSTAB1" localSheetId="6">[6]MAIN!$A$1344:$C$1351</definedName>
    <definedName name="SENSTAB1" localSheetId="7">[7]MAIN!$A$1344:$C$1351</definedName>
    <definedName name="SENSTAB1">[8]MAIN!$A$1344:$C$1351</definedName>
    <definedName name="SENSTAB2" localSheetId="1">[1]MAIN!$A$1355:$H$1360</definedName>
    <definedName name="SENSTAB2" localSheetId="2">[2]MAIN!$A$1355:$H$1360</definedName>
    <definedName name="SENSTAB2" localSheetId="3">[3]MAIN!$A$1355:$H$1360</definedName>
    <definedName name="SENSTAB2" localSheetId="4">[4]MAIN!$A$1355:$H$1360</definedName>
    <definedName name="SENSTAB2" localSheetId="5">[5]MAIN!$A$1355:$H$1360</definedName>
    <definedName name="SENSTAB2" localSheetId="6">[6]MAIN!$A$1355:$H$1360</definedName>
    <definedName name="SENSTAB2" localSheetId="7">[7]MAIN!$A$1355:$H$1360</definedName>
    <definedName name="SENSTAB2">[8]MAIN!$A$1355:$H$1360</definedName>
    <definedName name="social" localSheetId="1">[1]MAIN!$F$627:$AJ$627</definedName>
    <definedName name="social" localSheetId="2">[2]MAIN!$F$627:$AJ$627</definedName>
    <definedName name="social" localSheetId="3">[3]MAIN!$F$627:$AJ$627</definedName>
    <definedName name="social" localSheetId="4">[4]MAIN!$F$627:$AJ$627</definedName>
    <definedName name="social" localSheetId="5">[5]MAIN!$F$627:$AJ$627</definedName>
    <definedName name="social" localSheetId="6">[6]MAIN!$F$627:$AJ$627</definedName>
    <definedName name="social" localSheetId="7">[7]MAIN!$F$627:$AJ$627</definedName>
    <definedName name="social">[8]MAIN!$F$627:$AJ$627</definedName>
    <definedName name="SPAYB" localSheetId="1">[1]MAIN!$D$1000</definedName>
    <definedName name="SPAYB" localSheetId="2">[2]MAIN!$D$1000</definedName>
    <definedName name="SPAYB" localSheetId="3">[3]MAIN!$D$1000</definedName>
    <definedName name="SPAYB" localSheetId="4">[4]MAIN!$D$1000</definedName>
    <definedName name="SPAYB" localSheetId="5">[5]MAIN!$D$1000</definedName>
    <definedName name="SPAYB" localSheetId="6">[6]MAIN!$D$1000</definedName>
    <definedName name="SPAYB" localSheetId="7">[7]MAIN!$D$1000</definedName>
    <definedName name="SPAYB">[8]MAIN!$D$1000</definedName>
    <definedName name="SUMMBLOCK" localSheetId="1">[1]MAIN!$A$1211:$AL$1241</definedName>
    <definedName name="SUMMBLOCK" localSheetId="2">[2]MAIN!$A$1211:$AL$1241</definedName>
    <definedName name="SUMMBLOCK" localSheetId="3">[3]MAIN!$A$1211:$AL$1241</definedName>
    <definedName name="SUMMBLOCK" localSheetId="4">[4]MAIN!$A$1211:$AL$1241</definedName>
    <definedName name="SUMMBLOCK" localSheetId="5">[5]MAIN!$A$1211:$AL$1241</definedName>
    <definedName name="SUMMBLOCK" localSheetId="6">[6]MAIN!$A$1211:$AL$1241</definedName>
    <definedName name="SUMMBLOCK" localSheetId="7">[7]MAIN!$A$1211:$AL$1241</definedName>
    <definedName name="SUMMBLOCK">[8]MAIN!$A$1211:$AL$1241</definedName>
    <definedName name="tab0" localSheetId="1">[1]MAIN!$A$13:$F$30</definedName>
    <definedName name="tab0" localSheetId="2">[2]MAIN!$A$13:$F$30</definedName>
    <definedName name="tab0" localSheetId="3">[3]MAIN!$A$13:$F$30</definedName>
    <definedName name="tab0" localSheetId="4">[4]MAIN!$A$13:$F$30</definedName>
    <definedName name="tab0" localSheetId="5">[5]MAIN!$A$13:$F$30</definedName>
    <definedName name="tab0" localSheetId="6">[6]MAIN!$A$13:$F$30</definedName>
    <definedName name="tab0" localSheetId="7">[7]MAIN!$A$13:$F$30</definedName>
    <definedName name="tab0">[8]MAIN!$A$13:$F$30</definedName>
    <definedName name="TARGET" localSheetId="1">[55]TEHSHEET!$I$42:$I$45</definedName>
    <definedName name="TARGET" localSheetId="2">[56]TEHSHEET!$I$42:$I$45</definedName>
    <definedName name="TARGET" localSheetId="3">[57]TEHSHEET!$I$42:$I$45</definedName>
    <definedName name="TARGET" localSheetId="4">[58]TEHSHEET!$I$42:$I$45</definedName>
    <definedName name="TARGET" localSheetId="5">[59]TEHSHEET!$I$42:$I$45</definedName>
    <definedName name="TARGET" localSheetId="6">[60]TEHSHEET!$I$42:$I$45</definedName>
    <definedName name="TARGET" localSheetId="7">[61]TEHSHEET!$I$42:$I$45</definedName>
    <definedName name="TARGET">[62]TEHSHEET!$I$42:$I$45</definedName>
    <definedName name="TAXE1" localSheetId="1">[1]MAIN!$A$641:$AMJ$646</definedName>
    <definedName name="TAXE1" localSheetId="2">[2]MAIN!$A$641:$AMJ$646</definedName>
    <definedName name="TAXE1" localSheetId="3">[3]MAIN!$A$641:$AMJ$646</definedName>
    <definedName name="TAXE1" localSheetId="4">[4]MAIN!$A$641:$AMJ$646</definedName>
    <definedName name="TAXE1" localSheetId="5">[5]MAIN!$A$641:$AMJ$646</definedName>
    <definedName name="TAXE1" localSheetId="6">[6]MAIN!$A$641:$AMJ$646</definedName>
    <definedName name="TAXE1" localSheetId="7">[7]MAIN!$A$641:$AMJ$646</definedName>
    <definedName name="TAXE1">[8]MAIN!$A$641:$AMJ$646</definedName>
    <definedName name="TAXE2" localSheetId="1">[1]MAIN!$A$674:$AMJ$679</definedName>
    <definedName name="TAXE2" localSheetId="2">[2]MAIN!$A$674:$AMJ$679</definedName>
    <definedName name="TAXE2" localSheetId="3">[3]MAIN!$A$674:$AMJ$679</definedName>
    <definedName name="TAXE2" localSheetId="4">[4]MAIN!$A$674:$AMJ$679</definedName>
    <definedName name="TAXE2" localSheetId="5">[5]MAIN!$A$674:$AMJ$679</definedName>
    <definedName name="TAXE2" localSheetId="6">[6]MAIN!$A$674:$AMJ$679</definedName>
    <definedName name="TAXE2" localSheetId="7">[7]MAIN!$A$674:$AMJ$679</definedName>
    <definedName name="TAXE2">[8]MAIN!$A$674:$AMJ$679</definedName>
    <definedName name="TOTWC" localSheetId="1">[1]MAIN!$C$1341</definedName>
    <definedName name="TOTWC" localSheetId="2">[2]MAIN!$C$1341</definedName>
    <definedName name="TOTWC" localSheetId="3">[3]MAIN!$C$1341</definedName>
    <definedName name="TOTWC" localSheetId="4">[4]MAIN!$C$1341</definedName>
    <definedName name="TOTWC" localSheetId="5">[5]MAIN!$C$1341</definedName>
    <definedName name="TOTWC" localSheetId="6">[6]MAIN!$C$1341</definedName>
    <definedName name="TOTWC" localSheetId="7">[7]MAIN!$C$1341</definedName>
    <definedName name="TOTWC">[8]MAIN!$C$1341</definedName>
    <definedName name="VAT" localSheetId="1">[1]MAIN!$F$597</definedName>
    <definedName name="VAT" localSheetId="2">[2]MAIN!$F$597</definedName>
    <definedName name="VAT" localSheetId="3">[3]MAIN!$F$597</definedName>
    <definedName name="VAT" localSheetId="4">[4]MAIN!$F$597</definedName>
    <definedName name="VAT" localSheetId="5">[5]MAIN!$F$597</definedName>
    <definedName name="VAT" localSheetId="6">[6]MAIN!$F$597</definedName>
    <definedName name="VAT" localSheetId="7">[7]MAIN!$F$597</definedName>
    <definedName name="VAT">[8]MAIN!$F$597</definedName>
    <definedName name="Z_01552A0B_0F2C_40A5_B07C_210EC5AF72E8_.wvu.FilterData" localSheetId="1">'2'!$A$17:$CG$94</definedName>
    <definedName name="Z_0436D875_07AB_4E45_8B44_4E790E6D0E5D_.wvu.FilterData" localSheetId="4">'5'!$A$19:$BD$98</definedName>
    <definedName name="Z_0436D875_07AB_4E45_8B44_4E790E6D0E5D_.wvu.FilterData" localSheetId="5">'6'!$A$19:$CV$96</definedName>
    <definedName name="Z_04A7BB32_8DAF_493D_B110_A855636A11C0_.wvu.FilterData" localSheetId="1">'2'!$A$17:$CG$94</definedName>
    <definedName name="Z_060C9574_0038_47D9_BB7E_F3C3AD813A56_.wvu.FilterData" localSheetId="1">'2'!$A$17:$CG$94</definedName>
    <definedName name="Z_2788E7E6_30C4_4BD4_9B26_EA6779812CF8_.wvu.Rows" localSheetId="5">'6'!#REF!</definedName>
    <definedName name="Z_2ECD2B6A_1DC1_4192_8FC3_C2F85B146A38_.wvu.Cols" localSheetId="1">'2'!#REF!,'2'!#REF!,'2'!#REF!,'2'!#REF!</definedName>
    <definedName name="Z_2ECD2B6A_1DC1_4192_8FC3_C2F85B146A38_.wvu.Cols" localSheetId="5">'6'!#REF!</definedName>
    <definedName name="Z_2ECD2B6A_1DC1_4192_8FC3_C2F85B146A38_.wvu.FilterData" localSheetId="0">'1'!$A$19:$AY$80</definedName>
    <definedName name="Z_2ECD2B6A_1DC1_4192_8FC3_C2F85B146A38_.wvu.FilterData" localSheetId="1">'2'!$A$17:$CG$94</definedName>
    <definedName name="Z_2ECD2B6A_1DC1_4192_8FC3_C2F85B146A38_.wvu.FilterData" localSheetId="2">'3'!$A$17:$BG$94</definedName>
    <definedName name="Z_2ECD2B6A_1DC1_4192_8FC3_C2F85B146A38_.wvu.FilterData" localSheetId="3">'4'!$A$19:$CL$96</definedName>
    <definedName name="Z_2ECD2B6A_1DC1_4192_8FC3_C2F85B146A38_.wvu.FilterData" localSheetId="4">'5'!$A$19:$BD$98</definedName>
    <definedName name="Z_2ECD2B6A_1DC1_4192_8FC3_C2F85B146A38_.wvu.FilterData" localSheetId="5">'6'!$A$19:$CV$96</definedName>
    <definedName name="Z_2ECD2B6A_1DC1_4192_8FC3_C2F85B146A38_.wvu.FilterData" localSheetId="6">'7'!$A$18:$CX$95</definedName>
    <definedName name="Z_2ECD2B6A_1DC1_4192_8FC3_C2F85B146A38_.wvu.PrintArea" localSheetId="0">'1'!$A$1:$AY$80</definedName>
    <definedName name="Z_2ECD2B6A_1DC1_4192_8FC3_C2F85B146A38_.wvu.PrintArea" localSheetId="1">'2'!$A$1:#REF!</definedName>
    <definedName name="Z_2ECD2B6A_1DC1_4192_8FC3_C2F85B146A38_.wvu.PrintArea" localSheetId="3">'4'!$A$1:$CL$96</definedName>
    <definedName name="Z_2ECD2B6A_1DC1_4192_8FC3_C2F85B146A38_.wvu.PrintArea" localSheetId="4">'5'!$A$1:$AL$98</definedName>
    <definedName name="Z_2ECD2B6A_1DC1_4192_8FC3_C2F85B146A38_.wvu.PrintArea" localSheetId="5">'6'!$A$1:$BL$96</definedName>
    <definedName name="Z_2ECD2B6A_1DC1_4192_8FC3_C2F85B146A38_.wvu.PrintArea" localSheetId="6">'7'!$A$1:$CX$95</definedName>
    <definedName name="Z_2ECD2B6A_1DC1_4192_8FC3_C2F85B146A38_.wvu.PrintArea" localSheetId="7">'8'!$A$1:$G$19</definedName>
    <definedName name="Z_2ECD2B6A_1DC1_4192_8FC3_C2F85B146A38_.wvu.PrintTitles" localSheetId="0">'1'!$15:$19</definedName>
    <definedName name="Z_2ECD2B6A_1DC1_4192_8FC3_C2F85B146A38_.wvu.PrintTitles" localSheetId="2">'3'!$14:$17</definedName>
    <definedName name="Z_2ECD2B6A_1DC1_4192_8FC3_C2F85B146A38_.wvu.PrintTitles" localSheetId="3">'4'!$14:$19</definedName>
    <definedName name="Z_2ECD2B6A_1DC1_4192_8FC3_C2F85B146A38_.wvu.PrintTitles" localSheetId="4">'5'!$15:$19</definedName>
    <definedName name="Z_2ECD2B6A_1DC1_4192_8FC3_C2F85B146A38_.wvu.PrintTitles" localSheetId="5">'6'!$14:$19</definedName>
    <definedName name="Z_2ECD2B6A_1DC1_4192_8FC3_C2F85B146A38_.wvu.PrintTitles" localSheetId="6">'7'!$14:$18</definedName>
    <definedName name="Z_2ECD2B6A_1DC1_4192_8FC3_C2F85B146A38_.wvu.Rows" localSheetId="7">'8'!#REF!,'8'!#REF!,'8'!#REF!,'8'!#REF!,'8'!#REF!,'8'!#REF!,'8'!#REF!,'8'!#REF!</definedName>
    <definedName name="Z_4A5E8E78_BEAB_44D3_96DC_E5176DC42EAD_.wvu.FilterData" localSheetId="0">'1'!$A$19:$AY$80</definedName>
    <definedName name="Z_4A5E8E78_BEAB_44D3_96DC_E5176DC42EAD_.wvu.FilterData" localSheetId="2">'3'!$A$17:$BG$94</definedName>
    <definedName name="Z_4A5E8E78_BEAB_44D3_96DC_E5176DC42EAD_.wvu.FilterData" localSheetId="3">'4'!$A$19:$CN$96</definedName>
    <definedName name="Z_4A5E8E78_BEAB_44D3_96DC_E5176DC42EAD_.wvu.FilterData" localSheetId="4">'5'!$A$19:$BD$98</definedName>
    <definedName name="Z_4A5E8E78_BEAB_44D3_96DC_E5176DC42EAD_.wvu.FilterData" localSheetId="5">'6'!$A$19:$CV$96</definedName>
    <definedName name="Z_4A5E8E78_BEAB_44D3_96DC_E5176DC42EAD_.wvu.FilterData" localSheetId="6">'7'!$A$18:$CX$95</definedName>
    <definedName name="Z_65B39259_0DA0_45F9_A596_B39A59B3618D_.wvu.Cols" localSheetId="1">'2'!#REF!</definedName>
    <definedName name="Z_65B39259_0DA0_45F9_A596_B39A59B3618D_.wvu.FilterData" localSheetId="0">'1'!$A$19:$AY$80</definedName>
    <definedName name="Z_65B39259_0DA0_45F9_A596_B39A59B3618D_.wvu.FilterData" localSheetId="1">'2'!$A$17:$CG$94</definedName>
    <definedName name="Z_65B39259_0DA0_45F9_A596_B39A59B3618D_.wvu.FilterData" localSheetId="2">'3'!$A$17:$BG$94</definedName>
    <definedName name="Z_65B39259_0DA0_45F9_A596_B39A59B3618D_.wvu.FilterData" localSheetId="3">'4'!$A$19:$CL$96</definedName>
    <definedName name="Z_65B39259_0DA0_45F9_A596_B39A59B3618D_.wvu.FilterData" localSheetId="4">'5'!$A$19:$BD$98</definedName>
    <definedName name="Z_65B39259_0DA0_45F9_A596_B39A59B3618D_.wvu.FilterData" localSheetId="5">'6'!$A$19:$CV$96</definedName>
    <definedName name="Z_65B39259_0DA0_45F9_A596_B39A59B3618D_.wvu.FilterData" localSheetId="6">'7'!$A$18:$CX$95</definedName>
    <definedName name="Z_65B39259_0DA0_45F9_A596_B39A59B3618D_.wvu.PrintArea" localSheetId="0">'1'!$A$1:$AY$80</definedName>
    <definedName name="Z_65B39259_0DA0_45F9_A596_B39A59B3618D_.wvu.PrintArea" localSheetId="1">'2'!$A$1:#REF!</definedName>
    <definedName name="Z_65B39259_0DA0_45F9_A596_B39A59B3618D_.wvu.PrintArea" localSheetId="3">'4'!$A$1:$CL$96</definedName>
    <definedName name="Z_65B39259_0DA0_45F9_A596_B39A59B3618D_.wvu.PrintArea" localSheetId="4">'5'!$A$1:$AL$98</definedName>
    <definedName name="Z_65B39259_0DA0_45F9_A596_B39A59B3618D_.wvu.PrintArea" localSheetId="5">'6'!$A$1:$BL$96</definedName>
    <definedName name="Z_65B39259_0DA0_45F9_A596_B39A59B3618D_.wvu.PrintArea" localSheetId="6">'7'!$A$1:$CX$95</definedName>
    <definedName name="Z_65B39259_0DA0_45F9_A596_B39A59B3618D_.wvu.PrintArea" localSheetId="7">'8'!$A$1:$G$19</definedName>
    <definedName name="Z_65B39259_0DA0_45F9_A596_B39A59B3618D_.wvu.PrintTitles" localSheetId="0">'1'!$15:$19</definedName>
    <definedName name="Z_65B39259_0DA0_45F9_A596_B39A59B3618D_.wvu.PrintTitles" localSheetId="2">'3'!$14:$17</definedName>
    <definedName name="Z_65B39259_0DA0_45F9_A596_B39A59B3618D_.wvu.PrintTitles" localSheetId="3">'4'!$14:$19</definedName>
    <definedName name="Z_65B39259_0DA0_45F9_A596_B39A59B3618D_.wvu.PrintTitles" localSheetId="4">'5'!$15:$19</definedName>
    <definedName name="Z_65B39259_0DA0_45F9_A596_B39A59B3618D_.wvu.PrintTitles" localSheetId="5">'6'!$14:$19</definedName>
    <definedName name="Z_65B39259_0DA0_45F9_A596_B39A59B3618D_.wvu.PrintTitles" localSheetId="6">'7'!$14:$18</definedName>
    <definedName name="Z_65B39259_0DA0_45F9_A596_B39A59B3618D_.wvu.Rows" localSheetId="5">'6'!#REF!</definedName>
    <definedName name="Z_65B39259_0DA0_45F9_A596_B39A59B3618D_.wvu.Rows" localSheetId="7">'8'!#REF!,'8'!#REF!,'8'!#REF!,'8'!#REF!,'8'!#REF!,'8'!#REF!,'8'!#REF!,'8'!#REF!</definedName>
    <definedName name="Z_7460854A_4AA6_41FF_8E45_BB435CCA4561_.wvu.FilterData" localSheetId="0">'1'!$A$19:$AY$80</definedName>
    <definedName name="Z_819242A7_F57B_4AB3_8AC0_44BAAD51D200_.wvu.FilterData" localSheetId="0">'1'!$A$19:$AY$80</definedName>
    <definedName name="Z_87239381_EC75_4B88_8216_87A46F228585_.wvu.FilterData" localSheetId="6">'7'!$A$18:$CX$95</definedName>
    <definedName name="Z_8E0B6B15_B383_4F78_B8DB_45BFA4F5DDB1_.wvu.FilterData" localSheetId="1">'2'!$A$17:$CG$94</definedName>
    <definedName name="Z_9C64BC66_3347_413E_9068_9AB9D92C2E84_.wvu.FilterData" localSheetId="2">'3'!$A$17:$BG$94</definedName>
    <definedName name="Z_9C64BC66_3347_413E_9068_9AB9D92C2E84_.wvu.FilterData" localSheetId="5">'6'!$A$19:$CV$96</definedName>
    <definedName name="Z_9C64BC66_3347_413E_9068_9AB9D92C2E84_.wvu.FilterData" localSheetId="6">'7'!$A$18:$CX$95</definedName>
    <definedName name="Z_9D79B1EA_D071_4911_8031_52E8172F6BEC_.wvu.FilterData" localSheetId="2">'3'!$A$17:$BG$94</definedName>
    <definedName name="Z_A980AE29_9BCD_4E6A_9963_2C0D63E0F5A3_.wvu.FilterData" localSheetId="1">'2'!$A$17:$CG$94</definedName>
    <definedName name="Z_B37F2705_62E7_4F16_A7D3_461241193DE1_.wvu.Cols" localSheetId="1">'2'!$P:$S</definedName>
    <definedName name="Z_B37F2705_62E7_4F16_A7D3_461241193DE1_.wvu.FilterData" localSheetId="0">'1'!$A$19:$AY$80</definedName>
    <definedName name="Z_B37F2705_62E7_4F16_A7D3_461241193DE1_.wvu.FilterData" localSheetId="1">'2'!$A$17:$CG$94</definedName>
    <definedName name="Z_B37F2705_62E7_4F16_A7D3_461241193DE1_.wvu.FilterData" localSheetId="2">'3'!$A$17:$BG$94</definedName>
    <definedName name="Z_B37F2705_62E7_4F16_A7D3_461241193DE1_.wvu.FilterData" localSheetId="3">'4'!$A$19:$CN$96</definedName>
    <definedName name="Z_B37F2705_62E7_4F16_A7D3_461241193DE1_.wvu.FilterData" localSheetId="4">'5'!$A$19:$BD$98</definedName>
    <definedName name="Z_B37F2705_62E7_4F16_A7D3_461241193DE1_.wvu.FilterData" localSheetId="5">'6'!$A$19:$CV$96</definedName>
    <definedName name="Z_B37F2705_62E7_4F16_A7D3_461241193DE1_.wvu.FilterData" localSheetId="6">'7'!$A$18:$CX$95</definedName>
    <definedName name="Z_B37F2705_62E7_4F16_A7D3_461241193DE1_.wvu.PrintArea" localSheetId="0">'1'!$A$1:$AY$80</definedName>
    <definedName name="Z_B37F2705_62E7_4F16_A7D3_461241193DE1_.wvu.PrintArea" localSheetId="1">'2'!$A$1:#REF!</definedName>
    <definedName name="Z_B37F2705_62E7_4F16_A7D3_461241193DE1_.wvu.PrintArea" localSheetId="3">'4'!$A$1:$CL$96</definedName>
    <definedName name="Z_B37F2705_62E7_4F16_A7D3_461241193DE1_.wvu.PrintArea" localSheetId="4">'5'!$A$1:$AL$98</definedName>
    <definedName name="Z_B37F2705_62E7_4F16_A7D3_461241193DE1_.wvu.PrintArea" localSheetId="5">'6'!$A$1:$BL$96</definedName>
    <definedName name="Z_B37F2705_62E7_4F16_A7D3_461241193DE1_.wvu.PrintArea" localSheetId="6">'7'!$A$1:$CX$95</definedName>
    <definedName name="Z_B37F2705_62E7_4F16_A7D3_461241193DE1_.wvu.PrintArea" localSheetId="7">'8'!$A$1:$G$19</definedName>
    <definedName name="Z_B37F2705_62E7_4F16_A7D3_461241193DE1_.wvu.PrintTitles" localSheetId="0">'1'!$15:$19</definedName>
    <definedName name="Z_B37F2705_62E7_4F16_A7D3_461241193DE1_.wvu.Rows" localSheetId="7">'8'!#REF!,'8'!#REF!,'8'!#REF!,'8'!#REF!,'8'!#REF!,'8'!#REF!,'8'!#REF!,'8'!#REF!</definedName>
    <definedName name="Z_B7C3CE23_7250_4056_9074_5E1BA4625BF8_.wvu.FilterData" localSheetId="0">'1'!$A$19:$AY$80</definedName>
    <definedName name="Z_BC810D81_A58F_4335_94B2_F64FE6807DCA_.wvu.FilterData" localSheetId="0">'1'!$A$19:$AY$80</definedName>
    <definedName name="Z_BC810D81_A58F_4335_94B2_F64FE6807DCA_.wvu.FilterData" localSheetId="3">'4'!$A$19:$CL$96</definedName>
    <definedName name="Z_C744ADC9_EF14_4C20_8820_C540CCC3CC19_.wvu.FilterData" localSheetId="1">'2'!$A$17:$CG$94</definedName>
    <definedName name="Z_E51EF08C_7536_4880_9904_C21322074E08_.wvu.FilterData" localSheetId="1">'2'!$A$17:$CG$94</definedName>
    <definedName name="Z_E5CFCD0D_B708_45DC_87AD_EF5AB3561AD6_.wvu.FilterData" localSheetId="3">'4'!$A$19:$CL$96</definedName>
    <definedName name="Z_E5CFCD0D_B708_45DC_87AD_EF5AB3561AD6_.wvu.FilterData" localSheetId="4">'5'!$A$19:$BD$98</definedName>
    <definedName name="Z_E5CFCD0D_B708_45DC_87AD_EF5AB3561AD6_.wvu.FilterData" localSheetId="5">'6'!$A$19:$CV$96</definedName>
    <definedName name="Z_E7C8044B_F63A_4CB0_A3D4_BE247EE65D13_.wvu.Cols" localSheetId="1">'2'!#REF!,'2'!$M:$CF,'2'!#REF!,'2'!#REF!,'2'!#REF!</definedName>
    <definedName name="Z_E7C8044B_F63A_4CB0_A3D4_BE247EE65D13_.wvu.FilterData" localSheetId="0">'1'!$A$19:$AY$80</definedName>
    <definedName name="Z_E7C8044B_F63A_4CB0_A3D4_BE247EE65D13_.wvu.FilterData" localSheetId="1">'2'!$A$17:$CG$94</definedName>
    <definedName name="Z_E7C8044B_F63A_4CB0_A3D4_BE247EE65D13_.wvu.FilterData" localSheetId="2">'3'!$A$17:$BG$94</definedName>
    <definedName name="Z_E7C8044B_F63A_4CB0_A3D4_BE247EE65D13_.wvu.FilterData" localSheetId="3">'4'!$A$19:$CL$96</definedName>
    <definedName name="Z_E7C8044B_F63A_4CB0_A3D4_BE247EE65D13_.wvu.FilterData" localSheetId="4">'5'!$A$19:$BD$98</definedName>
    <definedName name="Z_E7C8044B_F63A_4CB0_A3D4_BE247EE65D13_.wvu.FilterData" localSheetId="5">'6'!$A$19:$CV$96</definedName>
    <definedName name="Z_E7C8044B_F63A_4CB0_A3D4_BE247EE65D13_.wvu.FilterData" localSheetId="6">'7'!$A$18:$CX$95</definedName>
    <definedName name="Z_E7C8044B_F63A_4CB0_A3D4_BE247EE65D13_.wvu.PrintArea" localSheetId="0">'1'!$A$1:$AY$80</definedName>
    <definedName name="Z_E7C8044B_F63A_4CB0_A3D4_BE247EE65D13_.wvu.PrintArea" localSheetId="1">'2'!$A$1:#REF!</definedName>
    <definedName name="Z_E7C8044B_F63A_4CB0_A3D4_BE247EE65D13_.wvu.PrintArea" localSheetId="3">'4'!$A$1:$CL$96</definedName>
    <definedName name="Z_E7C8044B_F63A_4CB0_A3D4_BE247EE65D13_.wvu.PrintArea" localSheetId="4">'5'!$A$1:$AL$98</definedName>
    <definedName name="Z_E7C8044B_F63A_4CB0_A3D4_BE247EE65D13_.wvu.PrintArea" localSheetId="5">'6'!$A$1:$BL$96</definedName>
    <definedName name="Z_E7C8044B_F63A_4CB0_A3D4_BE247EE65D13_.wvu.PrintArea" localSheetId="6">'7'!$A$1:$CX$95</definedName>
    <definedName name="Z_E7C8044B_F63A_4CB0_A3D4_BE247EE65D13_.wvu.PrintArea" localSheetId="7">'8'!$A$1:$G$19</definedName>
    <definedName name="Z_E7C8044B_F63A_4CB0_A3D4_BE247EE65D13_.wvu.PrintTitles" localSheetId="0">'1'!$15:$19</definedName>
    <definedName name="Z_E7C8044B_F63A_4CB0_A3D4_BE247EE65D13_.wvu.PrintTitles" localSheetId="2">'3'!$14:$17</definedName>
    <definedName name="Z_E7C8044B_F63A_4CB0_A3D4_BE247EE65D13_.wvu.PrintTitles" localSheetId="3">'4'!$14:$19</definedName>
    <definedName name="Z_E7C8044B_F63A_4CB0_A3D4_BE247EE65D13_.wvu.PrintTitles" localSheetId="4">'5'!$15:$19</definedName>
    <definedName name="Z_E7C8044B_F63A_4CB0_A3D4_BE247EE65D13_.wvu.PrintTitles" localSheetId="5">'6'!$14:$19</definedName>
    <definedName name="Z_E7C8044B_F63A_4CB0_A3D4_BE247EE65D13_.wvu.PrintTitles" localSheetId="6">'7'!$14:$18</definedName>
    <definedName name="Z_E7C8044B_F63A_4CB0_A3D4_BE247EE65D13_.wvu.Rows" localSheetId="7">'8'!#REF!,'8'!#REF!,'8'!#REF!,'8'!#REF!,'8'!#REF!,'8'!#REF!,'8'!#REF!,'8'!#REF!</definedName>
    <definedName name="Z_EB78FFDE_084A_4C99_9785_EE34912E08B6_.wvu.FilterData" localSheetId="1">'2'!$A$17:$CG$94</definedName>
    <definedName name="А77" localSheetId="1">[63]Рейтинг!$A$14</definedName>
    <definedName name="А77" localSheetId="2">[64]Рейтинг!$A$14</definedName>
    <definedName name="А77" localSheetId="3">[65]Рейтинг!$A$14</definedName>
    <definedName name="А77" localSheetId="4">[66]Рейтинг!$A$14</definedName>
    <definedName name="А77" localSheetId="5">[67]Рейтинг!$A$14</definedName>
    <definedName name="А77" localSheetId="6">[68]Рейтинг!$A$14</definedName>
    <definedName name="А77" localSheetId="7">[69]Рейтинг!$A$14</definedName>
    <definedName name="А77">[70]Рейтинг!$A$14</definedName>
    <definedName name="БазовыйПериод" localSheetId="2">[71]Заголовок!$B$15</definedName>
    <definedName name="БазовыйПериод" localSheetId="3">[72]Заголовок!$B$15</definedName>
    <definedName name="БазовыйПериод" localSheetId="4">[73]Заголовок!$B$15</definedName>
    <definedName name="БазовыйПериод" localSheetId="5">[74]Заголовок!$B$15</definedName>
    <definedName name="БазовыйПериод" localSheetId="6">[75]Заголовок!$B$15</definedName>
    <definedName name="БазовыйПериод" localSheetId="7">[76]Заголовок!$B$15</definedName>
    <definedName name="БазовыйПериод">[77]Заголовок!$B$15</definedName>
    <definedName name="БС" localSheetId="1">[78]Справочники!$A$4:$A$6</definedName>
    <definedName name="БС" localSheetId="2">[79]Справочники!$A$4:$A$6</definedName>
    <definedName name="БС" localSheetId="3">[80]Справочники!$A$4:$A$6</definedName>
    <definedName name="БС" localSheetId="4">[81]Справочники!$A$4:$A$6</definedName>
    <definedName name="БС" localSheetId="5">[82]Справочники!$A$4:$A$6</definedName>
    <definedName name="БС" localSheetId="6">[64]Справочники!$A$4:$A$6</definedName>
    <definedName name="БС" localSheetId="7">[83]Справочники!$A$4:$A$6</definedName>
    <definedName name="БС">[84]Справочники!$A$4:$A$6</definedName>
    <definedName name="Виды_деятельности" localSheetId="1">[85]t_Настройки!$I$43:$I$61</definedName>
    <definedName name="Виды_деятельности" localSheetId="2">[86]t_Настройки!$I$43:$I$61</definedName>
    <definedName name="Виды_деятельности" localSheetId="3">[87]t_настройки!$I$43:$I$61</definedName>
    <definedName name="Виды_деятельности" localSheetId="4">[88]t_Настройки!$I$43:$I$61</definedName>
    <definedName name="Виды_деятельности" localSheetId="5">[89]t_Настройки!$I$43:$I$61</definedName>
    <definedName name="Виды_деятельности" localSheetId="6">[90]t_Настройки!$I$43:$I$61</definedName>
    <definedName name="Виды_деятельности" localSheetId="7">[91]t_настройки!$I$43:$I$61</definedName>
    <definedName name="Виды_деятельности">[92]t_Настройки!$I$43:$I$61</definedName>
    <definedName name="Год" localSheetId="1">[85]t_Настройки!$I$8:$I$20</definedName>
    <definedName name="Год" localSheetId="2">[86]t_Настройки!$I$8:$I$20</definedName>
    <definedName name="Год" localSheetId="3">[87]t_настройки!$I$8:$I$20</definedName>
    <definedName name="Год" localSheetId="4">[88]t_Настройки!$I$8:$I$20</definedName>
    <definedName name="Год" localSheetId="5">[89]t_Настройки!$I$8:$I$20</definedName>
    <definedName name="Год" localSheetId="6">[90]t_Настройки!$I$8:$I$20</definedName>
    <definedName name="Год" localSheetId="7">[91]t_настройки!$I$8:$I$20</definedName>
    <definedName name="Год">[92]t_Настройки!$I$8:$I$20</definedName>
    <definedName name="Год_выбрано" localSheetId="1">[85]t_Настройки!$I$81</definedName>
    <definedName name="Год_выбрано" localSheetId="2">[86]t_Настройки!$I$81</definedName>
    <definedName name="Год_выбрано" localSheetId="3">[87]t_настройки!$I$81</definedName>
    <definedName name="Год_выбрано" localSheetId="4">[88]t_Настройки!$I$81</definedName>
    <definedName name="Год_выбрано" localSheetId="5">[89]t_Настройки!$I$81</definedName>
    <definedName name="Год_выбрано" localSheetId="6">[90]t_Настройки!$I$81</definedName>
    <definedName name="Год_выбрано" localSheetId="7">[91]t_настройки!$I$81</definedName>
    <definedName name="Год_выбрано">[92]t_Настройки!$I$81</definedName>
    <definedName name="Год_Выбрано_Название" localSheetId="1">[85]t_Настройки!$J$75</definedName>
    <definedName name="Год_Выбрано_Название" localSheetId="2">[86]t_Настройки!$J$75</definedName>
    <definedName name="Год_Выбрано_Название" localSheetId="3">[87]t_настройки!$J$75</definedName>
    <definedName name="Год_Выбрано_Название" localSheetId="4">[88]t_Настройки!$J$75</definedName>
    <definedName name="Год_Выбрано_Название" localSheetId="5">[89]t_Настройки!$J$75</definedName>
    <definedName name="Год_Выбрано_Название" localSheetId="6">[90]t_Настройки!$J$75</definedName>
    <definedName name="Год_Выбрано_Название" localSheetId="7">[91]t_настройки!$J$75</definedName>
    <definedName name="Год_Выбрано_Название">[92]t_Настройки!$J$75</definedName>
    <definedName name="График_1_параметр" localSheetId="1">[85]t_Настройки!$I$94:$I$101</definedName>
    <definedName name="График_1_параметр" localSheetId="2">[86]t_Настройки!$I$94:$I$101</definedName>
    <definedName name="График_1_параметр" localSheetId="3">[87]t_настройки!$I$94:$I$101</definedName>
    <definedName name="График_1_параметр" localSheetId="4">[88]t_Настройки!$I$94:$I$101</definedName>
    <definedName name="График_1_параметр" localSheetId="5">[89]t_Настройки!$I$94:$I$101</definedName>
    <definedName name="График_1_параметр" localSheetId="6">[90]t_Настройки!$I$94:$I$101</definedName>
    <definedName name="График_1_параметр" localSheetId="7">[91]t_настройки!$I$94:$I$101</definedName>
    <definedName name="График_1_параметр">[92]t_Настройки!$I$94:$I$101</definedName>
    <definedName name="График_3_параметр" localSheetId="1">[85]t_Настройки!$I$104:$I$105</definedName>
    <definedName name="График_3_параметр" localSheetId="2">[86]t_Настройки!$I$104:$I$105</definedName>
    <definedName name="График_3_параметр" localSheetId="3">[87]t_настройки!$I$104:$I$105</definedName>
    <definedName name="График_3_параметр" localSheetId="4">[88]t_Настройки!$I$104:$I$105</definedName>
    <definedName name="График_3_параметр" localSheetId="5">[89]t_Настройки!$I$104:$I$105</definedName>
    <definedName name="График_3_параметр" localSheetId="6">[90]t_Настройки!$I$104:$I$105</definedName>
    <definedName name="График_3_параметр" localSheetId="7">[91]t_настройки!$I$104:$I$105</definedName>
    <definedName name="График_3_параметр">[92]t_Настройки!$I$104:$I$105</definedName>
    <definedName name="ДЗО_Выбрано" localSheetId="1">[85]t_Настройки!$I$78</definedName>
    <definedName name="ДЗО_Выбрано" localSheetId="2">[86]t_Настройки!$I$78</definedName>
    <definedName name="ДЗО_Выбрано" localSheetId="3">[87]t_настройки!$I$78</definedName>
    <definedName name="ДЗО_Выбрано" localSheetId="4">[88]t_Настройки!$I$78</definedName>
    <definedName name="ДЗО_Выбрано" localSheetId="5">[89]t_Настройки!$I$78</definedName>
    <definedName name="ДЗО_Выбрано" localSheetId="6">[90]t_Настройки!$I$78</definedName>
    <definedName name="ДЗО_Выбрано" localSheetId="7">[91]t_настройки!$I$78</definedName>
    <definedName name="ДЗО_Выбрано">[92]t_Настройки!$I$78</definedName>
    <definedName name="ДЗО_Выбрано_Название" localSheetId="1">[85]t_Настройки!$I$87</definedName>
    <definedName name="ДЗО_Выбрано_Название" localSheetId="2">[86]t_Настройки!$I$87</definedName>
    <definedName name="ДЗО_Выбрано_Название" localSheetId="3">[87]t_настройки!$I$87</definedName>
    <definedName name="ДЗО_Выбрано_Название" localSheetId="4">[88]t_Настройки!$I$87</definedName>
    <definedName name="ДЗО_Выбрано_Название" localSheetId="5">[89]t_Настройки!$I$87</definedName>
    <definedName name="ДЗО_Выбрано_Название" localSheetId="6">[90]t_Настройки!$I$87</definedName>
    <definedName name="ДЗО_Выбрано_Название" localSheetId="7">[91]t_настройки!$I$87</definedName>
    <definedName name="ДЗО_Выбрано_Название">[92]t_Настройки!$I$87</definedName>
    <definedName name="ДРУГОЕ" localSheetId="2">[93]Справочники!$A$26:$A$28</definedName>
    <definedName name="ДРУГОЕ" localSheetId="3">[94]Справочники!$A$26:$A$28</definedName>
    <definedName name="ДРУГОЕ" localSheetId="4">[64]Справочники!$A$26:$A$28</definedName>
    <definedName name="ДРУГОЕ" localSheetId="5">[64]Справочники!$A$26:$A$28</definedName>
    <definedName name="ДРУГОЕ" localSheetId="6">[95]Справочники!$A$26:$A$28</definedName>
    <definedName name="ДРУГОЕ" localSheetId="7">[96]Справочники!$A$26:$A$28</definedName>
    <definedName name="ДРУГОЕ">[97]Справочники!$A$26:$A$28</definedName>
    <definedName name="_xlnm.Print_Titles" localSheetId="0">'1'!$15:$19</definedName>
    <definedName name="_xlnm.Print_Titles" localSheetId="2">'3'!$14:$17</definedName>
    <definedName name="_xlnm.Print_Titles" localSheetId="3">'4'!$14:$19</definedName>
    <definedName name="_xlnm.Print_Titles" localSheetId="4">'5'!$15:$19</definedName>
    <definedName name="_xlnm.Print_Titles" localSheetId="5">'6'!$14:$19</definedName>
    <definedName name="_xlnm.Print_Titles" localSheetId="6">'7'!$14:$18</definedName>
    <definedName name="_xlnm.Print_Titles" localSheetId="8">'9'!$18:$18</definedName>
    <definedName name="Квартал" localSheetId="2">[98]t_настройки!$B$70:$B$73</definedName>
    <definedName name="Квартал" localSheetId="3">[99]t_Настройки!$B$70:$B$73</definedName>
    <definedName name="Квартал" localSheetId="4">[100]t_Настройки!$B$70:$B$73</definedName>
    <definedName name="Квартал" localSheetId="5">[101]t_Настройки!$B$70:$B$73</definedName>
    <definedName name="Квартал" localSheetId="6">[86]t_Настройки!$B$70:$B$73</definedName>
    <definedName name="Квартал" localSheetId="7">[102]t_Настройки!$B$70:$B$73</definedName>
    <definedName name="Квартал">[103]t_настройки!$B$70:$B$73</definedName>
    <definedName name="Н5" localSheetId="3">[77]Данные!$I$7</definedName>
    <definedName name="Н5" localSheetId="4">[104]Данные!$I$7</definedName>
    <definedName name="Н5" localSheetId="5">[105]Данные!$I$7</definedName>
    <definedName name="Н5" localSheetId="6">[93]Данные!$I$7</definedName>
    <definedName name="Н5" localSheetId="7">[77]Данные!$I$7</definedName>
    <definedName name="Н5">[106]Данные!$I$7</definedName>
    <definedName name="Номер_ДЗО" localSheetId="4">[86]База!$I$43</definedName>
    <definedName name="Номер_ДЗО" localSheetId="5">[86]База!$I$43</definedName>
    <definedName name="Номер_ДЗО" localSheetId="6">[98]База!$I$43</definedName>
    <definedName name="Номер_ДЗО" localSheetId="7">[107]База!$I$43</definedName>
    <definedName name="Номер_ДЗО">[108]База!$I$43</definedName>
    <definedName name="НП" localSheetId="4">[93]Исходные!$H$5</definedName>
    <definedName name="НП" localSheetId="5">[93]Исходные!$H$5</definedName>
    <definedName name="НП" localSheetId="7">[109]Исходные!$H$5</definedName>
    <definedName name="НП">[110]Исходные!$H$5</definedName>
    <definedName name="НСРФ" localSheetId="4">[98]Регионы!$A$2:$A$90</definedName>
    <definedName name="НСРФ" localSheetId="5">[98]Регионы!$A$2:$A$90</definedName>
    <definedName name="НСРФ">[97]Регионы!$A$2:$A$90</definedName>
    <definedName name="_xlnm.Print_Area" localSheetId="0">'1'!$A$1:$AY$80</definedName>
    <definedName name="_xlnm.Print_Area" localSheetId="1">'2'!$A$1:#REF!</definedName>
    <definedName name="_xlnm.Print_Area" localSheetId="3">'4'!$A$1:$CL$96</definedName>
    <definedName name="_xlnm.Print_Area" localSheetId="4">'5'!$A$1:$AL$98</definedName>
    <definedName name="_xlnm.Print_Area" localSheetId="5">'6'!$A$1:$BL$96</definedName>
    <definedName name="_xlnm.Print_Area" localSheetId="6">'7'!$A$1:$CX$95</definedName>
    <definedName name="_xlnm.Print_Area" localSheetId="7">'8'!$A$1:$G$19</definedName>
    <definedName name="Период" localSheetId="1">[85]t_Настройки!$I$23:$I$26</definedName>
    <definedName name="Период" localSheetId="2">[86]t_Настройки!$I$23:$I$26</definedName>
    <definedName name="Период" localSheetId="3">[87]t_настройки!$I$23:$I$26</definedName>
    <definedName name="Период" localSheetId="4">[88]t_Настройки!$I$23:$I$26</definedName>
    <definedName name="Период" localSheetId="5">[89]t_Настройки!$I$23:$I$26</definedName>
    <definedName name="Период" localSheetId="6">[90]t_Настройки!$I$23:$I$26</definedName>
    <definedName name="Период" localSheetId="7">[91]t_настройки!$I$23:$I$26</definedName>
    <definedName name="Период">[92]t_Настройки!$I$23:$I$26</definedName>
    <definedName name="Период_Выбрано">[103]t_настройки!$I$84</definedName>
    <definedName name="ПериодРегулирования" localSheetId="2">[71]Заголовок!$B$14</definedName>
    <definedName name="ПериодРегулирования" localSheetId="3">[72]Заголовок!$B$14</definedName>
    <definedName name="ПериодРегулирования" localSheetId="4">[73]Заголовок!$B$14</definedName>
    <definedName name="ПериодРегулирования" localSheetId="5">[74]Заголовок!$B$14</definedName>
    <definedName name="ПериодРегулирования" localSheetId="6">[75]Заголовок!$B$14</definedName>
    <definedName name="ПериодРегулирования" localSheetId="7">[76]Заголовок!$B$14</definedName>
    <definedName name="ПериодРегулирования">[77]Заголовок!$B$14</definedName>
    <definedName name="Погрешность_вычислений" localSheetId="1">[85]t_проверки!$J$9</definedName>
    <definedName name="Погрешность_вычислений" localSheetId="2">[86]t_проверки!$J$9</definedName>
    <definedName name="Погрешность_вычислений" localSheetId="3">[87]t_проверки!$J$9</definedName>
    <definedName name="Погрешность_вычислений" localSheetId="4">[88]t_проверки!$J$9</definedName>
    <definedName name="Погрешность_вычислений" localSheetId="5">[89]t_проверки!$J$9</definedName>
    <definedName name="Погрешность_вычислений" localSheetId="6">[90]t_проверки!$J$9</definedName>
    <definedName name="Погрешность_вычислений" localSheetId="7">[91]t_проверки!$J$9</definedName>
    <definedName name="Погрешность_вычислений">[92]t_проверки!$J$9</definedName>
    <definedName name="Порог_проверки" localSheetId="1">'[85]Сценарные условия'!$K$19</definedName>
    <definedName name="Порог_проверки" localSheetId="2">'[86]Сценарные условия'!$K$19</definedName>
    <definedName name="Порог_проверки" localSheetId="3">'[87]Сценарные условия'!$K$19</definedName>
    <definedName name="Порог_проверки" localSheetId="4">'[88]Сценарные условия'!$K$19</definedName>
    <definedName name="Порог_проверки" localSheetId="5">'[89]Сценарные условия'!$K$19</definedName>
    <definedName name="Порог_проверки" localSheetId="6">'[90]Сценарные условия'!$K$19</definedName>
    <definedName name="Порог_проверки" localSheetId="7">'[91]Сценарные условия'!$K$19</definedName>
    <definedName name="Порог_проверки">'[92]Сценарные условия'!$K$19</definedName>
    <definedName name="Порог_Резервный_Фонд" localSheetId="1">'[85]Сценарные условия'!$K$20</definedName>
    <definedName name="Порог_Резервный_Фонд" localSheetId="2">'[86]Сценарные условия'!$K$20</definedName>
    <definedName name="Порог_Резервный_Фонд" localSheetId="3">'[87]Сценарные условия'!$K$20</definedName>
    <definedName name="Порог_Резервный_Фонд" localSheetId="4">'[88]Сценарные условия'!$K$20</definedName>
    <definedName name="Порог_Резервный_Фонд" localSheetId="5">'[89]Сценарные условия'!$K$20</definedName>
    <definedName name="Порог_Резервный_Фонд" localSheetId="6">'[90]Сценарные условия'!$K$20</definedName>
    <definedName name="Порог_Резервный_Фонд" localSheetId="7">'[91]Сценарные условия'!$K$20</definedName>
    <definedName name="Порог_Резервный_Фонд">'[92]Сценарные условия'!$K$20</definedName>
    <definedName name="ПоследнийГод" localSheetId="2">[93]Заголовок!$B$16</definedName>
    <definedName name="ПоследнийГод" localSheetId="3">[94]Заголовок!$B$16</definedName>
    <definedName name="ПоследнийГод" localSheetId="4">[64]Заголовок!$B$16</definedName>
    <definedName name="ПоследнийГод" localSheetId="5">[64]Заголовок!$B$16</definedName>
    <definedName name="ПоследнийГод" localSheetId="6">[95]Заголовок!$B$16</definedName>
    <definedName name="ПоследнийГод" localSheetId="7">[96]Заголовок!$B$16</definedName>
    <definedName name="ПоследнийГод">[97]Заголовок!$B$16</definedName>
    <definedName name="Проц1" localSheetId="1">[1]MAIN!$F$186</definedName>
    <definedName name="Проц1" localSheetId="2">[2]MAIN!$F$186</definedName>
    <definedName name="Проц1" localSheetId="3">[3]MAIN!$F$186</definedName>
    <definedName name="Проц1" localSheetId="4">[4]MAIN!$F$186</definedName>
    <definedName name="Проц1" localSheetId="5">[5]MAIN!$F$186</definedName>
    <definedName name="Проц1" localSheetId="6">[6]MAIN!$F$186</definedName>
    <definedName name="Проц1" localSheetId="7">[7]MAIN!$F$186</definedName>
    <definedName name="Проц1">[8]MAIN!$F$186</definedName>
    <definedName name="ПроцИзПр1" localSheetId="1">[1]MAIN!$F$188</definedName>
    <definedName name="ПроцИзПр1" localSheetId="2">[2]MAIN!$F$188</definedName>
    <definedName name="ПроцИзПр1" localSheetId="3">[3]MAIN!$F$188</definedName>
    <definedName name="ПроцИзПр1" localSheetId="4">[4]MAIN!$F$188</definedName>
    <definedName name="ПроцИзПр1" localSheetId="5">[5]MAIN!$F$188</definedName>
    <definedName name="ПроцИзПр1" localSheetId="6">[6]MAIN!$F$188</definedName>
    <definedName name="ПроцИзПр1" localSheetId="7">[7]MAIN!$F$188</definedName>
    <definedName name="ПроцИзПр1">[8]MAIN!$F$188</definedName>
    <definedName name="ПЭ" localSheetId="2">[93]Справочники!$A$10:$A$12</definedName>
    <definedName name="ПЭ" localSheetId="3">[94]Справочники!$A$10:$A$12</definedName>
    <definedName name="ПЭ" localSheetId="4">[64]Справочники!$A$10:$A$12</definedName>
    <definedName name="ПЭ" localSheetId="5">[64]Справочники!$A$10:$A$12</definedName>
    <definedName name="ПЭ" localSheetId="6">[95]Справочники!$A$10:$A$12</definedName>
    <definedName name="ПЭ" localSheetId="7">[96]Справочники!$A$10:$A$12</definedName>
    <definedName name="ПЭ">[97]Справочники!$A$10:$A$12</definedName>
    <definedName name="РГК" localSheetId="2">[93]Справочники!$A$4</definedName>
    <definedName name="РГК" localSheetId="3">[94]Справочники!$A$4</definedName>
    <definedName name="РГК" localSheetId="4">[64]Справочники!$A$4</definedName>
    <definedName name="РГК" localSheetId="5">[64]Справочники!$A$4</definedName>
    <definedName name="РГК" localSheetId="6">[95]Справочники!$A$4</definedName>
    <definedName name="РГК" localSheetId="7">[96]Справочники!$A$4</definedName>
    <definedName name="РГК">[97]Справочники!$A$4</definedName>
    <definedName name="рекЛЭПВН">'[106]приложение 1.1'!$B$25:$B$35</definedName>
    <definedName name="Список_ДЗО" localSheetId="1">'[85]Список ДЗО'!$B$8:$B$21</definedName>
    <definedName name="Список_ДЗО" localSheetId="2">'[86]Список ДЗО'!$B$8:$B$21</definedName>
    <definedName name="Список_ДЗО" localSheetId="3">'[87]Список ДЗО'!$B$8:$B$21</definedName>
    <definedName name="Список_ДЗО" localSheetId="4">'[88]Список ДЗО'!$B$8:$B$21</definedName>
    <definedName name="Список_ДЗО" localSheetId="5">'[89]Список ДЗО'!$B$8:$B$21</definedName>
    <definedName name="Список_ДЗО" localSheetId="6">'[90]Список ДЗО'!$B$8:$B$21</definedName>
    <definedName name="Список_ДЗО" localSheetId="7">'[91]Список ДЗО'!$B$8:$B$21</definedName>
    <definedName name="Список_ДЗО">'[92]Список ДЗО'!$B$8:$B$21</definedName>
    <definedName name="список_контр.котловой" localSheetId="2">[98]t_настройки!$B$42:$B$53</definedName>
    <definedName name="список_контр.котловой" localSheetId="3">[99]t_Настройки!$B$42:$B$53</definedName>
    <definedName name="список_контр.котловой" localSheetId="4">[100]t_Настройки!$B$42:$B$53</definedName>
    <definedName name="список_контр.котловой" localSheetId="5">[101]t_Настройки!$B$42:$B$53</definedName>
    <definedName name="список_контр.котловой" localSheetId="6">[86]t_Настройки!$B$42:$B$53</definedName>
    <definedName name="список_контр.котловой" localSheetId="7">[102]t_Настройки!$B$42:$B$53</definedName>
    <definedName name="список_контр.котловой">[103]t_настройки!$B$42:$B$53</definedName>
    <definedName name="Список_контрагентов" localSheetId="2">[98]t_настройки!$B$36:$B$39</definedName>
    <definedName name="Список_контрагентов" localSheetId="3">[99]t_Настройки!$B$36:$B$39</definedName>
    <definedName name="Список_контрагентов" localSheetId="4">[100]t_Настройки!$B$36:$B$39</definedName>
    <definedName name="Список_контрагентов" localSheetId="5">[101]t_Настройки!$B$36:$B$39</definedName>
    <definedName name="Список_контрагентов" localSheetId="6">[86]t_Настройки!$B$36:$B$39</definedName>
    <definedName name="Список_контрагентов" localSheetId="7">[102]t_Настройки!$B$36:$B$39</definedName>
    <definedName name="Список_контрагентов">[103]t_настройки!$B$36:$B$39</definedName>
    <definedName name="Список_филиалов" localSheetId="2">[98]t_настройки!$B$23:$B$26</definedName>
    <definedName name="Список_филиалов" localSheetId="3">[99]t_Настройки!$B$23:$B$26</definedName>
    <definedName name="Список_филиалов" localSheetId="4">[100]t_Настройки!$B$23:$B$26</definedName>
    <definedName name="Список_филиалов" localSheetId="5">[101]t_Настройки!$B$23:$B$26</definedName>
    <definedName name="Список_филиалов" localSheetId="6">[86]t_Настройки!$B$23:$B$26</definedName>
    <definedName name="Список_филиалов" localSheetId="7">[102]t_Настройки!$B$23:$B$26</definedName>
    <definedName name="Список_филиалов">[103]t_настройки!$B$23:$B$26</definedName>
    <definedName name="список_филиалов1" localSheetId="2">[98]t_настройки!$B$29:$B$33</definedName>
    <definedName name="список_филиалов1" localSheetId="3">[99]t_Настройки!$B$29:$B$33</definedName>
    <definedName name="список_филиалов1" localSheetId="4">[100]t_Настройки!$B$29:$B$33</definedName>
    <definedName name="список_филиалов1" localSheetId="5">[101]t_Настройки!$B$29:$B$33</definedName>
    <definedName name="список_филиалов1" localSheetId="6">[86]t_Настройки!$B$29:$B$33</definedName>
    <definedName name="список_филиалов1" localSheetId="7">[102]t_Настройки!$B$29:$B$33</definedName>
    <definedName name="список_филиалов1">[103]t_настройки!$B$29:$B$33</definedName>
    <definedName name="СтНПр1" localSheetId="1">[1]MAIN!$F$180</definedName>
    <definedName name="СтНПр1" localSheetId="2">[2]MAIN!$F$180</definedName>
    <definedName name="СтНПр1" localSheetId="3">[3]MAIN!$F$180</definedName>
    <definedName name="СтНПр1" localSheetId="4">[4]MAIN!$F$180</definedName>
    <definedName name="СтНПр1" localSheetId="5">[5]MAIN!$F$180</definedName>
    <definedName name="СтНПр1" localSheetId="6">[6]MAIN!$F$180</definedName>
    <definedName name="СтНПр1" localSheetId="7">[7]MAIN!$F$180</definedName>
    <definedName name="СтНПр1">[8]MAIN!$F$180</definedName>
    <definedName name="УГОЛЬ" localSheetId="2">[93]Справочники!$A$19:$A$21</definedName>
    <definedName name="УГОЛЬ" localSheetId="3">[94]Справочники!$A$19:$A$21</definedName>
    <definedName name="УГОЛЬ" localSheetId="4">[64]Справочники!$A$19:$A$21</definedName>
    <definedName name="УГОЛЬ" localSheetId="5">[64]Справочники!$A$19:$A$21</definedName>
    <definedName name="УГОЛЬ" localSheetId="6">[95]Справочники!$A$19:$A$21</definedName>
    <definedName name="УГОЛЬ" localSheetId="7">[96]Справочники!$A$19:$A$21</definedName>
    <definedName name="УГОЛЬ">[97]Справочники!$A$19:$A$21</definedName>
    <definedName name="ЧП1" localSheetId="1">[1]MAIN!$F$396</definedName>
    <definedName name="ЧП1" localSheetId="2">[2]MAIN!$F$396</definedName>
    <definedName name="ЧП1" localSheetId="3">[3]MAIN!$F$396</definedName>
    <definedName name="ЧП1" localSheetId="4">[4]MAIN!$F$396</definedName>
    <definedName name="ЧП1" localSheetId="5">[5]MAIN!$F$396</definedName>
    <definedName name="ЧП1" localSheetId="6">[6]MAIN!$F$396</definedName>
    <definedName name="ЧП1" localSheetId="7">[7]MAIN!$F$396</definedName>
    <definedName name="ЧП1">[8]MAIN!$F$396</definedName>
  </definedNames>
  <calcPr calcId="145621"/>
</workbook>
</file>

<file path=xl/calcChain.xml><?xml version="1.0" encoding="utf-8"?>
<calcChain xmlns="http://schemas.openxmlformats.org/spreadsheetml/2006/main">
  <c r="S50" i="5" l="1"/>
  <c r="BR50" i="4"/>
  <c r="BR30" i="4"/>
  <c r="AJ48" i="3"/>
  <c r="AJ28" i="3"/>
  <c r="BU48" i="2"/>
  <c r="S444" i="9" l="1"/>
  <c r="R444" i="9"/>
  <c r="R439" i="9" s="1"/>
  <c r="Q444" i="9"/>
  <c r="P444" i="9"/>
  <c r="O444" i="9"/>
  <c r="N444" i="9"/>
  <c r="N439" i="9" s="1"/>
  <c r="M444" i="9"/>
  <c r="L444" i="9"/>
  <c r="K444" i="9"/>
  <c r="J444" i="9"/>
  <c r="J439" i="9" s="1"/>
  <c r="I444" i="9"/>
  <c r="S440" i="9"/>
  <c r="S439" i="9" s="1"/>
  <c r="R440" i="9"/>
  <c r="Q440" i="9"/>
  <c r="Q439" i="9" s="1"/>
  <c r="P440" i="9"/>
  <c r="O440" i="9"/>
  <c r="O439" i="9" s="1"/>
  <c r="N440" i="9"/>
  <c r="M440" i="9"/>
  <c r="M439" i="9" s="1"/>
  <c r="L440" i="9"/>
  <c r="K440" i="9"/>
  <c r="K439" i="9" s="1"/>
  <c r="J440" i="9"/>
  <c r="I440" i="9"/>
  <c r="I439" i="9" s="1"/>
  <c r="P439" i="9"/>
  <c r="L439" i="9"/>
  <c r="Q424" i="9"/>
  <c r="P424" i="9"/>
  <c r="N424" i="9"/>
  <c r="L424" i="9"/>
  <c r="J424" i="9"/>
  <c r="S396" i="9"/>
  <c r="S395" i="9" s="1"/>
  <c r="R396" i="9"/>
  <c r="Q396" i="9"/>
  <c r="Q395" i="9" s="1"/>
  <c r="P396" i="9"/>
  <c r="P395" i="9" s="1"/>
  <c r="O396" i="9"/>
  <c r="O395" i="9" s="1"/>
  <c r="N396" i="9"/>
  <c r="M396" i="9"/>
  <c r="M395" i="9" s="1"/>
  <c r="L396" i="9"/>
  <c r="L395" i="9" s="1"/>
  <c r="K396" i="9"/>
  <c r="K395" i="9" s="1"/>
  <c r="J396" i="9"/>
  <c r="I396" i="9"/>
  <c r="I395" i="9" s="1"/>
  <c r="R395" i="9"/>
  <c r="N395" i="9"/>
  <c r="J395" i="9"/>
  <c r="S390" i="9"/>
  <c r="R390" i="9"/>
  <c r="Q390" i="9"/>
  <c r="P390" i="9"/>
  <c r="O390" i="9"/>
  <c r="N390" i="9"/>
  <c r="M390" i="9"/>
  <c r="L390" i="9"/>
  <c r="K390" i="9"/>
  <c r="J390" i="9"/>
  <c r="I390" i="9"/>
  <c r="S387" i="9"/>
  <c r="R387" i="9"/>
  <c r="Q387" i="9"/>
  <c r="P387" i="9"/>
  <c r="O387" i="9"/>
  <c r="N387" i="9"/>
  <c r="M387" i="9"/>
  <c r="L387" i="9"/>
  <c r="K387" i="9"/>
  <c r="J387" i="9"/>
  <c r="I387" i="9"/>
  <c r="S380" i="9"/>
  <c r="R380" i="9"/>
  <c r="Q380" i="9"/>
  <c r="P380" i="9"/>
  <c r="O380" i="9"/>
  <c r="N380" i="9"/>
  <c r="M380" i="9"/>
  <c r="L380" i="9"/>
  <c r="K380" i="9"/>
  <c r="J380" i="9"/>
  <c r="I380" i="9"/>
  <c r="S373" i="9"/>
  <c r="S372" i="9" s="1"/>
  <c r="S371" i="9" s="1"/>
  <c r="R373" i="9"/>
  <c r="Q373" i="9"/>
  <c r="P373" i="9"/>
  <c r="O373" i="9"/>
  <c r="O372" i="9" s="1"/>
  <c r="N373" i="9"/>
  <c r="M373" i="9"/>
  <c r="L373" i="9"/>
  <c r="K373" i="9"/>
  <c r="K372" i="9" s="1"/>
  <c r="K371" i="9" s="1"/>
  <c r="J373" i="9"/>
  <c r="I373" i="9"/>
  <c r="Q372" i="9"/>
  <c r="Q371" i="9" s="1"/>
  <c r="M372" i="9"/>
  <c r="M371" i="9" s="1"/>
  <c r="I372" i="9"/>
  <c r="I371" i="9" s="1"/>
  <c r="S347" i="9"/>
  <c r="R347" i="9"/>
  <c r="O347" i="9"/>
  <c r="M347" i="9"/>
  <c r="L347" i="9"/>
  <c r="K347" i="9"/>
  <c r="J347" i="9"/>
  <c r="I347" i="9"/>
  <c r="M345" i="9"/>
  <c r="S343" i="9"/>
  <c r="R343" i="9"/>
  <c r="Q343" i="9"/>
  <c r="P343" i="9"/>
  <c r="O343" i="9"/>
  <c r="N343" i="9"/>
  <c r="M343" i="9"/>
  <c r="L343" i="9"/>
  <c r="K343" i="9"/>
  <c r="J343" i="9"/>
  <c r="I343" i="9"/>
  <c r="S338" i="9"/>
  <c r="R338" i="9"/>
  <c r="Q338" i="9"/>
  <c r="P338" i="9"/>
  <c r="O338" i="9"/>
  <c r="N338" i="9"/>
  <c r="M338" i="9"/>
  <c r="L338" i="9"/>
  <c r="L337" i="9" s="1"/>
  <c r="K338" i="9"/>
  <c r="J338" i="9"/>
  <c r="J337" i="9" s="1"/>
  <c r="I338" i="9"/>
  <c r="M337" i="9"/>
  <c r="K337" i="9"/>
  <c r="I337" i="9"/>
  <c r="O308" i="9"/>
  <c r="M300" i="9"/>
  <c r="N292" i="9"/>
  <c r="M291" i="9"/>
  <c r="M290" i="9"/>
  <c r="L290" i="9"/>
  <c r="L291" i="9" s="1"/>
  <c r="N286" i="9"/>
  <c r="M286" i="9"/>
  <c r="N283" i="9"/>
  <c r="M283" i="9"/>
  <c r="L283" i="9"/>
  <c r="K283" i="9"/>
  <c r="K280" i="9" s="1"/>
  <c r="J283" i="9"/>
  <c r="J280" i="9" s="1"/>
  <c r="I283" i="9"/>
  <c r="I280" i="9" s="1"/>
  <c r="S280" i="9"/>
  <c r="R280" i="9"/>
  <c r="Q280" i="9"/>
  <c r="P280" i="9"/>
  <c r="O280" i="9"/>
  <c r="L267" i="9"/>
  <c r="L266" i="9"/>
  <c r="M263" i="9"/>
  <c r="I263" i="9"/>
  <c r="Q262" i="9"/>
  <c r="Q251" i="9" s="1"/>
  <c r="P262" i="9"/>
  <c r="P251" i="9" s="1"/>
  <c r="M262" i="9"/>
  <c r="M251" i="9" s="1"/>
  <c r="L262" i="9"/>
  <c r="L263" i="9" s="1"/>
  <c r="I262" i="9"/>
  <c r="I251" i="9" s="1"/>
  <c r="S251" i="9"/>
  <c r="R251" i="9"/>
  <c r="O251" i="9"/>
  <c r="L251" i="9"/>
  <c r="K251" i="9"/>
  <c r="J251" i="9"/>
  <c r="S233" i="9"/>
  <c r="S232" i="9" s="1"/>
  <c r="R233" i="9"/>
  <c r="Q233" i="9"/>
  <c r="Q232" i="9" s="1"/>
  <c r="P233" i="9"/>
  <c r="O233" i="9"/>
  <c r="O232" i="9" s="1"/>
  <c r="N233" i="9"/>
  <c r="M233" i="9"/>
  <c r="M232" i="9" s="1"/>
  <c r="L233" i="9"/>
  <c r="K233" i="9"/>
  <c r="K232" i="9" s="1"/>
  <c r="J233" i="9"/>
  <c r="I233" i="9"/>
  <c r="I232" i="9" s="1"/>
  <c r="R232" i="9"/>
  <c r="P232" i="9"/>
  <c r="N232" i="9"/>
  <c r="L232" i="9"/>
  <c r="J232" i="9"/>
  <c r="M229" i="9"/>
  <c r="L229" i="9"/>
  <c r="J229" i="9"/>
  <c r="I229" i="9"/>
  <c r="S226" i="9"/>
  <c r="R226" i="9"/>
  <c r="Q226" i="9"/>
  <c r="Q219" i="9" s="1"/>
  <c r="Q243" i="9" s="1"/>
  <c r="P226" i="9"/>
  <c r="O226" i="9"/>
  <c r="O219" i="9" s="1"/>
  <c r="O243" i="9" s="1"/>
  <c r="N226" i="9"/>
  <c r="M226" i="9"/>
  <c r="M219" i="9" s="1"/>
  <c r="M243" i="9" s="1"/>
  <c r="L226" i="9"/>
  <c r="K226" i="9"/>
  <c r="J226" i="9"/>
  <c r="I226" i="9"/>
  <c r="I219" i="9" s="1"/>
  <c r="I243" i="9" s="1"/>
  <c r="S221" i="9"/>
  <c r="R221" i="9"/>
  <c r="R219" i="9" s="1"/>
  <c r="R243" i="9" s="1"/>
  <c r="Q221" i="9"/>
  <c r="P221" i="9"/>
  <c r="P219" i="9" s="1"/>
  <c r="P243" i="9" s="1"/>
  <c r="O221" i="9"/>
  <c r="N221" i="9"/>
  <c r="N219" i="9" s="1"/>
  <c r="N243" i="9" s="1"/>
  <c r="M221" i="9"/>
  <c r="L221" i="9"/>
  <c r="L219" i="9" s="1"/>
  <c r="L243" i="9" s="1"/>
  <c r="K221" i="9"/>
  <c r="J221" i="9"/>
  <c r="J219" i="9" s="1"/>
  <c r="J243" i="9" s="1"/>
  <c r="I221" i="9"/>
  <c r="S219" i="9"/>
  <c r="S243" i="9" s="1"/>
  <c r="K219" i="9"/>
  <c r="K243" i="9" s="1"/>
  <c r="L212" i="9"/>
  <c r="K212" i="9"/>
  <c r="K208" i="9" s="1"/>
  <c r="J212" i="9"/>
  <c r="Q210" i="9"/>
  <c r="Q208" i="9" s="1"/>
  <c r="Q207" i="9" s="1"/>
  <c r="Q240" i="9" s="1"/>
  <c r="P210" i="9"/>
  <c r="N210" i="9"/>
  <c r="M210" i="9"/>
  <c r="L210" i="9"/>
  <c r="L208" i="9" s="1"/>
  <c r="L207" i="9" s="1"/>
  <c r="K210" i="9"/>
  <c r="J210" i="9"/>
  <c r="P209" i="9"/>
  <c r="N209" i="9"/>
  <c r="N208" i="9" s="1"/>
  <c r="N207" i="9" s="1"/>
  <c r="S208" i="9"/>
  <c r="R208" i="9"/>
  <c r="R207" i="9" s="1"/>
  <c r="P208" i="9"/>
  <c r="P207" i="9" s="1"/>
  <c r="O208" i="9"/>
  <c r="M208" i="9"/>
  <c r="M207" i="9" s="1"/>
  <c r="M240" i="9" s="1"/>
  <c r="J208" i="9"/>
  <c r="J207" i="9" s="1"/>
  <c r="I208" i="9"/>
  <c r="S207" i="9"/>
  <c r="O207" i="9"/>
  <c r="K207" i="9"/>
  <c r="I207" i="9"/>
  <c r="S203" i="9"/>
  <c r="R203" i="9"/>
  <c r="Q203" i="9"/>
  <c r="P203" i="9"/>
  <c r="O203" i="9"/>
  <c r="N203" i="9"/>
  <c r="M203" i="9"/>
  <c r="L203" i="9"/>
  <c r="K203" i="9"/>
  <c r="J203" i="9"/>
  <c r="I203" i="9"/>
  <c r="J201" i="9"/>
  <c r="S200" i="9"/>
  <c r="R200" i="9"/>
  <c r="Q200" i="9"/>
  <c r="P200" i="9"/>
  <c r="P240" i="9" s="1"/>
  <c r="O200" i="9"/>
  <c r="N200" i="9"/>
  <c r="M200" i="9"/>
  <c r="L200" i="9"/>
  <c r="K200" i="9"/>
  <c r="J200" i="9"/>
  <c r="I200" i="9"/>
  <c r="M199" i="9"/>
  <c r="L199" i="9"/>
  <c r="K199" i="9"/>
  <c r="J199" i="9"/>
  <c r="I199" i="9"/>
  <c r="O197" i="9"/>
  <c r="N197" i="9"/>
  <c r="M197" i="9"/>
  <c r="L197" i="9"/>
  <c r="M196" i="9"/>
  <c r="L196" i="9"/>
  <c r="K196" i="9"/>
  <c r="J196" i="9"/>
  <c r="I196" i="9"/>
  <c r="M195" i="9"/>
  <c r="L195" i="9"/>
  <c r="K195" i="9"/>
  <c r="I195" i="9"/>
  <c r="M194" i="9"/>
  <c r="M193" i="9"/>
  <c r="L193" i="9"/>
  <c r="J193" i="9"/>
  <c r="M192" i="9"/>
  <c r="L192" i="9"/>
  <c r="M191" i="9"/>
  <c r="L191" i="9"/>
  <c r="K191" i="9"/>
  <c r="J191" i="9"/>
  <c r="I191" i="9"/>
  <c r="Q189" i="9"/>
  <c r="Q182" i="9" s="1"/>
  <c r="P189" i="9"/>
  <c r="M189" i="9"/>
  <c r="L189" i="9"/>
  <c r="K189" i="9"/>
  <c r="K182" i="9" s="1"/>
  <c r="J189" i="9"/>
  <c r="N187" i="9"/>
  <c r="M187" i="9"/>
  <c r="L187" i="9"/>
  <c r="K187" i="9"/>
  <c r="J187" i="9"/>
  <c r="S184" i="9"/>
  <c r="R184" i="9"/>
  <c r="Q184" i="9"/>
  <c r="P184" i="9"/>
  <c r="O184" i="9"/>
  <c r="N184" i="9"/>
  <c r="N182" i="9" s="1"/>
  <c r="M184" i="9"/>
  <c r="L184" i="9"/>
  <c r="L182" i="9" s="1"/>
  <c r="K184" i="9"/>
  <c r="J184" i="9"/>
  <c r="J182" i="9" s="1"/>
  <c r="I184" i="9"/>
  <c r="M183" i="9"/>
  <c r="M182" i="9" s="1"/>
  <c r="K183" i="9"/>
  <c r="I183" i="9"/>
  <c r="I182" i="9" s="1"/>
  <c r="S182" i="9"/>
  <c r="R182" i="9"/>
  <c r="P182" i="9"/>
  <c r="M181" i="9"/>
  <c r="L181" i="9"/>
  <c r="K181" i="9"/>
  <c r="J181" i="9"/>
  <c r="I181" i="9"/>
  <c r="S178" i="9"/>
  <c r="R178" i="9"/>
  <c r="R164" i="9" s="1"/>
  <c r="R239" i="9" s="1"/>
  <c r="Q178" i="9"/>
  <c r="P178" i="9"/>
  <c r="P164" i="9" s="1"/>
  <c r="P239" i="9" s="1"/>
  <c r="O178" i="9"/>
  <c r="N178" i="9"/>
  <c r="M178" i="9"/>
  <c r="L178" i="9"/>
  <c r="K178" i="9"/>
  <c r="J178" i="9"/>
  <c r="I178" i="9"/>
  <c r="S175" i="9"/>
  <c r="R175" i="9"/>
  <c r="Q175" i="9"/>
  <c r="P175" i="9"/>
  <c r="O175" i="9"/>
  <c r="N175" i="9"/>
  <c r="M175" i="9"/>
  <c r="L175" i="9"/>
  <c r="K175" i="9"/>
  <c r="J175" i="9"/>
  <c r="I175" i="9"/>
  <c r="M172" i="9"/>
  <c r="L172" i="9"/>
  <c r="K172" i="9"/>
  <c r="J172" i="9"/>
  <c r="I172" i="9"/>
  <c r="Q170" i="9"/>
  <c r="P170" i="9"/>
  <c r="P308" i="9" s="1"/>
  <c r="N170" i="9"/>
  <c r="N164" i="9" s="1"/>
  <c r="N239" i="9" s="1"/>
  <c r="M170" i="9"/>
  <c r="M308" i="9" s="1"/>
  <c r="L170" i="9"/>
  <c r="L308" i="9" s="1"/>
  <c r="K170" i="9"/>
  <c r="K308" i="9" s="1"/>
  <c r="J170" i="9"/>
  <c r="J164" i="9" s="1"/>
  <c r="J239" i="9" s="1"/>
  <c r="I170" i="9"/>
  <c r="I308" i="9" s="1"/>
  <c r="S165" i="9"/>
  <c r="S164" i="9" s="1"/>
  <c r="S239" i="9" s="1"/>
  <c r="R165" i="9"/>
  <c r="Q165" i="9"/>
  <c r="Q164" i="9" s="1"/>
  <c r="P165" i="9"/>
  <c r="O165" i="9"/>
  <c r="O164" i="9" s="1"/>
  <c r="N165" i="9"/>
  <c r="M165" i="9"/>
  <c r="M164" i="9" s="1"/>
  <c r="M239" i="9" s="1"/>
  <c r="L165" i="9"/>
  <c r="K165" i="9"/>
  <c r="K164" i="9" s="1"/>
  <c r="K239" i="9" s="1"/>
  <c r="J165" i="9"/>
  <c r="I165" i="9"/>
  <c r="I164" i="9" s="1"/>
  <c r="I239" i="9" s="1"/>
  <c r="L164" i="9"/>
  <c r="S160" i="9"/>
  <c r="R160" i="9"/>
  <c r="Q160" i="9"/>
  <c r="P160" i="9"/>
  <c r="O160" i="9"/>
  <c r="N160" i="9"/>
  <c r="M160" i="9"/>
  <c r="L160" i="9"/>
  <c r="K160" i="9"/>
  <c r="J160" i="9"/>
  <c r="I160" i="9"/>
  <c r="S158" i="9"/>
  <c r="R158" i="9"/>
  <c r="Q158" i="9"/>
  <c r="P158" i="9"/>
  <c r="O158" i="9"/>
  <c r="N158" i="9"/>
  <c r="M158" i="9"/>
  <c r="L158" i="9"/>
  <c r="K158" i="9"/>
  <c r="J158" i="9"/>
  <c r="I158" i="9"/>
  <c r="S103" i="9"/>
  <c r="S100" i="9" s="1"/>
  <c r="R103" i="9"/>
  <c r="R100" i="9" s="1"/>
  <c r="Q103" i="9"/>
  <c r="P103" i="9"/>
  <c r="P100" i="9" s="1"/>
  <c r="P93" i="9" s="1"/>
  <c r="O103" i="9"/>
  <c r="O100" i="9" s="1"/>
  <c r="O93" i="9" s="1"/>
  <c r="N103" i="9"/>
  <c r="N100" i="9" s="1"/>
  <c r="N93" i="9" s="1"/>
  <c r="M103" i="9"/>
  <c r="L103" i="9"/>
  <c r="L100" i="9" s="1"/>
  <c r="K103" i="9"/>
  <c r="K100" i="9" s="1"/>
  <c r="K93" i="9" s="1"/>
  <c r="J103" i="9"/>
  <c r="J100" i="9" s="1"/>
  <c r="I103" i="9"/>
  <c r="Q100" i="9"/>
  <c r="Q93" i="9" s="1"/>
  <c r="M100" i="9"/>
  <c r="I100" i="9"/>
  <c r="S97" i="9"/>
  <c r="R97" i="9"/>
  <c r="R94" i="9" s="1"/>
  <c r="R93" i="9" s="1"/>
  <c r="Q97" i="9"/>
  <c r="P97" i="9"/>
  <c r="O97" i="9"/>
  <c r="N97" i="9"/>
  <c r="M97" i="9"/>
  <c r="L97" i="9"/>
  <c r="L94" i="9" s="1"/>
  <c r="L93" i="9" s="1"/>
  <c r="K97" i="9"/>
  <c r="J97" i="9"/>
  <c r="J94" i="9" s="1"/>
  <c r="J93" i="9" s="1"/>
  <c r="I97" i="9"/>
  <c r="S94" i="9"/>
  <c r="Q94" i="9"/>
  <c r="M94" i="9"/>
  <c r="K94" i="9"/>
  <c r="I94" i="9"/>
  <c r="M93" i="9"/>
  <c r="I93" i="9"/>
  <c r="S92" i="9"/>
  <c r="R92" i="9"/>
  <c r="O92" i="9"/>
  <c r="M92" i="9"/>
  <c r="L92" i="9"/>
  <c r="K92" i="9"/>
  <c r="J92" i="9"/>
  <c r="I92" i="9"/>
  <c r="S86" i="9"/>
  <c r="R86" i="9"/>
  <c r="O86" i="9"/>
  <c r="M86" i="9"/>
  <c r="L86" i="9"/>
  <c r="K86" i="9"/>
  <c r="J86" i="9"/>
  <c r="I86" i="9"/>
  <c r="S84" i="9"/>
  <c r="R84" i="9"/>
  <c r="M84" i="9"/>
  <c r="L84" i="9"/>
  <c r="K84" i="9"/>
  <c r="J84" i="9"/>
  <c r="I84" i="9"/>
  <c r="Q73" i="9"/>
  <c r="P73" i="9"/>
  <c r="S70" i="9"/>
  <c r="R70" i="9"/>
  <c r="Q70" i="9"/>
  <c r="P70" i="9"/>
  <c r="O70" i="9"/>
  <c r="N70" i="9"/>
  <c r="M70" i="9"/>
  <c r="L70" i="9"/>
  <c r="K70" i="9"/>
  <c r="J70" i="9"/>
  <c r="I70" i="9"/>
  <c r="S67" i="9"/>
  <c r="R67" i="9"/>
  <c r="Q67" i="9"/>
  <c r="O67" i="9"/>
  <c r="M67" i="9"/>
  <c r="L67" i="9"/>
  <c r="K67" i="9"/>
  <c r="J67" i="9"/>
  <c r="I67" i="9"/>
  <c r="L65" i="9"/>
  <c r="K65" i="9"/>
  <c r="J65" i="9"/>
  <c r="I65" i="9"/>
  <c r="L64" i="9"/>
  <c r="K64" i="9"/>
  <c r="K59" i="9" s="1"/>
  <c r="J64" i="9"/>
  <c r="J59" i="9" s="1"/>
  <c r="S59" i="9"/>
  <c r="R59" i="9"/>
  <c r="Q59" i="9"/>
  <c r="P59" i="9"/>
  <c r="O59" i="9"/>
  <c r="N59" i="9"/>
  <c r="M59" i="9"/>
  <c r="L59" i="9"/>
  <c r="I59" i="9"/>
  <c r="N58" i="9"/>
  <c r="Q57" i="9"/>
  <c r="Q50" i="9" s="1"/>
  <c r="S52" i="9"/>
  <c r="R52" i="9"/>
  <c r="R50" i="9" s="1"/>
  <c r="Q52" i="9"/>
  <c r="P52" i="9"/>
  <c r="P50" i="9" s="1"/>
  <c r="O52" i="9"/>
  <c r="N52" i="9"/>
  <c r="N50" i="9" s="1"/>
  <c r="M52" i="9"/>
  <c r="L52" i="9"/>
  <c r="L50" i="9" s="1"/>
  <c r="K52" i="9"/>
  <c r="J52" i="9"/>
  <c r="J50" i="9" s="1"/>
  <c r="I52" i="9"/>
  <c r="S50" i="9"/>
  <c r="O50" i="9"/>
  <c r="M50" i="9"/>
  <c r="K50" i="9"/>
  <c r="I50" i="9"/>
  <c r="Q49" i="9"/>
  <c r="Q92" i="9" s="1"/>
  <c r="P49" i="9"/>
  <c r="P35" i="9" s="1"/>
  <c r="N49" i="9"/>
  <c r="O48" i="9"/>
  <c r="O47" i="9"/>
  <c r="O46" i="9"/>
  <c r="O45" i="9"/>
  <c r="O44" i="9"/>
  <c r="Q43" i="9"/>
  <c r="P43" i="9"/>
  <c r="N43" i="9"/>
  <c r="O42" i="9"/>
  <c r="Q41" i="9"/>
  <c r="P41" i="9"/>
  <c r="P84" i="9" s="1"/>
  <c r="O84" i="9"/>
  <c r="N41" i="9"/>
  <c r="S35" i="9"/>
  <c r="R35" i="9"/>
  <c r="O35" i="9"/>
  <c r="M35" i="9"/>
  <c r="L35" i="9"/>
  <c r="K35" i="9"/>
  <c r="J35" i="9"/>
  <c r="I35" i="9"/>
  <c r="N34" i="9"/>
  <c r="N92" i="9" s="1"/>
  <c r="O33" i="9"/>
  <c r="O32" i="9"/>
  <c r="O31" i="9"/>
  <c r="O30" i="9"/>
  <c r="O29" i="9"/>
  <c r="Q28" i="9"/>
  <c r="N28" i="9"/>
  <c r="N86" i="9" s="1"/>
  <c r="O27" i="9"/>
  <c r="Q26" i="9"/>
  <c r="Q84" i="9" s="1"/>
  <c r="P26" i="9"/>
  <c r="N26" i="9"/>
  <c r="N347" i="9" s="1"/>
  <c r="S20" i="9"/>
  <c r="S78" i="9" s="1"/>
  <c r="R20" i="9"/>
  <c r="R78" i="9" s="1"/>
  <c r="R106" i="9" s="1"/>
  <c r="R136" i="9" s="1"/>
  <c r="O20" i="9"/>
  <c r="M20" i="9"/>
  <c r="M78" i="9" s="1"/>
  <c r="M106" i="9" s="1"/>
  <c r="L20" i="9"/>
  <c r="L78" i="9" s="1"/>
  <c r="K20" i="9"/>
  <c r="K78" i="9" s="1"/>
  <c r="J20" i="9"/>
  <c r="J78" i="9" s="1"/>
  <c r="I20" i="9"/>
  <c r="I78" i="9" s="1"/>
  <c r="I106" i="9" s="1"/>
  <c r="O371" i="9" l="1"/>
  <c r="O370" i="9"/>
  <c r="O369" i="9" s="1"/>
  <c r="K106" i="9"/>
  <c r="N84" i="9"/>
  <c r="S93" i="9"/>
  <c r="L239" i="9"/>
  <c r="Q239" i="9"/>
  <c r="Q308" i="9"/>
  <c r="K240" i="9"/>
  <c r="K247" i="9" s="1"/>
  <c r="K249" i="9" s="1"/>
  <c r="L248" i="9" s="1"/>
  <c r="O240" i="9"/>
  <c r="S240" i="9"/>
  <c r="Q347" i="9"/>
  <c r="N20" i="9"/>
  <c r="Q20" i="9"/>
  <c r="P28" i="9"/>
  <c r="P86" i="9" s="1"/>
  <c r="P34" i="9"/>
  <c r="P92" i="9" s="1"/>
  <c r="N35" i="9"/>
  <c r="Q35" i="9"/>
  <c r="J240" i="9"/>
  <c r="J247" i="9" s="1"/>
  <c r="J249" i="9" s="1"/>
  <c r="L240" i="9"/>
  <c r="N240" i="9"/>
  <c r="N247" i="9" s="1"/>
  <c r="R240" i="9"/>
  <c r="R247" i="9" s="1"/>
  <c r="I240" i="9"/>
  <c r="I247" i="9" s="1"/>
  <c r="I249" i="9" s="1"/>
  <c r="M280" i="9"/>
  <c r="M370" i="9"/>
  <c r="M369" i="9" s="1"/>
  <c r="Q370" i="9"/>
  <c r="Q369" i="9" s="1"/>
  <c r="J372" i="9"/>
  <c r="J371" i="9" s="1"/>
  <c r="L372" i="9"/>
  <c r="N372" i="9"/>
  <c r="N371" i="9" s="1"/>
  <c r="P372" i="9"/>
  <c r="R372" i="9"/>
  <c r="R371" i="9" s="1"/>
  <c r="S370" i="9"/>
  <c r="S369" i="9" s="1"/>
  <c r="O182" i="9"/>
  <c r="O239" i="9" s="1"/>
  <c r="O247" i="9" s="1"/>
  <c r="Q86" i="9"/>
  <c r="Q78" i="9"/>
  <c r="Q106" i="9" s="1"/>
  <c r="Q121" i="9" s="1"/>
  <c r="Q136" i="9" s="1"/>
  <c r="O78" i="9"/>
  <c r="O106" i="9" s="1"/>
  <c r="O157" i="9" s="1"/>
  <c r="O162" i="9" s="1"/>
  <c r="I157" i="9"/>
  <c r="I162" i="9" s="1"/>
  <c r="I136" i="9"/>
  <c r="M157" i="9"/>
  <c r="M162" i="9" s="1"/>
  <c r="M136" i="9"/>
  <c r="Q157" i="9"/>
  <c r="Q162" i="9" s="1"/>
  <c r="L247" i="9"/>
  <c r="S247" i="9"/>
  <c r="S106" i="9"/>
  <c r="P247" i="9"/>
  <c r="K157" i="9"/>
  <c r="K162" i="9" s="1"/>
  <c r="K136" i="9"/>
  <c r="M247" i="9"/>
  <c r="M249" i="9" s="1"/>
  <c r="O248" i="9" s="1"/>
  <c r="Q247" i="9"/>
  <c r="R157" i="9"/>
  <c r="R162" i="9" s="1"/>
  <c r="N290" i="9"/>
  <c r="N280" i="9" s="1"/>
  <c r="J308" i="9"/>
  <c r="L106" i="9"/>
  <c r="P20" i="9"/>
  <c r="P78" i="9" s="1"/>
  <c r="P106" i="9" s="1"/>
  <c r="P347" i="9"/>
  <c r="J370" i="9"/>
  <c r="J369" i="9" s="1"/>
  <c r="N370" i="9"/>
  <c r="N369" i="9" s="1"/>
  <c r="R370" i="9"/>
  <c r="R369" i="9" s="1"/>
  <c r="N308" i="9"/>
  <c r="J106" i="9"/>
  <c r="L280" i="9"/>
  <c r="L370" i="9"/>
  <c r="L369" i="9" s="1"/>
  <c r="L371" i="9"/>
  <c r="P370" i="9"/>
  <c r="P369" i="9" s="1"/>
  <c r="P371" i="9"/>
  <c r="K424" i="9"/>
  <c r="K370" i="9" s="1"/>
  <c r="K369" i="9" s="1"/>
  <c r="N262" i="9"/>
  <c r="N251" i="9" s="1"/>
  <c r="I424" i="9"/>
  <c r="I370" i="9" s="1"/>
  <c r="I369" i="9" s="1"/>
  <c r="N78" i="9" l="1"/>
  <c r="N106" i="9" s="1"/>
  <c r="O136" i="9"/>
  <c r="O249" i="9"/>
  <c r="Q248" i="9" s="1"/>
  <c r="Q249" i="9" s="1"/>
  <c r="J136" i="9"/>
  <c r="J157" i="9"/>
  <c r="J162" i="9" s="1"/>
  <c r="P157" i="9"/>
  <c r="P162" i="9" s="1"/>
  <c r="P121" i="9"/>
  <c r="P136" i="9" s="1"/>
  <c r="L136" i="9"/>
  <c r="L157" i="9"/>
  <c r="L162" i="9" s="1"/>
  <c r="S157" i="9"/>
  <c r="S162" i="9" s="1"/>
  <c r="S136" i="9"/>
  <c r="L249" i="9"/>
  <c r="N248" i="9" s="1"/>
  <c r="N249" i="9" s="1"/>
  <c r="P248" i="9" s="1"/>
  <c r="P249" i="9" s="1"/>
  <c r="N157" i="9" l="1"/>
  <c r="N162" i="9" s="1"/>
  <c r="N121" i="9"/>
  <c r="N136" i="9" s="1"/>
  <c r="BG52" i="7"/>
  <c r="BF52" i="7"/>
  <c r="BE52" i="7"/>
  <c r="BD52" i="7"/>
  <c r="BC52" i="7"/>
  <c r="BB52" i="7"/>
  <c r="BA52" i="7"/>
  <c r="AZ52" i="7"/>
  <c r="AY52" i="7"/>
  <c r="AX52" i="7"/>
  <c r="AW52" i="7"/>
  <c r="AV52" i="7"/>
  <c r="AU52" i="7"/>
  <c r="AT52" i="7"/>
  <c r="AS52" i="7"/>
  <c r="AR52" i="7"/>
  <c r="AQ52" i="7"/>
  <c r="AP52" i="7"/>
  <c r="AO52" i="7"/>
  <c r="AN52" i="7"/>
  <c r="AM52" i="7"/>
  <c r="AL52" i="7"/>
  <c r="AK52" i="7"/>
  <c r="AJ52" i="7"/>
  <c r="AI52" i="7"/>
  <c r="AH52" i="7"/>
  <c r="AG52" i="7"/>
  <c r="AF52" i="7"/>
  <c r="AE52" i="7"/>
  <c r="AD52" i="7"/>
  <c r="AC52" i="7"/>
  <c r="AB52" i="7"/>
  <c r="AA52" i="7"/>
  <c r="Z52" i="7"/>
  <c r="Y52" i="7"/>
  <c r="X52" i="7"/>
  <c r="W52" i="7"/>
  <c r="V52" i="7"/>
  <c r="U52" i="7"/>
  <c r="T52" i="7"/>
  <c r="S52" i="7"/>
  <c r="T51" i="7"/>
  <c r="S51" i="7"/>
  <c r="AS50" i="7"/>
  <c r="AR50" i="7"/>
  <c r="AQ50" i="7"/>
  <c r="AP50" i="7"/>
  <c r="AO50" i="7"/>
  <c r="AN50" i="7"/>
  <c r="AM50" i="7"/>
  <c r="AL50" i="7"/>
  <c r="AK50" i="7"/>
  <c r="AJ50" i="7"/>
  <c r="AI50" i="7"/>
  <c r="AH50" i="7"/>
  <c r="AG50" i="7"/>
  <c r="AF50" i="7"/>
  <c r="AE50" i="7"/>
  <c r="AD50" i="7"/>
  <c r="AC50" i="7"/>
  <c r="AB50" i="7"/>
  <c r="AA50" i="7"/>
  <c r="Z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H29" i="7"/>
  <c r="CQ29" i="7"/>
  <c r="BU60" i="7"/>
  <c r="BT60" i="7"/>
  <c r="BS60" i="7"/>
  <c r="BR60" i="7"/>
  <c r="BQ60" i="7"/>
  <c r="BP60" i="7"/>
  <c r="BO60" i="7"/>
  <c r="BU59" i="7"/>
  <c r="BT59" i="7"/>
  <c r="BS59" i="7"/>
  <c r="BR59" i="7"/>
  <c r="BQ59" i="7"/>
  <c r="BP59" i="7"/>
  <c r="BO59" i="7"/>
  <c r="CW99" i="7"/>
  <c r="J99" i="7"/>
  <c r="I99" i="7"/>
  <c r="H99" i="7"/>
  <c r="G99" i="7"/>
  <c r="F99" i="7"/>
  <c r="E99" i="7"/>
  <c r="D99" i="7"/>
  <c r="CW98" i="7"/>
  <c r="CW90" i="7" s="1"/>
  <c r="J98" i="7"/>
  <c r="I98" i="7"/>
  <c r="H98" i="7"/>
  <c r="G98" i="7"/>
  <c r="F98" i="7"/>
  <c r="E98" i="7"/>
  <c r="D98" i="7"/>
  <c r="J97" i="7"/>
  <c r="I97" i="7"/>
  <c r="H97" i="7"/>
  <c r="G97" i="7"/>
  <c r="F97" i="7"/>
  <c r="E97" i="7"/>
  <c r="D97" i="7"/>
  <c r="J96" i="7"/>
  <c r="I96" i="7"/>
  <c r="H96" i="7"/>
  <c r="G96" i="7"/>
  <c r="F96" i="7"/>
  <c r="E96" i="7"/>
  <c r="D96" i="7"/>
  <c r="J95" i="7"/>
  <c r="I95" i="7"/>
  <c r="H95" i="7"/>
  <c r="G95" i="7"/>
  <c r="F95" i="7"/>
  <c r="E95" i="7"/>
  <c r="D95" i="7"/>
  <c r="J94" i="7"/>
  <c r="I94" i="7"/>
  <c r="H94" i="7"/>
  <c r="G94" i="7"/>
  <c r="F94" i="7"/>
  <c r="E94" i="7"/>
  <c r="D94" i="7"/>
  <c r="J93" i="7"/>
  <c r="I93" i="7"/>
  <c r="H93" i="7"/>
  <c r="G93" i="7"/>
  <c r="F93" i="7"/>
  <c r="E93" i="7"/>
  <c r="D93" i="7"/>
  <c r="J92" i="7"/>
  <c r="I92" i="7"/>
  <c r="H92" i="7"/>
  <c r="G92" i="7"/>
  <c r="F92" i="7"/>
  <c r="E92" i="7"/>
  <c r="D92" i="7"/>
  <c r="CP91" i="7"/>
  <c r="J91" i="7" s="1"/>
  <c r="CO91" i="7"/>
  <c r="I91" i="7" s="1"/>
  <c r="CN91" i="7"/>
  <c r="CM91" i="7"/>
  <c r="G91" i="7" s="1"/>
  <c r="CL91" i="7"/>
  <c r="F91" i="7" s="1"/>
  <c r="CK91" i="7"/>
  <c r="E91" i="7" s="1"/>
  <c r="CJ91" i="7"/>
  <c r="H91" i="7"/>
  <c r="D91" i="7"/>
  <c r="CS90" i="7"/>
  <c r="CQ90" i="7"/>
  <c r="CQ25" i="7" s="1"/>
  <c r="CP90" i="7"/>
  <c r="J90" i="7" s="1"/>
  <c r="CO90" i="7"/>
  <c r="I90" i="7" s="1"/>
  <c r="CN90" i="7"/>
  <c r="CM90" i="7"/>
  <c r="G90" i="7" s="1"/>
  <c r="CL90" i="7"/>
  <c r="CL25" i="7" s="1"/>
  <c r="F25" i="7" s="1"/>
  <c r="CK90" i="7"/>
  <c r="E90" i="7" s="1"/>
  <c r="CJ90" i="7"/>
  <c r="CI90" i="7"/>
  <c r="CI25" i="7" s="1"/>
  <c r="CE90" i="7"/>
  <c r="CC90" i="7"/>
  <c r="CC25" i="7" s="1"/>
  <c r="AA90" i="7"/>
  <c r="Y90" i="7"/>
  <c r="Q90" i="7"/>
  <c r="M90" i="7"/>
  <c r="K90" i="7"/>
  <c r="H90" i="7"/>
  <c r="F90" i="7"/>
  <c r="D90" i="7"/>
  <c r="CI88" i="7"/>
  <c r="CH88" i="7"/>
  <c r="CG88" i="7"/>
  <c r="CU88" i="7" s="1"/>
  <c r="CF88" i="7"/>
  <c r="CE88" i="7"/>
  <c r="CD88" i="7"/>
  <c r="CC88" i="7"/>
  <c r="J88" i="7"/>
  <c r="I88" i="7"/>
  <c r="H88" i="7"/>
  <c r="G88" i="7"/>
  <c r="F88" i="7"/>
  <c r="E88" i="7"/>
  <c r="D88" i="7"/>
  <c r="CQ87" i="7"/>
  <c r="CI87" i="7"/>
  <c r="CH87" i="7"/>
  <c r="CG87" i="7"/>
  <c r="CU87" i="7" s="1"/>
  <c r="CF87" i="7"/>
  <c r="CE87" i="7"/>
  <c r="CD87" i="7"/>
  <c r="J87" i="7"/>
  <c r="I87" i="7"/>
  <c r="H87" i="7"/>
  <c r="G87" i="7"/>
  <c r="F87" i="7"/>
  <c r="E87" i="7"/>
  <c r="D87" i="7"/>
  <c r="CI86" i="7"/>
  <c r="CH86" i="7"/>
  <c r="CG86" i="7"/>
  <c r="CF86" i="7"/>
  <c r="CE86" i="7"/>
  <c r="CD86" i="7"/>
  <c r="CC86" i="7"/>
  <c r="J86" i="7"/>
  <c r="I86" i="7"/>
  <c r="H86" i="7"/>
  <c r="G86" i="7"/>
  <c r="F86" i="7"/>
  <c r="E86" i="7"/>
  <c r="D86" i="7"/>
  <c r="CQ85" i="7"/>
  <c r="K75" i="7" s="1"/>
  <c r="K23" i="7" s="1"/>
  <c r="CU85" i="7"/>
  <c r="J85" i="7"/>
  <c r="I85" i="7"/>
  <c r="H85" i="7"/>
  <c r="G85" i="7"/>
  <c r="F85" i="7"/>
  <c r="E85" i="7"/>
  <c r="D85" i="7"/>
  <c r="CU84" i="7"/>
  <c r="J84" i="7"/>
  <c r="I84" i="7"/>
  <c r="H84" i="7"/>
  <c r="G84" i="7"/>
  <c r="F84" i="7"/>
  <c r="E84" i="7"/>
  <c r="D84" i="7"/>
  <c r="CU83" i="7"/>
  <c r="J83" i="7"/>
  <c r="I83" i="7"/>
  <c r="H83" i="7"/>
  <c r="G83" i="7"/>
  <c r="F83" i="7"/>
  <c r="E83" i="7"/>
  <c r="D83" i="7"/>
  <c r="CU82" i="7"/>
  <c r="CN82" i="7"/>
  <c r="H82" i="7" s="1"/>
  <c r="J82" i="7"/>
  <c r="I82" i="7"/>
  <c r="G82" i="7"/>
  <c r="F82" i="7"/>
  <c r="E82" i="7"/>
  <c r="D82" i="7"/>
  <c r="CN81" i="7"/>
  <c r="H81" i="7" s="1"/>
  <c r="J81" i="7"/>
  <c r="I81" i="7"/>
  <c r="G81" i="7"/>
  <c r="F81" i="7"/>
  <c r="E81" i="7"/>
  <c r="D81" i="7"/>
  <c r="CN80" i="7"/>
  <c r="H80" i="7" s="1"/>
  <c r="J80" i="7"/>
  <c r="I80" i="7"/>
  <c r="G80" i="7"/>
  <c r="F80" i="7"/>
  <c r="E80" i="7"/>
  <c r="D80" i="7"/>
  <c r="CN79" i="7"/>
  <c r="H79" i="7" s="1"/>
  <c r="J79" i="7"/>
  <c r="I79" i="7"/>
  <c r="G79" i="7"/>
  <c r="F79" i="7"/>
  <c r="E79" i="7"/>
  <c r="D79" i="7"/>
  <c r="CN78" i="7"/>
  <c r="H78" i="7" s="1"/>
  <c r="J78" i="7"/>
  <c r="I78" i="7"/>
  <c r="G78" i="7"/>
  <c r="F78" i="7"/>
  <c r="E78" i="7"/>
  <c r="D78" i="7"/>
  <c r="CN77" i="7"/>
  <c r="H77" i="7" s="1"/>
  <c r="J77" i="7"/>
  <c r="I77" i="7"/>
  <c r="G77" i="7"/>
  <c r="F77" i="7"/>
  <c r="E77" i="7"/>
  <c r="D77" i="7"/>
  <c r="CN76" i="7"/>
  <c r="H76" i="7" s="1"/>
  <c r="J76" i="7"/>
  <c r="I76" i="7"/>
  <c r="G76" i="7"/>
  <c r="F76" i="7"/>
  <c r="E76" i="7"/>
  <c r="D76" i="7"/>
  <c r="CP75" i="7"/>
  <c r="J75" i="7" s="1"/>
  <c r="CO75" i="7"/>
  <c r="I75" i="7" s="1"/>
  <c r="CM75" i="7"/>
  <c r="CL75" i="7"/>
  <c r="F75" i="7" s="1"/>
  <c r="CK75" i="7"/>
  <c r="CJ75" i="7"/>
  <c r="D75" i="7" s="1"/>
  <c r="CC75" i="7"/>
  <c r="CC23" i="7" s="1"/>
  <c r="BN75" i="7"/>
  <c r="BM75" i="7"/>
  <c r="BL75" i="7"/>
  <c r="BK75" i="7"/>
  <c r="BJ75" i="7"/>
  <c r="BI75" i="7"/>
  <c r="BH75" i="7"/>
  <c r="Q75" i="7"/>
  <c r="P75" i="7"/>
  <c r="O75" i="7"/>
  <c r="O23" i="7" s="1"/>
  <c r="N75" i="7"/>
  <c r="N23" i="7" s="1"/>
  <c r="M75" i="7"/>
  <c r="L75" i="7"/>
  <c r="L23" i="7" s="1"/>
  <c r="G75" i="7"/>
  <c r="E75" i="7"/>
  <c r="CP61" i="7"/>
  <c r="J61" i="7" s="1"/>
  <c r="I61" i="7"/>
  <c r="H61" i="7"/>
  <c r="G61" i="7"/>
  <c r="F61" i="7"/>
  <c r="E61" i="7"/>
  <c r="D61" i="7"/>
  <c r="CI60" i="7"/>
  <c r="CH60" i="7"/>
  <c r="CG60" i="7"/>
  <c r="CF60" i="7"/>
  <c r="CE60" i="7"/>
  <c r="CD60" i="7"/>
  <c r="CC60" i="7"/>
  <c r="CB60" i="7"/>
  <c r="CA60" i="7"/>
  <c r="BZ60" i="7"/>
  <c r="BY60" i="7"/>
  <c r="BX60" i="7"/>
  <c r="BW60" i="7"/>
  <c r="BV60" i="7"/>
  <c r="BN60" i="7"/>
  <c r="BM60" i="7"/>
  <c r="BL60" i="7"/>
  <c r="BK60" i="7"/>
  <c r="BJ60" i="7"/>
  <c r="BI60" i="7"/>
  <c r="BH60" i="7"/>
  <c r="BG60" i="7"/>
  <c r="BF60" i="7"/>
  <c r="BE60" i="7"/>
  <c r="BD60" i="7"/>
  <c r="BC60" i="7"/>
  <c r="BB60" i="7"/>
  <c r="BA60" i="7"/>
  <c r="AZ60" i="7"/>
  <c r="AY60" i="7"/>
  <c r="AX60" i="7"/>
  <c r="AW60" i="7"/>
  <c r="AV60" i="7"/>
  <c r="AU60" i="7"/>
  <c r="AT60" i="7"/>
  <c r="AS60" i="7"/>
  <c r="AR60" i="7"/>
  <c r="AQ60" i="7"/>
  <c r="AP60" i="7"/>
  <c r="AO60" i="7"/>
  <c r="AN60" i="7"/>
  <c r="AM60" i="7"/>
  <c r="AL60" i="7"/>
  <c r="AK60" i="7"/>
  <c r="AJ60" i="7"/>
  <c r="AI60" i="7"/>
  <c r="AH60" i="7"/>
  <c r="AG60" i="7"/>
  <c r="AF60" i="7"/>
  <c r="AE60" i="7"/>
  <c r="AD60" i="7"/>
  <c r="AC60" i="7"/>
  <c r="AB60" i="7"/>
  <c r="AA60" i="7"/>
  <c r="Z60" i="7"/>
  <c r="Y60" i="7"/>
  <c r="X60" i="7"/>
  <c r="W60" i="7"/>
  <c r="V60" i="7"/>
  <c r="U60" i="7"/>
  <c r="T60" i="7"/>
  <c r="S60" i="7"/>
  <c r="R60" i="7"/>
  <c r="Q60" i="7"/>
  <c r="P60" i="7"/>
  <c r="O60" i="7"/>
  <c r="N60" i="7"/>
  <c r="M60" i="7"/>
  <c r="L60" i="7"/>
  <c r="K60" i="7"/>
  <c r="I60" i="7"/>
  <c r="H60" i="7"/>
  <c r="G60" i="7"/>
  <c r="F60" i="7"/>
  <c r="E60" i="7"/>
  <c r="D60" i="7"/>
  <c r="CI59" i="7"/>
  <c r="CH59" i="7"/>
  <c r="CG59" i="7"/>
  <c r="CF59" i="7"/>
  <c r="CE59" i="7"/>
  <c r="CD59" i="7"/>
  <c r="CC59" i="7"/>
  <c r="CB59" i="7"/>
  <c r="CA59" i="7"/>
  <c r="BZ59" i="7"/>
  <c r="BY59" i="7"/>
  <c r="BX59" i="7"/>
  <c r="BW59" i="7"/>
  <c r="BV59" i="7"/>
  <c r="BN59" i="7"/>
  <c r="BM59" i="7"/>
  <c r="BL59" i="7"/>
  <c r="BK59" i="7"/>
  <c r="BJ59" i="7"/>
  <c r="BI59" i="7"/>
  <c r="BH59" i="7"/>
  <c r="BG59" i="7"/>
  <c r="BF59" i="7"/>
  <c r="BE59" i="7"/>
  <c r="BD59" i="7"/>
  <c r="BC59" i="7"/>
  <c r="BB59" i="7"/>
  <c r="BA59" i="7"/>
  <c r="AZ59" i="7"/>
  <c r="AY59" i="7"/>
  <c r="AX59" i="7"/>
  <c r="AW59" i="7"/>
  <c r="AV59" i="7"/>
  <c r="AU59" i="7"/>
  <c r="AT59" i="7"/>
  <c r="AS59" i="7"/>
  <c r="AR59" i="7"/>
  <c r="AQ59" i="7"/>
  <c r="AP59" i="7"/>
  <c r="AO59" i="7"/>
  <c r="AN59" i="7"/>
  <c r="AM59" i="7"/>
  <c r="AL59" i="7"/>
  <c r="AK59" i="7"/>
  <c r="AJ59" i="7"/>
  <c r="AI59" i="7"/>
  <c r="AH59" i="7"/>
  <c r="AG59" i="7"/>
  <c r="AF59" i="7"/>
  <c r="AE59" i="7"/>
  <c r="AD59" i="7"/>
  <c r="AC59" i="7"/>
  <c r="AB59" i="7"/>
  <c r="AA59" i="7"/>
  <c r="Z59" i="7"/>
  <c r="Y59" i="7"/>
  <c r="X59" i="7"/>
  <c r="W59" i="7"/>
  <c r="V59" i="7"/>
  <c r="U59" i="7"/>
  <c r="T59" i="7"/>
  <c r="S59" i="7"/>
  <c r="R59" i="7"/>
  <c r="Q59" i="7"/>
  <c r="P59" i="7"/>
  <c r="O59" i="7"/>
  <c r="N59" i="7"/>
  <c r="M59" i="7"/>
  <c r="L59" i="7"/>
  <c r="K59" i="7"/>
  <c r="I59" i="7"/>
  <c r="H59" i="7"/>
  <c r="G59" i="7"/>
  <c r="F59" i="7"/>
  <c r="E59" i="7"/>
  <c r="D59" i="7"/>
  <c r="J54" i="7"/>
  <c r="I54" i="7"/>
  <c r="H54" i="7"/>
  <c r="G54" i="7"/>
  <c r="F54" i="7"/>
  <c r="E54" i="7"/>
  <c r="D54" i="7"/>
  <c r="CP53" i="7"/>
  <c r="J53" i="7" s="1"/>
  <c r="CO53" i="7"/>
  <c r="I53" i="7" s="1"/>
  <c r="CN53" i="7"/>
  <c r="CM53" i="7"/>
  <c r="G53" i="7" s="1"/>
  <c r="CL53" i="7"/>
  <c r="F53" i="7" s="1"/>
  <c r="CK53" i="7"/>
  <c r="E53" i="7" s="1"/>
  <c r="CJ53" i="7"/>
  <c r="H53" i="7"/>
  <c r="D53" i="7"/>
  <c r="CP52" i="7"/>
  <c r="CO52" i="7"/>
  <c r="I52" i="7" s="1"/>
  <c r="CN52" i="7"/>
  <c r="CM52" i="7"/>
  <c r="G52" i="7" s="1"/>
  <c r="CL52" i="7"/>
  <c r="CK52" i="7"/>
  <c r="E52" i="7" s="1"/>
  <c r="CJ52" i="7"/>
  <c r="J52" i="7"/>
  <c r="H52" i="7"/>
  <c r="F52" i="7"/>
  <c r="D52" i="7"/>
  <c r="CP51" i="7"/>
  <c r="J51" i="7" s="1"/>
  <c r="CO51" i="7"/>
  <c r="I51" i="7" s="1"/>
  <c r="CN51" i="7"/>
  <c r="CM51" i="7"/>
  <c r="G51" i="7" s="1"/>
  <c r="CL51" i="7"/>
  <c r="F51" i="7" s="1"/>
  <c r="CK51" i="7"/>
  <c r="E51" i="7" s="1"/>
  <c r="CJ51" i="7"/>
  <c r="H51" i="7"/>
  <c r="D51" i="7"/>
  <c r="J50" i="7"/>
  <c r="I50" i="7"/>
  <c r="H50" i="7"/>
  <c r="G50" i="7"/>
  <c r="F50" i="7"/>
  <c r="E50" i="7"/>
  <c r="D50" i="7"/>
  <c r="CQ49" i="7"/>
  <c r="J49" i="7"/>
  <c r="I49" i="7"/>
  <c r="H49" i="7"/>
  <c r="G49" i="7"/>
  <c r="F49" i="7"/>
  <c r="E49" i="7"/>
  <c r="D49" i="7"/>
  <c r="CP48" i="7"/>
  <c r="J48" i="7" s="1"/>
  <c r="CO48" i="7"/>
  <c r="CN48" i="7"/>
  <c r="H48" i="7" s="1"/>
  <c r="CM48" i="7"/>
  <c r="CL48" i="7"/>
  <c r="F48" i="7" s="1"/>
  <c r="CK48" i="7"/>
  <c r="CJ48" i="7"/>
  <c r="D48" i="7" s="1"/>
  <c r="I48" i="7"/>
  <c r="G48" i="7"/>
  <c r="E48" i="7"/>
  <c r="CP47" i="7"/>
  <c r="CO47" i="7"/>
  <c r="CN47" i="7"/>
  <c r="CM47" i="7"/>
  <c r="CL47" i="7"/>
  <c r="CK47" i="7"/>
  <c r="CK46" i="7" s="1"/>
  <c r="CJ47" i="7"/>
  <c r="I47" i="7"/>
  <c r="G47" i="7"/>
  <c r="E47" i="7"/>
  <c r="CV46" i="7"/>
  <c r="CR46" i="7"/>
  <c r="CM46" i="7"/>
  <c r="CI46" i="7"/>
  <c r="CW46" i="7" s="1"/>
  <c r="CH46" i="7"/>
  <c r="CG46" i="7"/>
  <c r="CU46" i="7" s="1"/>
  <c r="CF46" i="7"/>
  <c r="CT46" i="7" s="1"/>
  <c r="CE46" i="7"/>
  <c r="CS46" i="7" s="1"/>
  <c r="CD46" i="7"/>
  <c r="CC46" i="7"/>
  <c r="CC45" i="7" s="1"/>
  <c r="CC44" i="7" s="1"/>
  <c r="CC21" i="7" s="1"/>
  <c r="CQ21" i="7" s="1"/>
  <c r="BV46" i="7"/>
  <c r="BN46" i="7"/>
  <c r="BM46" i="7"/>
  <c r="BM45" i="7" s="1"/>
  <c r="BM44" i="7" s="1"/>
  <c r="BM21" i="7" s="1"/>
  <c r="BL46" i="7"/>
  <c r="BL45" i="7" s="1"/>
  <c r="BL44" i="7" s="1"/>
  <c r="BL21" i="7" s="1"/>
  <c r="BK46" i="7"/>
  <c r="BK45" i="7" s="1"/>
  <c r="BK44" i="7" s="1"/>
  <c r="BK21" i="7" s="1"/>
  <c r="BJ46" i="7"/>
  <c r="BI46" i="7"/>
  <c r="BI45" i="7" s="1"/>
  <c r="BI44" i="7" s="1"/>
  <c r="BI21" i="7" s="1"/>
  <c r="BH46" i="7"/>
  <c r="BH45" i="7" s="1"/>
  <c r="BH44" i="7" s="1"/>
  <c r="BH21" i="7" s="1"/>
  <c r="AF46" i="7"/>
  <c r="AF45" i="7" s="1"/>
  <c r="AF44" i="7" s="1"/>
  <c r="AF21" i="7" s="1"/>
  <c r="AF19" i="7" s="1"/>
  <c r="Q46" i="7"/>
  <c r="CV45" i="7"/>
  <c r="CU45" i="7"/>
  <c r="CT45" i="7"/>
  <c r="CS45" i="7"/>
  <c r="CR45" i="7"/>
  <c r="CM45" i="7"/>
  <c r="CM44" i="7" s="1"/>
  <c r="CI45" i="7"/>
  <c r="CW45" i="7" s="1"/>
  <c r="BV45" i="7"/>
  <c r="BV44" i="7" s="1"/>
  <c r="BV21" i="7" s="1"/>
  <c r="BN45" i="7"/>
  <c r="BJ45" i="7"/>
  <c r="Q45" i="7"/>
  <c r="CH44" i="7"/>
  <c r="CV44" i="7" s="1"/>
  <c r="CG44" i="7"/>
  <c r="CU44" i="7" s="1"/>
  <c r="CF44" i="7"/>
  <c r="CT44" i="7" s="1"/>
  <c r="CE44" i="7"/>
  <c r="CE21" i="7" s="1"/>
  <c r="CD44" i="7"/>
  <c r="CR44" i="7" s="1"/>
  <c r="BN44" i="7"/>
  <c r="BN21" i="7" s="1"/>
  <c r="BJ44" i="7"/>
  <c r="BJ21" i="7" s="1"/>
  <c r="Q44" i="7"/>
  <c r="Q21" i="7" s="1"/>
  <c r="CS30" i="7"/>
  <c r="CS28" i="7" s="1"/>
  <c r="CQ30" i="7"/>
  <c r="CP30" i="7"/>
  <c r="CO30" i="7"/>
  <c r="CO28" i="7" s="1"/>
  <c r="I28" i="7" s="1"/>
  <c r="CN30" i="7"/>
  <c r="CM30" i="7"/>
  <c r="CM28" i="7" s="1"/>
  <c r="CL30" i="7"/>
  <c r="CK30" i="7"/>
  <c r="CK28" i="7" s="1"/>
  <c r="E28" i="7" s="1"/>
  <c r="CJ30" i="7"/>
  <c r="M30" i="7"/>
  <c r="M28" i="7" s="1"/>
  <c r="M27" i="7" s="1"/>
  <c r="M26" i="7" s="1"/>
  <c r="M20" i="7" s="1"/>
  <c r="M19" i="7" s="1"/>
  <c r="J30" i="7"/>
  <c r="I30" i="7"/>
  <c r="H30" i="7"/>
  <c r="G30" i="7"/>
  <c r="F30" i="7"/>
  <c r="E30" i="7"/>
  <c r="D30" i="7"/>
  <c r="K29" i="7"/>
  <c r="K28" i="7" s="1"/>
  <c r="K27" i="7" s="1"/>
  <c r="K26" i="7" s="1"/>
  <c r="J29" i="7"/>
  <c r="I29" i="7"/>
  <c r="G29" i="7"/>
  <c r="F29" i="7"/>
  <c r="E29" i="7"/>
  <c r="D29" i="7"/>
  <c r="CW28" i="7"/>
  <c r="CV28" i="7"/>
  <c r="CU28" i="7"/>
  <c r="CU27" i="7" s="1"/>
  <c r="CU26" i="7" s="1"/>
  <c r="CU20" i="7" s="1"/>
  <c r="CT28" i="7"/>
  <c r="CT27" i="7" s="1"/>
  <c r="CT26" i="7" s="1"/>
  <c r="CT20" i="7" s="1"/>
  <c r="CT19" i="7" s="1"/>
  <c r="CR28" i="7"/>
  <c r="CP28" i="7"/>
  <c r="J28" i="7" s="1"/>
  <c r="CN28" i="7"/>
  <c r="H28" i="7" s="1"/>
  <c r="CL28" i="7"/>
  <c r="CJ28" i="7"/>
  <c r="D28" i="7" s="1"/>
  <c r="CE28" i="7"/>
  <c r="CE27" i="7" s="1"/>
  <c r="CE26" i="7" s="1"/>
  <c r="CC28" i="7"/>
  <c r="CC20" i="7" s="1"/>
  <c r="CB28" i="7"/>
  <c r="CB27" i="7" s="1"/>
  <c r="CB26" i="7" s="1"/>
  <c r="CB20" i="7" s="1"/>
  <c r="CB19" i="7" s="1"/>
  <c r="CA28" i="7"/>
  <c r="CA27" i="7" s="1"/>
  <c r="BZ28" i="7"/>
  <c r="BY28" i="7"/>
  <c r="BY27" i="7" s="1"/>
  <c r="BY26" i="7" s="1"/>
  <c r="BY20" i="7" s="1"/>
  <c r="BX28" i="7"/>
  <c r="BX27" i="7" s="1"/>
  <c r="BX26" i="7" s="1"/>
  <c r="BX20" i="7" s="1"/>
  <c r="BX19" i="7" s="1"/>
  <c r="BW28" i="7"/>
  <c r="BW27" i="7" s="1"/>
  <c r="BW26" i="7" s="1"/>
  <c r="BW20" i="7" s="1"/>
  <c r="BV28" i="7"/>
  <c r="CQ28" i="7"/>
  <c r="BN28" i="7"/>
  <c r="BN27" i="7" s="1"/>
  <c r="BM28" i="7"/>
  <c r="BM27" i="7" s="1"/>
  <c r="BL28" i="7"/>
  <c r="BK28" i="7"/>
  <c r="BK27" i="7" s="1"/>
  <c r="BJ28" i="7"/>
  <c r="BJ27" i="7" s="1"/>
  <c r="BI28" i="7"/>
  <c r="BI27" i="7" s="1"/>
  <c r="BH28" i="7"/>
  <c r="N28" i="7"/>
  <c r="L28" i="7"/>
  <c r="F28" i="7"/>
  <c r="CW27" i="7"/>
  <c r="CW26" i="7" s="1"/>
  <c r="CW20" i="7" s="1"/>
  <c r="CV27" i="7"/>
  <c r="CS27" i="7"/>
  <c r="CS26" i="7" s="1"/>
  <c r="CS20" i="7" s="1"/>
  <c r="CR27" i="7"/>
  <c r="CR26" i="7" s="1"/>
  <c r="CR20" i="7" s="1"/>
  <c r="CP27" i="7"/>
  <c r="J27" i="7" s="1"/>
  <c r="CL27" i="7"/>
  <c r="F27" i="7" s="1"/>
  <c r="CJ27" i="7"/>
  <c r="CJ26" i="7" s="1"/>
  <c r="CI27" i="7"/>
  <c r="CH27" i="7"/>
  <c r="CH26" i="7" s="1"/>
  <c r="CG27" i="7"/>
  <c r="CG26" i="7" s="1"/>
  <c r="CF27" i="7"/>
  <c r="CF26" i="7" s="1"/>
  <c r="CD27" i="7"/>
  <c r="BZ27" i="7"/>
  <c r="BZ26" i="7" s="1"/>
  <c r="BZ20" i="7" s="1"/>
  <c r="BV27" i="7"/>
  <c r="BV26" i="7" s="1"/>
  <c r="BV20" i="7" s="1"/>
  <c r="BV19" i="7" s="1"/>
  <c r="BL27" i="7"/>
  <c r="BH27" i="7"/>
  <c r="L27" i="7"/>
  <c r="L26" i="7" s="1"/>
  <c r="CV26" i="7"/>
  <c r="CV20" i="7" s="1"/>
  <c r="CV19" i="7" s="1"/>
  <c r="CP26" i="7"/>
  <c r="CP20" i="7" s="1"/>
  <c r="CI26" i="7"/>
  <c r="CD26" i="7"/>
  <c r="CA26" i="7"/>
  <c r="CA20" i="7" s="1"/>
  <c r="BH26" i="7"/>
  <c r="BH20" i="7" s="1"/>
  <c r="J26" i="7"/>
  <c r="CV25" i="7"/>
  <c r="CU25" i="7"/>
  <c r="CT25" i="7"/>
  <c r="CR25" i="7"/>
  <c r="CO25" i="7"/>
  <c r="I25" i="7" s="1"/>
  <c r="CN25" i="7"/>
  <c r="CM25" i="7"/>
  <c r="G25" i="7" s="1"/>
  <c r="CJ25" i="7"/>
  <c r="CH25" i="7"/>
  <c r="CG25" i="7"/>
  <c r="CF25" i="7"/>
  <c r="CE25" i="7"/>
  <c r="CD25" i="7"/>
  <c r="CB25" i="7"/>
  <c r="CA25" i="7"/>
  <c r="BZ25" i="7"/>
  <c r="BY25" i="7"/>
  <c r="BX25" i="7"/>
  <c r="BW25" i="7"/>
  <c r="BV25" i="7"/>
  <c r="BN25" i="7"/>
  <c r="BM25" i="7"/>
  <c r="BL25" i="7"/>
  <c r="BK25" i="7"/>
  <c r="BJ25" i="7"/>
  <c r="BI25" i="7"/>
  <c r="BH25" i="7"/>
  <c r="Q25" i="7"/>
  <c r="P25" i="7"/>
  <c r="O25" i="7"/>
  <c r="N25" i="7"/>
  <c r="M25" i="7"/>
  <c r="L25" i="7"/>
  <c r="K25" i="7"/>
  <c r="H25" i="7"/>
  <c r="D25" i="7"/>
  <c r="J24" i="7"/>
  <c r="I24" i="7"/>
  <c r="H24" i="7"/>
  <c r="G24" i="7"/>
  <c r="F24" i="7"/>
  <c r="E24" i="7"/>
  <c r="D24" i="7"/>
  <c r="CW23" i="7"/>
  <c r="CV23" i="7"/>
  <c r="CT23" i="7"/>
  <c r="CS23" i="7"/>
  <c r="CR23" i="7"/>
  <c r="CI23" i="7"/>
  <c r="CH23" i="7"/>
  <c r="CF23" i="7"/>
  <c r="CE23" i="7"/>
  <c r="CD23" i="7"/>
  <c r="Q23" i="7"/>
  <c r="P23" i="7"/>
  <c r="M23" i="7"/>
  <c r="J23" i="7"/>
  <c r="I23" i="7"/>
  <c r="H23" i="7"/>
  <c r="G23" i="7"/>
  <c r="F23" i="7"/>
  <c r="E23" i="7"/>
  <c r="J22" i="7"/>
  <c r="I22" i="7"/>
  <c r="H22" i="7"/>
  <c r="G22" i="7"/>
  <c r="F22" i="7"/>
  <c r="E22" i="7"/>
  <c r="D22" i="7"/>
  <c r="CH21" i="7"/>
  <c r="CH19" i="7" s="1"/>
  <c r="CD21" i="7"/>
  <c r="CB21" i="7"/>
  <c r="CA21" i="7"/>
  <c r="BZ21" i="7"/>
  <c r="BY21" i="7"/>
  <c r="BX21" i="7"/>
  <c r="BW21" i="7"/>
  <c r="P21" i="7"/>
  <c r="P19" i="7" s="1"/>
  <c r="O21" i="7"/>
  <c r="N21" i="7"/>
  <c r="M21" i="7"/>
  <c r="L21" i="7"/>
  <c r="BN20" i="7"/>
  <c r="BM20" i="7"/>
  <c r="BL20" i="7"/>
  <c r="BK20" i="7"/>
  <c r="BJ20" i="7"/>
  <c r="BI20" i="7"/>
  <c r="K20" i="7"/>
  <c r="CD19" i="7"/>
  <c r="AZ19" i="7"/>
  <c r="AY19" i="7"/>
  <c r="AX19" i="7"/>
  <c r="AW19" i="7"/>
  <c r="AV19" i="7"/>
  <c r="AU19" i="7"/>
  <c r="AT19" i="7"/>
  <c r="BH19" i="7" l="1"/>
  <c r="L19" i="7"/>
  <c r="N19" i="7"/>
  <c r="BZ19" i="7"/>
  <c r="Q19" i="7"/>
  <c r="BJ19" i="7"/>
  <c r="BL19" i="7"/>
  <c r="BN19" i="7"/>
  <c r="CE20" i="7"/>
  <c r="CF21" i="7"/>
  <c r="CF19" i="7" s="1"/>
  <c r="CJ23" i="7"/>
  <c r="D23" i="7" s="1"/>
  <c r="CK25" i="7"/>
  <c r="E25" i="7" s="1"/>
  <c r="CA19" i="7"/>
  <c r="CL26" i="7"/>
  <c r="F26" i="7" s="1"/>
  <c r="CO27" i="7"/>
  <c r="CO26" i="7" s="1"/>
  <c r="I26" i="7" s="1"/>
  <c r="CR19" i="7"/>
  <c r="BW19" i="7"/>
  <c r="BY19" i="7"/>
  <c r="CC19" i="7"/>
  <c r="CE19" i="7"/>
  <c r="CI44" i="7"/>
  <c r="BI19" i="7"/>
  <c r="BK19" i="7"/>
  <c r="BM19" i="7"/>
  <c r="E46" i="7"/>
  <c r="E45" i="7" s="1"/>
  <c r="I46" i="7"/>
  <c r="I45" i="7" s="1"/>
  <c r="G46" i="7"/>
  <c r="G45" i="7" s="1"/>
  <c r="CP60" i="7"/>
  <c r="O19" i="7"/>
  <c r="J20" i="7"/>
  <c r="D26" i="7"/>
  <c r="CJ20" i="7"/>
  <c r="G44" i="7"/>
  <c r="CM21" i="7"/>
  <c r="G21" i="7" s="1"/>
  <c r="CQ44" i="7"/>
  <c r="K44" i="7" s="1"/>
  <c r="K21" i="7" s="1"/>
  <c r="K19" i="7" s="1"/>
  <c r="CQ45" i="7"/>
  <c r="K45" i="7" s="1"/>
  <c r="CO20" i="7"/>
  <c r="CC27" i="7"/>
  <c r="CC26" i="7" s="1"/>
  <c r="G28" i="7"/>
  <c r="CM27" i="7"/>
  <c r="CS44" i="7"/>
  <c r="CQ46" i="7"/>
  <c r="K46" i="7" s="1"/>
  <c r="CL20" i="7"/>
  <c r="CG21" i="7"/>
  <c r="CS25" i="7"/>
  <c r="CS19" i="7" s="1"/>
  <c r="CP25" i="7"/>
  <c r="J25" i="7" s="1"/>
  <c r="D27" i="7"/>
  <c r="I27" i="7"/>
  <c r="CN27" i="7"/>
  <c r="CK45" i="7"/>
  <c r="CK44" i="7" s="1"/>
  <c r="CJ46" i="7"/>
  <c r="CJ45" i="7" s="1"/>
  <c r="CJ44" i="7" s="1"/>
  <c r="D47" i="7"/>
  <c r="D46" i="7" s="1"/>
  <c r="D45" i="7" s="1"/>
  <c r="CN46" i="7"/>
  <c r="CN45" i="7" s="1"/>
  <c r="CN44" i="7" s="1"/>
  <c r="H47" i="7"/>
  <c r="H46" i="7" s="1"/>
  <c r="H45" i="7" s="1"/>
  <c r="CQ75" i="7"/>
  <c r="CQ23" i="7" s="1"/>
  <c r="CG75" i="7"/>
  <c r="CU86" i="7"/>
  <c r="CW25" i="7"/>
  <c r="CK27" i="7"/>
  <c r="CO46" i="7"/>
  <c r="CO45" i="7" s="1"/>
  <c r="CO44" i="7" s="1"/>
  <c r="F47" i="7"/>
  <c r="F46" i="7" s="1"/>
  <c r="F45" i="7" s="1"/>
  <c r="CL46" i="7"/>
  <c r="CL45" i="7" s="1"/>
  <c r="CL44" i="7" s="1"/>
  <c r="J47" i="7"/>
  <c r="J46" i="7" s="1"/>
  <c r="J45" i="7" s="1"/>
  <c r="CP46" i="7"/>
  <c r="CP45" i="7" s="1"/>
  <c r="CP44" i="7" s="1"/>
  <c r="CN75" i="7"/>
  <c r="H75" i="7" s="1"/>
  <c r="CP59" i="7" l="1"/>
  <c r="J59" i="7" s="1"/>
  <c r="J60" i="7"/>
  <c r="CQ27" i="7"/>
  <c r="CI21" i="7"/>
  <c r="CW44" i="7"/>
  <c r="CL21" i="7"/>
  <c r="F21" i="7" s="1"/>
  <c r="F44" i="7"/>
  <c r="CJ21" i="7"/>
  <c r="D21" i="7" s="1"/>
  <c r="D44" i="7"/>
  <c r="F20" i="7"/>
  <c r="CJ19" i="7"/>
  <c r="D19" i="7" s="1"/>
  <c r="D20" i="7"/>
  <c r="E44" i="7"/>
  <c r="CK21" i="7"/>
  <c r="E21" i="7" s="1"/>
  <c r="CP21" i="7"/>
  <c r="J44" i="7"/>
  <c r="I44" i="7"/>
  <c r="CO21" i="7"/>
  <c r="I21" i="7" s="1"/>
  <c r="CU75" i="7"/>
  <c r="CU23" i="7" s="1"/>
  <c r="CU19" i="7" s="1"/>
  <c r="CG23" i="7"/>
  <c r="CG19" i="7" s="1"/>
  <c r="CN21" i="7"/>
  <c r="H21" i="7" s="1"/>
  <c r="H44" i="7"/>
  <c r="CN26" i="7"/>
  <c r="H27" i="7"/>
  <c r="I20" i="7"/>
  <c r="CO19" i="7"/>
  <c r="I19" i="7" s="1"/>
  <c r="CK26" i="7"/>
  <c r="E27" i="7"/>
  <c r="G27" i="7"/>
  <c r="CM26" i="7"/>
  <c r="CQ26" i="7"/>
  <c r="CQ20" i="7" s="1"/>
  <c r="CQ19" i="7" s="1"/>
  <c r="CW21" i="7" l="1"/>
  <c r="CI19" i="7"/>
  <c r="CW19" i="7" s="1"/>
  <c r="CL19" i="7"/>
  <c r="F19" i="7" s="1"/>
  <c r="G26" i="7"/>
  <c r="CM20" i="7"/>
  <c r="E26" i="7"/>
  <c r="CK20" i="7"/>
  <c r="CN20" i="7"/>
  <c r="H26" i="7"/>
  <c r="J21" i="7"/>
  <c r="CP19" i="7"/>
  <c r="J19" i="7" s="1"/>
  <c r="CK19" i="7" l="1"/>
  <c r="E19" i="7" s="1"/>
  <c r="E20" i="7"/>
  <c r="CM19" i="7"/>
  <c r="G19" i="7" s="1"/>
  <c r="G20" i="7"/>
  <c r="CN19" i="7"/>
  <c r="H19" i="7" s="1"/>
  <c r="H20" i="7"/>
  <c r="BK91" i="6" l="1"/>
  <c r="BI91" i="6"/>
  <c r="BI26" i="6" s="1"/>
  <c r="BG91" i="6"/>
  <c r="AG91" i="6"/>
  <c r="BF86" i="6"/>
  <c r="BF51" i="6" s="1"/>
  <c r="BF85" i="6"/>
  <c r="BF84" i="6"/>
  <c r="BF49" i="6" s="1"/>
  <c r="BF83" i="6"/>
  <c r="BF48" i="6" s="1"/>
  <c r="BF82" i="6"/>
  <c r="BF81" i="6"/>
  <c r="BF46" i="6" s="1"/>
  <c r="BF80" i="6"/>
  <c r="BF79" i="6"/>
  <c r="BF44" i="6" s="1"/>
  <c r="BF78" i="6"/>
  <c r="BF43" i="6" s="1"/>
  <c r="BF77" i="6"/>
  <c r="BK76" i="6"/>
  <c r="BI76" i="6"/>
  <c r="BG76" i="6"/>
  <c r="BF76" i="6"/>
  <c r="BF41" i="6" s="1"/>
  <c r="BC76" i="6"/>
  <c r="BC24" i="6" s="1"/>
  <c r="BF75" i="6"/>
  <c r="BF74" i="6"/>
  <c r="BF39" i="6" s="1"/>
  <c r="BF73" i="6"/>
  <c r="BF38" i="6" s="1"/>
  <c r="BF72" i="6"/>
  <c r="BF37" i="6" s="1"/>
  <c r="BF71" i="6"/>
  <c r="BF70" i="6"/>
  <c r="BF35" i="6" s="1"/>
  <c r="BF69" i="6"/>
  <c r="BF34" i="6" s="1"/>
  <c r="BF68" i="6"/>
  <c r="BF33" i="6" s="1"/>
  <c r="BF67" i="6"/>
  <c r="BF66" i="6"/>
  <c r="BF31" i="6" s="1"/>
  <c r="BF65" i="6"/>
  <c r="BF30" i="6" s="1"/>
  <c r="BF21" i="6" s="1"/>
  <c r="BF64" i="6"/>
  <c r="BF29" i="6" s="1"/>
  <c r="BF63" i="6"/>
  <c r="BF28" i="6" s="1"/>
  <c r="BF62" i="6"/>
  <c r="BF27" i="6" s="1"/>
  <c r="BF61" i="6"/>
  <c r="BF60" i="6"/>
  <c r="BF59" i="6"/>
  <c r="BF58" i="6"/>
  <c r="BF57" i="6"/>
  <c r="BF56" i="6"/>
  <c r="BF55" i="6"/>
  <c r="BF54" i="6"/>
  <c r="BF53" i="6"/>
  <c r="BF52" i="6"/>
  <c r="BF50" i="6"/>
  <c r="BG47" i="6"/>
  <c r="BF47" i="6"/>
  <c r="BA47" i="6"/>
  <c r="AO47" i="6"/>
  <c r="Q47" i="6"/>
  <c r="BK46" i="6"/>
  <c r="BG46" i="6"/>
  <c r="BA46" i="6"/>
  <c r="AO46" i="6"/>
  <c r="Q46" i="6"/>
  <c r="BF45" i="6"/>
  <c r="BA45" i="6"/>
  <c r="BA22" i="6" s="1"/>
  <c r="BA20" i="6" s="1"/>
  <c r="AO45" i="6"/>
  <c r="Q45" i="6"/>
  <c r="Q22" i="6" s="1"/>
  <c r="Q20" i="6" s="1"/>
  <c r="BF42" i="6"/>
  <c r="BF40" i="6"/>
  <c r="BF36" i="6"/>
  <c r="BF32" i="6"/>
  <c r="BI29" i="6"/>
  <c r="BG29" i="6"/>
  <c r="BG28" i="6" s="1"/>
  <c r="BC29" i="6"/>
  <c r="S29" i="6"/>
  <c r="S28" i="6" s="1"/>
  <c r="S27" i="6" s="1"/>
  <c r="S21" i="6" s="1"/>
  <c r="S20" i="6" s="1"/>
  <c r="BI28" i="6"/>
  <c r="BI27" i="6" s="1"/>
  <c r="BI21" i="6" s="1"/>
  <c r="BC28" i="6"/>
  <c r="BC27" i="6" s="1"/>
  <c r="BC21" i="6" s="1"/>
  <c r="BC20" i="6" s="1"/>
  <c r="BK26" i="6"/>
  <c r="BJ26" i="6"/>
  <c r="BH26" i="6"/>
  <c r="BH20" i="6" s="1"/>
  <c r="BG26" i="6"/>
  <c r="BF26" i="6"/>
  <c r="BK24" i="6"/>
  <c r="BI24" i="6"/>
  <c r="BG24" i="6"/>
  <c r="BK22" i="6"/>
  <c r="BJ22" i="6"/>
  <c r="BI22" i="6"/>
  <c r="BH22" i="6"/>
  <c r="BG22" i="6"/>
  <c r="AO22" i="6"/>
  <c r="AO20" i="6" s="1"/>
  <c r="BJ20" i="6"/>
  <c r="BK20" i="6" l="1"/>
  <c r="BG21" i="6"/>
  <c r="BG20" i="6" s="1"/>
  <c r="BG27" i="6"/>
  <c r="BI20" i="6"/>
  <c r="AL101" i="5"/>
  <c r="AK101" i="5"/>
  <c r="AJ101" i="5"/>
  <c r="AI101" i="5"/>
  <c r="AH101" i="5"/>
  <c r="AG101" i="5"/>
  <c r="AF101" i="5"/>
  <c r="AL100" i="5"/>
  <c r="AK100" i="5"/>
  <c r="AJ100" i="5"/>
  <c r="AI100" i="5"/>
  <c r="AH100" i="5"/>
  <c r="AG100" i="5"/>
  <c r="AF100" i="5"/>
  <c r="AL99" i="5"/>
  <c r="AK99" i="5"/>
  <c r="AJ99" i="5"/>
  <c r="AI99" i="5"/>
  <c r="AH99" i="5"/>
  <c r="AG99" i="5"/>
  <c r="AF99" i="5"/>
  <c r="AL98" i="5"/>
  <c r="AK98" i="5"/>
  <c r="AJ98" i="5"/>
  <c r="AI98" i="5"/>
  <c r="AH98" i="5"/>
  <c r="AG98" i="5"/>
  <c r="AF98" i="5"/>
  <c r="AL97" i="5"/>
  <c r="AK97" i="5"/>
  <c r="AJ97" i="5"/>
  <c r="AI97" i="5"/>
  <c r="AH97" i="5"/>
  <c r="AG97" i="5"/>
  <c r="AF97" i="5"/>
  <c r="AL96" i="5"/>
  <c r="AK96" i="5"/>
  <c r="AJ96" i="5"/>
  <c r="AI96" i="5"/>
  <c r="AH96" i="5"/>
  <c r="AG96" i="5"/>
  <c r="AF96" i="5"/>
  <c r="AL95" i="5"/>
  <c r="AK95" i="5"/>
  <c r="AJ95" i="5"/>
  <c r="AI95" i="5"/>
  <c r="AH95" i="5"/>
  <c r="AG95" i="5"/>
  <c r="AF95" i="5"/>
  <c r="AL94" i="5"/>
  <c r="AK94" i="5"/>
  <c r="AJ94" i="5"/>
  <c r="AI94" i="5"/>
  <c r="AH94" i="5"/>
  <c r="AG94" i="5"/>
  <c r="AF94" i="5"/>
  <c r="AE93" i="5"/>
  <c r="AE26" i="5" s="1"/>
  <c r="AD93" i="5"/>
  <c r="AC93" i="5"/>
  <c r="AC26" i="5" s="1"/>
  <c r="AB93" i="5"/>
  <c r="AB26" i="5" s="1"/>
  <c r="AA93" i="5"/>
  <c r="AA26" i="5" s="1"/>
  <c r="Z93" i="5"/>
  <c r="Y93" i="5"/>
  <c r="Y26" i="5" s="1"/>
  <c r="X93" i="5"/>
  <c r="X26" i="5" s="1"/>
  <c r="W93" i="5"/>
  <c r="W26" i="5" s="1"/>
  <c r="V93" i="5"/>
  <c r="U93" i="5"/>
  <c r="U26" i="5" s="1"/>
  <c r="T93" i="5"/>
  <c r="T26" i="5" s="1"/>
  <c r="S93" i="5"/>
  <c r="S26" i="5" s="1"/>
  <c r="R93" i="5"/>
  <c r="Q93" i="5"/>
  <c r="Q26" i="5" s="1"/>
  <c r="P93" i="5"/>
  <c r="P26" i="5" s="1"/>
  <c r="O93" i="5"/>
  <c r="O26" i="5" s="1"/>
  <c r="N93" i="5"/>
  <c r="M93" i="5"/>
  <c r="M26" i="5" s="1"/>
  <c r="L93" i="5"/>
  <c r="L26" i="5" s="1"/>
  <c r="K93" i="5"/>
  <c r="K26" i="5" s="1"/>
  <c r="J93" i="5"/>
  <c r="AL93" i="5" s="1"/>
  <c r="I93" i="5"/>
  <c r="H93" i="5"/>
  <c r="AJ93" i="5" s="1"/>
  <c r="G93" i="5"/>
  <c r="G26" i="5" s="1"/>
  <c r="F93" i="5"/>
  <c r="AH93" i="5" s="1"/>
  <c r="E93" i="5"/>
  <c r="D93" i="5"/>
  <c r="AF93" i="5" s="1"/>
  <c r="AL91" i="5"/>
  <c r="AK91" i="5"/>
  <c r="AJ91" i="5"/>
  <c r="AI91" i="5"/>
  <c r="AH91" i="5"/>
  <c r="AG91" i="5"/>
  <c r="AF91" i="5"/>
  <c r="AL90" i="5"/>
  <c r="AK90" i="5"/>
  <c r="AJ90" i="5"/>
  <c r="AI90" i="5"/>
  <c r="AH90" i="5"/>
  <c r="AG90" i="5"/>
  <c r="AF90" i="5"/>
  <c r="AL89" i="5"/>
  <c r="AK89" i="5"/>
  <c r="AJ89" i="5"/>
  <c r="AI89" i="5"/>
  <c r="AH89" i="5"/>
  <c r="AG89" i="5"/>
  <c r="AF89" i="5"/>
  <c r="AL88" i="5"/>
  <c r="AK88" i="5"/>
  <c r="AJ88" i="5"/>
  <c r="AI88" i="5"/>
  <c r="AH88" i="5"/>
  <c r="AG88" i="5"/>
  <c r="AF88" i="5"/>
  <c r="AL87" i="5"/>
  <c r="AK87" i="5"/>
  <c r="AJ87" i="5"/>
  <c r="AI87" i="5"/>
  <c r="AH87" i="5"/>
  <c r="AG87" i="5"/>
  <c r="AF87" i="5"/>
  <c r="AL86" i="5"/>
  <c r="AK86" i="5"/>
  <c r="AJ86" i="5"/>
  <c r="AI86" i="5"/>
  <c r="AH86" i="5"/>
  <c r="AG86" i="5"/>
  <c r="AF86" i="5"/>
  <c r="AL85" i="5"/>
  <c r="AK85" i="5"/>
  <c r="AJ85" i="5"/>
  <c r="AI85" i="5"/>
  <c r="AH85" i="5"/>
  <c r="AG85" i="5"/>
  <c r="AF85" i="5"/>
  <c r="AL84" i="5"/>
  <c r="AK84" i="5"/>
  <c r="AJ84" i="5"/>
  <c r="AI84" i="5"/>
  <c r="AH84" i="5"/>
  <c r="AG84" i="5"/>
  <c r="AF84" i="5"/>
  <c r="AL83" i="5"/>
  <c r="AK83" i="5"/>
  <c r="AJ83" i="5"/>
  <c r="AI83" i="5"/>
  <c r="AH83" i="5"/>
  <c r="AG83" i="5"/>
  <c r="AF83" i="5"/>
  <c r="AL82" i="5"/>
  <c r="AK82" i="5"/>
  <c r="AJ82" i="5"/>
  <c r="AI82" i="5"/>
  <c r="AH82" i="5"/>
  <c r="AG82" i="5"/>
  <c r="AF82" i="5"/>
  <c r="AL81" i="5"/>
  <c r="AK81" i="5"/>
  <c r="AJ81" i="5"/>
  <c r="AI81" i="5"/>
  <c r="AH81" i="5"/>
  <c r="AG81" i="5"/>
  <c r="AF81" i="5"/>
  <c r="AL80" i="5"/>
  <c r="AK80" i="5"/>
  <c r="AJ80" i="5"/>
  <c r="AI80" i="5"/>
  <c r="AH80" i="5"/>
  <c r="AG80" i="5"/>
  <c r="AF80" i="5"/>
  <c r="AL79" i="5"/>
  <c r="AK79" i="5"/>
  <c r="AJ79" i="5"/>
  <c r="AI79" i="5"/>
  <c r="AH79" i="5"/>
  <c r="AG79" i="5"/>
  <c r="AF79" i="5"/>
  <c r="AL78" i="5"/>
  <c r="AK78" i="5"/>
  <c r="AJ78" i="5"/>
  <c r="AI78" i="5"/>
  <c r="AH78" i="5"/>
  <c r="AG78" i="5"/>
  <c r="AF78" i="5"/>
  <c r="AE77" i="5"/>
  <c r="AD77" i="5"/>
  <c r="AC77" i="5"/>
  <c r="AB77" i="5"/>
  <c r="AA77" i="5"/>
  <c r="Z77" i="5"/>
  <c r="Y77" i="5"/>
  <c r="X77" i="5"/>
  <c r="W77" i="5"/>
  <c r="V77" i="5"/>
  <c r="U77" i="5"/>
  <c r="T77" i="5"/>
  <c r="S77" i="5"/>
  <c r="R77" i="5"/>
  <c r="Q77" i="5"/>
  <c r="P77" i="5"/>
  <c r="O77" i="5"/>
  <c r="N77" i="5"/>
  <c r="M77" i="5"/>
  <c r="L77" i="5"/>
  <c r="K77" i="5"/>
  <c r="J77" i="5"/>
  <c r="AL77" i="5" s="1"/>
  <c r="I77" i="5"/>
  <c r="H77" i="5"/>
  <c r="AJ77" i="5" s="1"/>
  <c r="G77" i="5"/>
  <c r="F77" i="5"/>
  <c r="AH77" i="5" s="1"/>
  <c r="E77" i="5"/>
  <c r="D77" i="5"/>
  <c r="AF77" i="5" s="1"/>
  <c r="AL56" i="5"/>
  <c r="AK56" i="5"/>
  <c r="AJ56" i="5"/>
  <c r="AI56" i="5"/>
  <c r="AH56" i="5"/>
  <c r="AG56" i="5"/>
  <c r="AF56" i="5"/>
  <c r="AL55" i="5"/>
  <c r="AK55" i="5"/>
  <c r="AJ55" i="5"/>
  <c r="AI55" i="5"/>
  <c r="AH55" i="5"/>
  <c r="AG55" i="5"/>
  <c r="AF55" i="5"/>
  <c r="AL54" i="5"/>
  <c r="AK54" i="5"/>
  <c r="AJ54" i="5"/>
  <c r="AI54" i="5"/>
  <c r="AH54" i="5"/>
  <c r="AG54" i="5"/>
  <c r="AF54" i="5"/>
  <c r="AL53" i="5"/>
  <c r="AK53" i="5"/>
  <c r="AJ53" i="5"/>
  <c r="AI53" i="5"/>
  <c r="AH53" i="5"/>
  <c r="AG53" i="5"/>
  <c r="AF53" i="5"/>
  <c r="AL52" i="5"/>
  <c r="AK52" i="5"/>
  <c r="AJ52" i="5"/>
  <c r="AI52" i="5"/>
  <c r="AH52" i="5"/>
  <c r="AG52" i="5"/>
  <c r="AF52" i="5"/>
  <c r="AL51" i="5"/>
  <c r="AK51" i="5"/>
  <c r="AJ51" i="5"/>
  <c r="AI51" i="5"/>
  <c r="AH51" i="5"/>
  <c r="AG51" i="5"/>
  <c r="AF51" i="5"/>
  <c r="AL50" i="5"/>
  <c r="AK50" i="5"/>
  <c r="AJ50" i="5"/>
  <c r="AI50" i="5"/>
  <c r="AH50" i="5"/>
  <c r="AG50" i="5"/>
  <c r="AF50" i="5"/>
  <c r="AL49" i="5"/>
  <c r="AK49" i="5"/>
  <c r="AJ49" i="5"/>
  <c r="AI49" i="5"/>
  <c r="AH49" i="5"/>
  <c r="AG49" i="5"/>
  <c r="AF49" i="5"/>
  <c r="AL48" i="5"/>
  <c r="AK48" i="5"/>
  <c r="AJ48" i="5"/>
  <c r="AI48" i="5"/>
  <c r="AH48" i="5"/>
  <c r="AG48" i="5"/>
  <c r="AF48" i="5"/>
  <c r="AE47" i="5"/>
  <c r="AD47" i="5"/>
  <c r="AD46" i="5" s="1"/>
  <c r="AD45" i="5" s="1"/>
  <c r="AC47" i="5"/>
  <c r="AC46" i="5" s="1"/>
  <c r="AC45" i="5" s="1"/>
  <c r="AB47" i="5"/>
  <c r="AB46" i="5" s="1"/>
  <c r="AA47" i="5"/>
  <c r="Z47" i="5"/>
  <c r="Z46" i="5" s="1"/>
  <c r="Z45" i="5" s="1"/>
  <c r="Y47" i="5"/>
  <c r="Y46" i="5" s="1"/>
  <c r="X47" i="5"/>
  <c r="X46" i="5" s="1"/>
  <c r="W47" i="5"/>
  <c r="W22" i="5" s="1"/>
  <c r="V47" i="5"/>
  <c r="V46" i="5" s="1"/>
  <c r="U47" i="5"/>
  <c r="U46" i="5" s="1"/>
  <c r="U45" i="5" s="1"/>
  <c r="T47" i="5"/>
  <c r="T46" i="5" s="1"/>
  <c r="S47" i="5"/>
  <c r="S22" i="5" s="1"/>
  <c r="AG22" i="5" s="1"/>
  <c r="R47" i="5"/>
  <c r="Q47" i="5"/>
  <c r="P47" i="5"/>
  <c r="O47" i="5"/>
  <c r="N47" i="5"/>
  <c r="M47" i="5"/>
  <c r="L47" i="5"/>
  <c r="K47" i="5"/>
  <c r="J47" i="5"/>
  <c r="I47" i="5"/>
  <c r="AK47" i="5" s="1"/>
  <c r="H47" i="5"/>
  <c r="G47" i="5"/>
  <c r="AI47" i="5" s="1"/>
  <c r="F47" i="5"/>
  <c r="E47" i="5"/>
  <c r="AG47" i="5" s="1"/>
  <c r="D47" i="5"/>
  <c r="AE46" i="5"/>
  <c r="AE45" i="5" s="1"/>
  <c r="AA46" i="5"/>
  <c r="AA45" i="5" s="1"/>
  <c r="W46" i="5"/>
  <c r="AK46" i="5" s="1"/>
  <c r="AL31" i="5"/>
  <c r="AK31" i="5"/>
  <c r="AJ31" i="5"/>
  <c r="AI31" i="5"/>
  <c r="AH31" i="5"/>
  <c r="AL30" i="5"/>
  <c r="AK30" i="5"/>
  <c r="AJ30" i="5"/>
  <c r="AI30" i="5"/>
  <c r="AH30" i="5"/>
  <c r="AG30" i="5"/>
  <c r="S30" i="5"/>
  <c r="AF29" i="5"/>
  <c r="AE29" i="5"/>
  <c r="AD29" i="5"/>
  <c r="AD28" i="5" s="1"/>
  <c r="AD27" i="5" s="1"/>
  <c r="AD21" i="5" s="1"/>
  <c r="AC29" i="5"/>
  <c r="AC28" i="5" s="1"/>
  <c r="AC27" i="5" s="1"/>
  <c r="AC21" i="5" s="1"/>
  <c r="AC20" i="5" s="1"/>
  <c r="AB29" i="5"/>
  <c r="AB28" i="5" s="1"/>
  <c r="AB27" i="5" s="1"/>
  <c r="AB21" i="5" s="1"/>
  <c r="AA29" i="5"/>
  <c r="Z29" i="5"/>
  <c r="Z28" i="5" s="1"/>
  <c r="Z27" i="5" s="1"/>
  <c r="Z21" i="5" s="1"/>
  <c r="X29" i="5"/>
  <c r="X28" i="5" s="1"/>
  <c r="W29" i="5"/>
  <c r="W28" i="5" s="1"/>
  <c r="V29" i="5"/>
  <c r="U29" i="5"/>
  <c r="U28" i="5" s="1"/>
  <c r="T29" i="5"/>
  <c r="T28" i="5" s="1"/>
  <c r="T27" i="5" s="1"/>
  <c r="T21" i="5" s="1"/>
  <c r="Q29" i="5"/>
  <c r="P29" i="5"/>
  <c r="O29" i="5"/>
  <c r="N29" i="5"/>
  <c r="M29" i="5"/>
  <c r="L29" i="5"/>
  <c r="L28" i="5" s="1"/>
  <c r="L27" i="5" s="1"/>
  <c r="L21" i="5" s="1"/>
  <c r="J29" i="5"/>
  <c r="I29" i="5"/>
  <c r="AK29" i="5" s="1"/>
  <c r="H29" i="5"/>
  <c r="AJ29" i="5" s="1"/>
  <c r="G29" i="5"/>
  <c r="F29" i="5"/>
  <c r="E29" i="5"/>
  <c r="AF28" i="5"/>
  <c r="AE28" i="5"/>
  <c r="AE27" i="5" s="1"/>
  <c r="AL27" i="5" s="1"/>
  <c r="AA28" i="5"/>
  <c r="AA27" i="5" s="1"/>
  <c r="AA21" i="5" s="1"/>
  <c r="AA20" i="5" s="1"/>
  <c r="V28" i="5"/>
  <c r="M28" i="5"/>
  <c r="M27" i="5" s="1"/>
  <c r="J28" i="5"/>
  <c r="H28" i="5"/>
  <c r="H27" i="5" s="1"/>
  <c r="F28" i="5"/>
  <c r="AF27" i="5"/>
  <c r="AD26" i="5"/>
  <c r="Z26" i="5"/>
  <c r="V26" i="5"/>
  <c r="R26" i="5"/>
  <c r="N26" i="5"/>
  <c r="J26" i="5"/>
  <c r="F26" i="5"/>
  <c r="AL25" i="5"/>
  <c r="AK25" i="5"/>
  <c r="AJ25" i="5"/>
  <c r="AI25" i="5"/>
  <c r="AH25" i="5"/>
  <c r="AG25" i="5"/>
  <c r="AF25" i="5"/>
  <c r="AE24" i="5"/>
  <c r="AD24" i="5"/>
  <c r="AC24" i="5"/>
  <c r="AB24" i="5"/>
  <c r="AA24" i="5"/>
  <c r="Z24" i="5"/>
  <c r="Z20" i="5" s="1"/>
  <c r="Y24" i="5"/>
  <c r="Y20" i="5" s="1"/>
  <c r="AF20" i="5" s="1"/>
  <c r="X24" i="5"/>
  <c r="W24" i="5"/>
  <c r="V24" i="5"/>
  <c r="U24" i="5"/>
  <c r="T24" i="5"/>
  <c r="S24" i="5"/>
  <c r="R24" i="5"/>
  <c r="Q24" i="5"/>
  <c r="P24" i="5"/>
  <c r="O24" i="5"/>
  <c r="N24" i="5"/>
  <c r="N20" i="5" s="1"/>
  <c r="M24" i="5"/>
  <c r="L24" i="5"/>
  <c r="K24" i="5"/>
  <c r="J24" i="5"/>
  <c r="AL24" i="5" s="1"/>
  <c r="I24" i="5"/>
  <c r="H24" i="5"/>
  <c r="AJ24" i="5" s="1"/>
  <c r="G24" i="5"/>
  <c r="F24" i="5"/>
  <c r="AH24" i="5" s="1"/>
  <c r="E24" i="5"/>
  <c r="D24" i="5"/>
  <c r="AF24" i="5" s="1"/>
  <c r="AL23" i="5"/>
  <c r="AK23" i="5"/>
  <c r="AJ23" i="5"/>
  <c r="AI23" i="5"/>
  <c r="AH23" i="5"/>
  <c r="AG23" i="5"/>
  <c r="AF23" i="5"/>
  <c r="AF22" i="5"/>
  <c r="U22" i="5"/>
  <c r="AI22" i="5" s="1"/>
  <c r="AF21" i="5"/>
  <c r="X21" i="5"/>
  <c r="W21" i="5"/>
  <c r="V21" i="5"/>
  <c r="U21" i="5"/>
  <c r="Q21" i="5"/>
  <c r="Q20" i="5" s="1"/>
  <c r="P21" i="5"/>
  <c r="O21" i="5"/>
  <c r="N21" i="5"/>
  <c r="M21" i="5"/>
  <c r="M20" i="5" s="1"/>
  <c r="J21" i="5"/>
  <c r="O20" i="5"/>
  <c r="AH59" i="3"/>
  <c r="AH58" i="3" s="1"/>
  <c r="AH45" i="3"/>
  <c r="AH44" i="3" s="1"/>
  <c r="AH43" i="3" s="1"/>
  <c r="AH20" i="3" s="1"/>
  <c r="AH24" i="3"/>
  <c r="AH22" i="3"/>
  <c r="AH19" i="3"/>
  <c r="BI47" i="4"/>
  <c r="BI46" i="4" s="1"/>
  <c r="BI45" i="4" s="1"/>
  <c r="BH47" i="4"/>
  <c r="BH46" i="4" s="1"/>
  <c r="BH45" i="4" s="1"/>
  <c r="BG47" i="4"/>
  <c r="BF47" i="4"/>
  <c r="BE47" i="4"/>
  <c r="BG46" i="4"/>
  <c r="BG45" i="4" s="1"/>
  <c r="BF46" i="4"/>
  <c r="BE46" i="4"/>
  <c r="BE45" i="4" s="1"/>
  <c r="BF45" i="4"/>
  <c r="BI20" i="4"/>
  <c r="BH20" i="4"/>
  <c r="BG20" i="4"/>
  <c r="BF20" i="4"/>
  <c r="BE20" i="4"/>
  <c r="S46" i="5" l="1"/>
  <c r="AG46" i="5" s="1"/>
  <c r="AJ27" i="5"/>
  <c r="H21" i="5"/>
  <c r="H20" i="5" s="1"/>
  <c r="AF46" i="5"/>
  <c r="Y45" i="5"/>
  <c r="AF45" i="5" s="1"/>
  <c r="P20" i="5"/>
  <c r="AH26" i="5"/>
  <c r="AL26" i="5"/>
  <c r="AH29" i="5"/>
  <c r="AL29" i="5"/>
  <c r="J20" i="5"/>
  <c r="AI24" i="5"/>
  <c r="D26" i="5"/>
  <c r="AF26" i="5" s="1"/>
  <c r="H26" i="5"/>
  <c r="AL28" i="5"/>
  <c r="AB20" i="5"/>
  <c r="AD20" i="5"/>
  <c r="W45" i="5"/>
  <c r="AK45" i="5" s="1"/>
  <c r="AF47" i="5"/>
  <c r="AH47" i="5"/>
  <c r="AJ47" i="5"/>
  <c r="AL47" i="5"/>
  <c r="AG77" i="5"/>
  <c r="AI77" i="5"/>
  <c r="AK77" i="5"/>
  <c r="AG93" i="5"/>
  <c r="AK93" i="5"/>
  <c r="AH28" i="5"/>
  <c r="F27" i="5"/>
  <c r="AJ26" i="5"/>
  <c r="T45" i="5"/>
  <c r="AH45" i="5" s="1"/>
  <c r="AH46" i="5"/>
  <c r="AB45" i="5"/>
  <c r="AI45" i="5" s="1"/>
  <c r="AI46" i="5"/>
  <c r="AI26" i="5"/>
  <c r="AJ21" i="5"/>
  <c r="AE21" i="5"/>
  <c r="AE20" i="5" s="1"/>
  <c r="AL21" i="5"/>
  <c r="W20" i="5"/>
  <c r="AK22" i="5"/>
  <c r="AG24" i="5"/>
  <c r="AK24" i="5"/>
  <c r="AI29" i="5"/>
  <c r="G28" i="5"/>
  <c r="L20" i="5"/>
  <c r="AG31" i="5"/>
  <c r="S29" i="5"/>
  <c r="S28" i="5" s="1"/>
  <c r="S27" i="5" s="1"/>
  <c r="S21" i="5" s="1"/>
  <c r="S20" i="5" s="1"/>
  <c r="AJ46" i="5"/>
  <c r="V45" i="5"/>
  <c r="AJ45" i="5" s="1"/>
  <c r="AJ28" i="5"/>
  <c r="X45" i="5"/>
  <c r="AL45" i="5" s="1"/>
  <c r="AL46" i="5"/>
  <c r="AI93" i="5"/>
  <c r="U20" i="5"/>
  <c r="V22" i="5"/>
  <c r="AJ22" i="5" s="1"/>
  <c r="E26" i="5"/>
  <c r="AG26" i="5" s="1"/>
  <c r="I26" i="5"/>
  <c r="AK26" i="5" s="1"/>
  <c r="E28" i="5"/>
  <c r="I28" i="5"/>
  <c r="T22" i="5"/>
  <c r="AH22" i="5" s="1"/>
  <c r="X22" i="5"/>
  <c r="S45" i="5" l="1"/>
  <c r="AG45" i="5" s="1"/>
  <c r="AG29" i="5"/>
  <c r="V20" i="5"/>
  <c r="AJ20" i="5" s="1"/>
  <c r="E27" i="5"/>
  <c r="AG28" i="5"/>
  <c r="AH27" i="5"/>
  <c r="F21" i="5"/>
  <c r="AL22" i="5"/>
  <c r="X20" i="5"/>
  <c r="AL20" i="5" s="1"/>
  <c r="G27" i="5"/>
  <c r="AI28" i="5"/>
  <c r="T20" i="5"/>
  <c r="I27" i="5"/>
  <c r="AK28" i="5"/>
  <c r="CK100" i="4"/>
  <c r="CJ100" i="4"/>
  <c r="CI100" i="4"/>
  <c r="CH100" i="4"/>
  <c r="CG100" i="4"/>
  <c r="CF100" i="4"/>
  <c r="CE100" i="4"/>
  <c r="E100" i="4"/>
  <c r="CK99" i="4"/>
  <c r="CJ99" i="4"/>
  <c r="CI99" i="4"/>
  <c r="CH99" i="4"/>
  <c r="CG99" i="4"/>
  <c r="CF99" i="4"/>
  <c r="CE99" i="4"/>
  <c r="E99" i="4"/>
  <c r="CK98" i="4"/>
  <c r="CJ98" i="4"/>
  <c r="CI98" i="4"/>
  <c r="CH98" i="4"/>
  <c r="CG98" i="4"/>
  <c r="CF98" i="4"/>
  <c r="CE98" i="4"/>
  <c r="E98" i="4"/>
  <c r="CK97" i="4"/>
  <c r="CJ97" i="4"/>
  <c r="CI97" i="4"/>
  <c r="CH97" i="4"/>
  <c r="CG97" i="4"/>
  <c r="CF97" i="4"/>
  <c r="CE97" i="4"/>
  <c r="E97" i="4"/>
  <c r="CK96" i="4"/>
  <c r="CJ96" i="4"/>
  <c r="CI96" i="4"/>
  <c r="CH96" i="4"/>
  <c r="CG96" i="4"/>
  <c r="CF96" i="4"/>
  <c r="CE96" i="4"/>
  <c r="E96" i="4"/>
  <c r="D96" i="4"/>
  <c r="CK95" i="4"/>
  <c r="CJ95" i="4"/>
  <c r="CI95" i="4"/>
  <c r="CH95" i="4"/>
  <c r="CG95" i="4"/>
  <c r="CF95" i="4"/>
  <c r="E95" i="4" s="1"/>
  <c r="CE95" i="4"/>
  <c r="D95" i="4"/>
  <c r="CK94" i="4"/>
  <c r="CJ94" i="4"/>
  <c r="CI94" i="4"/>
  <c r="CH94" i="4"/>
  <c r="CG94" i="4"/>
  <c r="CF94" i="4"/>
  <c r="E94" i="4" s="1"/>
  <c r="CE94" i="4"/>
  <c r="BY94" i="4"/>
  <c r="D94" i="4" s="1"/>
  <c r="CK93" i="4"/>
  <c r="CJ93" i="4"/>
  <c r="CI93" i="4"/>
  <c r="CH93" i="4"/>
  <c r="CG93" i="4"/>
  <c r="CF93" i="4"/>
  <c r="CE93" i="4"/>
  <c r="CD93" i="4"/>
  <c r="CC93" i="4"/>
  <c r="CB93" i="4"/>
  <c r="CA93" i="4"/>
  <c r="BZ93" i="4"/>
  <c r="BY93" i="4"/>
  <c r="E93" i="4"/>
  <c r="D93" i="4"/>
  <c r="CK92" i="4"/>
  <c r="CJ92" i="4"/>
  <c r="CI92" i="4"/>
  <c r="CH92" i="4"/>
  <c r="CG92" i="4"/>
  <c r="CF92" i="4"/>
  <c r="CE92" i="4"/>
  <c r="CD92" i="4"/>
  <c r="CC92" i="4"/>
  <c r="CB92" i="4"/>
  <c r="CA92" i="4"/>
  <c r="BZ92" i="4"/>
  <c r="BY92" i="4"/>
  <c r="E92" i="4"/>
  <c r="BW91" i="4"/>
  <c r="BV91" i="4"/>
  <c r="BU91" i="4"/>
  <c r="BT91" i="4"/>
  <c r="BS91" i="4"/>
  <c r="BR91" i="4"/>
  <c r="BK91" i="4"/>
  <c r="AW91" i="4"/>
  <c r="AW26" i="4" s="1"/>
  <c r="AI91" i="4"/>
  <c r="CK89" i="4"/>
  <c r="CJ89" i="4"/>
  <c r="CI89" i="4"/>
  <c r="CH89" i="4"/>
  <c r="CG89" i="4"/>
  <c r="CF89" i="4"/>
  <c r="CE89" i="4"/>
  <c r="E89" i="4"/>
  <c r="CK88" i="4"/>
  <c r="CJ88" i="4"/>
  <c r="CI88" i="4"/>
  <c r="CH88" i="4"/>
  <c r="CG88" i="4"/>
  <c r="CF88" i="4"/>
  <c r="CE88" i="4"/>
  <c r="E88" i="4"/>
  <c r="CK87" i="4"/>
  <c r="CJ87" i="4"/>
  <c r="CI87" i="4"/>
  <c r="CH87" i="4"/>
  <c r="CG87" i="4"/>
  <c r="CF87" i="4"/>
  <c r="CE87" i="4"/>
  <c r="E87" i="4"/>
  <c r="CK86" i="4"/>
  <c r="CJ86" i="4"/>
  <c r="CI86" i="4"/>
  <c r="CH86" i="4"/>
  <c r="CG86" i="4"/>
  <c r="CF86" i="4"/>
  <c r="CE86" i="4"/>
  <c r="E86" i="4"/>
  <c r="CK85" i="4"/>
  <c r="CJ85" i="4"/>
  <c r="CI85" i="4"/>
  <c r="CH85" i="4"/>
  <c r="CG85" i="4"/>
  <c r="CF85" i="4"/>
  <c r="CE85" i="4"/>
  <c r="E85" i="4"/>
  <c r="CK84" i="4"/>
  <c r="CJ84" i="4"/>
  <c r="CI84" i="4"/>
  <c r="CH84" i="4"/>
  <c r="CG84" i="4"/>
  <c r="CF84" i="4"/>
  <c r="CE84" i="4"/>
  <c r="CE76" i="4" s="1"/>
  <c r="CE24" i="4" s="1"/>
  <c r="E84" i="4"/>
  <c r="CK83" i="4"/>
  <c r="CJ83" i="4"/>
  <c r="CI83" i="4"/>
  <c r="CH83" i="4"/>
  <c r="CG83" i="4"/>
  <c r="CF83" i="4"/>
  <c r="CD83" i="4"/>
  <c r="CC83" i="4"/>
  <c r="CB83" i="4"/>
  <c r="CA83" i="4"/>
  <c r="BZ83" i="4"/>
  <c r="BY83" i="4"/>
  <c r="D83" i="4" s="1"/>
  <c r="E83" i="4"/>
  <c r="CK82" i="4"/>
  <c r="CJ82" i="4"/>
  <c r="CI82" i="4"/>
  <c r="CH82" i="4"/>
  <c r="CG82" i="4"/>
  <c r="CF82" i="4"/>
  <c r="E82" i="4" s="1"/>
  <c r="CD82" i="4"/>
  <c r="CC82" i="4"/>
  <c r="CB82" i="4"/>
  <c r="CA82" i="4"/>
  <c r="BZ82" i="4"/>
  <c r="BY82" i="4"/>
  <c r="D82" i="4" s="1"/>
  <c r="CK81" i="4"/>
  <c r="CJ81" i="4"/>
  <c r="CI81" i="4"/>
  <c r="CH81" i="4"/>
  <c r="CG81" i="4"/>
  <c r="CF81" i="4"/>
  <c r="CD81" i="4"/>
  <c r="CC81" i="4"/>
  <c r="CB81" i="4"/>
  <c r="CA81" i="4"/>
  <c r="BZ81" i="4"/>
  <c r="BY81" i="4"/>
  <c r="D81" i="4" s="1"/>
  <c r="E81" i="4"/>
  <c r="CK80" i="4"/>
  <c r="CJ80" i="4"/>
  <c r="CI80" i="4"/>
  <c r="CH80" i="4"/>
  <c r="CG80" i="4"/>
  <c r="CF80" i="4"/>
  <c r="CD80" i="4"/>
  <c r="CC80" i="4"/>
  <c r="CB80" i="4"/>
  <c r="CA80" i="4"/>
  <c r="BZ80" i="4"/>
  <c r="BY80" i="4"/>
  <c r="D80" i="4" s="1"/>
  <c r="AI80" i="4"/>
  <c r="E80" i="4"/>
  <c r="CK79" i="4"/>
  <c r="CJ79" i="4"/>
  <c r="CI79" i="4"/>
  <c r="CH79" i="4"/>
  <c r="CG79" i="4"/>
  <c r="CF79" i="4"/>
  <c r="CD79" i="4"/>
  <c r="CC79" i="4"/>
  <c r="CB79" i="4"/>
  <c r="CA79" i="4"/>
  <c r="BZ79" i="4"/>
  <c r="BY79" i="4"/>
  <c r="D79" i="4" s="1"/>
  <c r="E79" i="4"/>
  <c r="CK78" i="4"/>
  <c r="CJ78" i="4"/>
  <c r="CI78" i="4"/>
  <c r="CH78" i="4"/>
  <c r="CG78" i="4"/>
  <c r="CF78" i="4"/>
  <c r="CF76" i="4" s="1"/>
  <c r="CF24" i="4" s="1"/>
  <c r="CD78" i="4"/>
  <c r="CC78" i="4"/>
  <c r="CB78" i="4"/>
  <c r="CA78" i="4"/>
  <c r="CA76" i="4" s="1"/>
  <c r="CA24" i="4" s="1"/>
  <c r="BZ78" i="4"/>
  <c r="BY78" i="4"/>
  <c r="D78" i="4" s="1"/>
  <c r="CK77" i="4"/>
  <c r="CJ77" i="4"/>
  <c r="CI77" i="4"/>
  <c r="CH77" i="4"/>
  <c r="CG77" i="4"/>
  <c r="CF77" i="4"/>
  <c r="CD77" i="4"/>
  <c r="CC77" i="4"/>
  <c r="CB77" i="4"/>
  <c r="CA77" i="4"/>
  <c r="BZ77" i="4"/>
  <c r="BY77" i="4"/>
  <c r="D77" i="4" s="1"/>
  <c r="E77" i="4"/>
  <c r="CB76" i="4"/>
  <c r="CB24" i="4" s="1"/>
  <c r="BW76" i="4"/>
  <c r="BW24" i="4" s="1"/>
  <c r="BV76" i="4"/>
  <c r="BU76" i="4"/>
  <c r="BT76" i="4"/>
  <c r="BT24" i="4" s="1"/>
  <c r="BS76" i="4"/>
  <c r="BR76" i="4"/>
  <c r="BR24" i="4" s="1"/>
  <c r="BQ76" i="4"/>
  <c r="BP76" i="4"/>
  <c r="BP24" i="4" s="1"/>
  <c r="BO76" i="4"/>
  <c r="BO24" i="4" s="1"/>
  <c r="BN76" i="4"/>
  <c r="BN24" i="4" s="1"/>
  <c r="BM76" i="4"/>
  <c r="BL76" i="4"/>
  <c r="BL24" i="4" s="1"/>
  <c r="BK76" i="4"/>
  <c r="BJ76" i="4"/>
  <c r="BC76" i="4"/>
  <c r="BB76" i="4"/>
  <c r="BB24" i="4" s="1"/>
  <c r="BA76" i="4"/>
  <c r="AZ76" i="4"/>
  <c r="AZ24" i="4" s="1"/>
  <c r="AY76" i="4"/>
  <c r="AX76" i="4"/>
  <c r="AX24" i="4" s="1"/>
  <c r="AW76" i="4"/>
  <c r="AV76" i="4"/>
  <c r="AL76" i="4"/>
  <c r="AL24" i="4" s="1"/>
  <c r="AI76" i="4"/>
  <c r="BY62" i="4"/>
  <c r="AI61" i="4"/>
  <c r="AI60" i="4" s="1"/>
  <c r="CK55" i="4"/>
  <c r="CJ55" i="4"/>
  <c r="CI55" i="4"/>
  <c r="CH55" i="4"/>
  <c r="CG55" i="4"/>
  <c r="CF55" i="4"/>
  <c r="CE55" i="4"/>
  <c r="CD55" i="4"/>
  <c r="CC55" i="4"/>
  <c r="CB55" i="4"/>
  <c r="CA55" i="4"/>
  <c r="BZ55" i="4"/>
  <c r="BY55" i="4"/>
  <c r="D55" i="4" s="1"/>
  <c r="E55" i="4"/>
  <c r="CK54" i="4"/>
  <c r="CJ54" i="4"/>
  <c r="CI54" i="4"/>
  <c r="CH54" i="4"/>
  <c r="CG54" i="4"/>
  <c r="CF54" i="4"/>
  <c r="CE54" i="4"/>
  <c r="CD54" i="4"/>
  <c r="CC54" i="4"/>
  <c r="CB54" i="4"/>
  <c r="CA54" i="4"/>
  <c r="BZ54" i="4"/>
  <c r="BY54" i="4"/>
  <c r="D54" i="4" s="1"/>
  <c r="E54" i="4"/>
  <c r="CK53" i="4"/>
  <c r="CJ53" i="4"/>
  <c r="CI53" i="4"/>
  <c r="CH53" i="4"/>
  <c r="CG53" i="4"/>
  <c r="CF53" i="4"/>
  <c r="E53" i="4" s="1"/>
  <c r="CE53" i="4"/>
  <c r="BY53" i="4"/>
  <c r="D53" i="4"/>
  <c r="CK52" i="4"/>
  <c r="CJ52" i="4"/>
  <c r="CI52" i="4"/>
  <c r="CH52" i="4"/>
  <c r="CG52" i="4"/>
  <c r="CF52" i="4"/>
  <c r="CE52" i="4"/>
  <c r="BZ52" i="4"/>
  <c r="BY52" i="4"/>
  <c r="D52" i="4" s="1"/>
  <c r="E52" i="4"/>
  <c r="CK51" i="4"/>
  <c r="CJ51" i="4"/>
  <c r="CI51" i="4"/>
  <c r="CH51" i="4"/>
  <c r="CG51" i="4"/>
  <c r="CF51" i="4"/>
  <c r="E51" i="4" s="1"/>
  <c r="CE51" i="4"/>
  <c r="CD51" i="4"/>
  <c r="CC51" i="4"/>
  <c r="CB51" i="4"/>
  <c r="CA51" i="4"/>
  <c r="BZ51" i="4"/>
  <c r="AI51" i="4"/>
  <c r="BY51" i="4" s="1"/>
  <c r="D51" i="4" s="1"/>
  <c r="CK50" i="4"/>
  <c r="CJ50" i="4"/>
  <c r="CI50" i="4"/>
  <c r="CH50" i="4"/>
  <c r="CG50" i="4"/>
  <c r="CF50" i="4"/>
  <c r="E50" i="4" s="1"/>
  <c r="CE50" i="4"/>
  <c r="CD50" i="4"/>
  <c r="CC50" i="4"/>
  <c r="CB50" i="4"/>
  <c r="CA50" i="4"/>
  <c r="BZ50" i="4"/>
  <c r="AI50" i="4"/>
  <c r="BY50" i="4" s="1"/>
  <c r="D50" i="4" s="1"/>
  <c r="CK49" i="4"/>
  <c r="CJ49" i="4"/>
  <c r="CI49" i="4"/>
  <c r="CH49" i="4"/>
  <c r="CG49" i="4"/>
  <c r="CF49" i="4"/>
  <c r="CE49" i="4"/>
  <c r="CD49" i="4"/>
  <c r="CC49" i="4"/>
  <c r="CB49" i="4"/>
  <c r="CA49" i="4"/>
  <c r="BZ49" i="4"/>
  <c r="BY49" i="4"/>
  <c r="E49" i="4"/>
  <c r="CK48" i="4"/>
  <c r="CJ48" i="4"/>
  <c r="CI48" i="4"/>
  <c r="CH48" i="4"/>
  <c r="CG48" i="4"/>
  <c r="CF48" i="4"/>
  <c r="CE48" i="4"/>
  <c r="CD48" i="4"/>
  <c r="CD47" i="4" s="1"/>
  <c r="CC48" i="4"/>
  <c r="CB48" i="4"/>
  <c r="CA48" i="4"/>
  <c r="CA47" i="4" s="1"/>
  <c r="BZ48" i="4"/>
  <c r="BY48" i="4"/>
  <c r="E48" i="4"/>
  <c r="D48" i="4"/>
  <c r="CH47" i="4"/>
  <c r="CH46" i="4" s="1"/>
  <c r="CH45" i="4" s="1"/>
  <c r="CH22" i="4" s="1"/>
  <c r="BZ47" i="4"/>
  <c r="BW47" i="4"/>
  <c r="BV47" i="4"/>
  <c r="BV46" i="4" s="1"/>
  <c r="BV45" i="4" s="1"/>
  <c r="BV22" i="4" s="1"/>
  <c r="BU47" i="4"/>
  <c r="BT47" i="4"/>
  <c r="BS47" i="4"/>
  <c r="BR47" i="4"/>
  <c r="BR46" i="4" s="1"/>
  <c r="BR45" i="4" s="1"/>
  <c r="BR22" i="4" s="1"/>
  <c r="BQ47" i="4"/>
  <c r="BL47" i="4"/>
  <c r="BK47" i="4"/>
  <c r="BD47" i="4"/>
  <c r="BD46" i="4" s="1"/>
  <c r="BD45" i="4" s="1"/>
  <c r="BC47" i="4"/>
  <c r="AX47" i="4"/>
  <c r="AX46" i="4" s="1"/>
  <c r="AX45" i="4" s="1"/>
  <c r="AX22" i="4" s="1"/>
  <c r="AX20" i="4" s="1"/>
  <c r="AW47" i="4"/>
  <c r="AI47" i="4"/>
  <c r="AI46" i="4" s="1"/>
  <c r="AI45" i="4" s="1"/>
  <c r="AI22" i="4" s="1"/>
  <c r="V47" i="4"/>
  <c r="V46" i="4" s="1"/>
  <c r="V45" i="4" s="1"/>
  <c r="V22" i="4" s="1"/>
  <c r="V20" i="4" s="1"/>
  <c r="U47" i="4"/>
  <c r="U46" i="4" s="1"/>
  <c r="U45" i="4" s="1"/>
  <c r="U22" i="4" s="1"/>
  <c r="U20" i="4" s="1"/>
  <c r="BW46" i="4"/>
  <c r="BW45" i="4" s="1"/>
  <c r="BW22" i="4" s="1"/>
  <c r="BU46" i="4"/>
  <c r="BT46" i="4"/>
  <c r="BT45" i="4" s="1"/>
  <c r="BT22" i="4" s="1"/>
  <c r="BS46" i="4"/>
  <c r="BL46" i="4"/>
  <c r="BL45" i="4" s="1"/>
  <c r="BL22" i="4" s="1"/>
  <c r="BL20" i="4" s="1"/>
  <c r="BK46" i="4"/>
  <c r="BK45" i="4" s="1"/>
  <c r="BC46" i="4"/>
  <c r="BC45" i="4" s="1"/>
  <c r="BC22" i="4" s="1"/>
  <c r="BC20" i="4" s="1"/>
  <c r="AW46" i="4"/>
  <c r="AW45" i="4" s="1"/>
  <c r="AW22" i="4" s="1"/>
  <c r="BU45" i="4"/>
  <c r="BU22" i="4" s="1"/>
  <c r="BS45" i="4"/>
  <c r="CK31" i="4"/>
  <c r="CJ31" i="4"/>
  <c r="CI31" i="4"/>
  <c r="CH31" i="4"/>
  <c r="CG31" i="4"/>
  <c r="CF31" i="4"/>
  <c r="CE31" i="4"/>
  <c r="CE29" i="4" s="1"/>
  <c r="CE28" i="4" s="1"/>
  <c r="CE27" i="4" s="1"/>
  <c r="CE21" i="4" s="1"/>
  <c r="CD31" i="4"/>
  <c r="CC31" i="4"/>
  <c r="CB31" i="4"/>
  <c r="CA31" i="4"/>
  <c r="BZ31" i="4"/>
  <c r="BY31" i="4"/>
  <c r="E31" i="4"/>
  <c r="D31" i="4"/>
  <c r="CK30" i="4"/>
  <c r="CJ30" i="4"/>
  <c r="CI30" i="4"/>
  <c r="CH30" i="4"/>
  <c r="CG30" i="4"/>
  <c r="CF30" i="4"/>
  <c r="E30" i="4" s="1"/>
  <c r="CE30" i="4"/>
  <c r="CD30" i="4"/>
  <c r="CC30" i="4"/>
  <c r="CB30" i="4"/>
  <c r="CB29" i="4" s="1"/>
  <c r="CB28" i="4" s="1"/>
  <c r="CB27" i="4" s="1"/>
  <c r="CB21" i="4" s="1"/>
  <c r="CB20" i="4" s="1"/>
  <c r="CA30" i="4"/>
  <c r="BZ30" i="4"/>
  <c r="BY30" i="4"/>
  <c r="D30" i="4" s="1"/>
  <c r="CJ29" i="4"/>
  <c r="CJ28" i="4" s="1"/>
  <c r="CJ27" i="4" s="1"/>
  <c r="CJ21" i="4" s="1"/>
  <c r="CC29" i="4"/>
  <c r="CC28" i="4" s="1"/>
  <c r="CC27" i="4" s="1"/>
  <c r="CC21" i="4" s="1"/>
  <c r="CA29" i="4"/>
  <c r="CA28" i="4" s="1"/>
  <c r="CA27" i="4" s="1"/>
  <c r="CA21" i="4" s="1"/>
  <c r="BW29" i="4"/>
  <c r="BV29" i="4"/>
  <c r="BV28" i="4" s="1"/>
  <c r="BV27" i="4" s="1"/>
  <c r="BV21" i="4" s="1"/>
  <c r="BU29" i="4"/>
  <c r="BT29" i="4"/>
  <c r="BT28" i="4" s="1"/>
  <c r="BT27" i="4" s="1"/>
  <c r="BT21" i="4" s="1"/>
  <c r="BS29" i="4"/>
  <c r="BR29" i="4"/>
  <c r="BR28" i="4" s="1"/>
  <c r="BR27" i="4" s="1"/>
  <c r="BR21" i="4" s="1"/>
  <c r="BN29" i="4"/>
  <c r="BK29" i="4"/>
  <c r="BK28" i="4" s="1"/>
  <c r="BK27" i="4" s="1"/>
  <c r="BK21" i="4" s="1"/>
  <c r="AW29" i="4"/>
  <c r="AN29" i="4"/>
  <c r="AN28" i="4" s="1"/>
  <c r="AN27" i="4" s="1"/>
  <c r="AN21" i="4" s="1"/>
  <c r="AM29" i="4"/>
  <c r="AL29" i="4"/>
  <c r="AL28" i="4" s="1"/>
  <c r="AL27" i="4" s="1"/>
  <c r="AL21" i="4" s="1"/>
  <c r="AK29" i="4"/>
  <c r="AJ29" i="4"/>
  <c r="AJ28" i="4" s="1"/>
  <c r="AJ27" i="4" s="1"/>
  <c r="AJ21" i="4" s="1"/>
  <c r="AI29" i="4"/>
  <c r="BW28" i="4"/>
  <c r="BW27" i="4" s="1"/>
  <c r="BW21" i="4" s="1"/>
  <c r="BW20" i="4" s="1"/>
  <c r="BU28" i="4"/>
  <c r="BU27" i="4" s="1"/>
  <c r="BU21" i="4" s="1"/>
  <c r="BU20" i="4" s="1"/>
  <c r="BS28" i="4"/>
  <c r="BS27" i="4" s="1"/>
  <c r="BS21" i="4" s="1"/>
  <c r="BS20" i="4" s="1"/>
  <c r="BN28" i="4"/>
  <c r="BN27" i="4" s="1"/>
  <c r="BN21" i="4" s="1"/>
  <c r="AW28" i="4"/>
  <c r="AW27" i="4" s="1"/>
  <c r="AW21" i="4" s="1"/>
  <c r="AM28" i="4"/>
  <c r="AM27" i="4" s="1"/>
  <c r="AM21" i="4" s="1"/>
  <c r="AK28" i="4"/>
  <c r="AK27" i="4" s="1"/>
  <c r="AK21" i="4" s="1"/>
  <c r="AI28" i="4"/>
  <c r="AI27" i="4" s="1"/>
  <c r="AI21" i="4" s="1"/>
  <c r="AI20" i="4" s="1"/>
  <c r="CD26" i="4"/>
  <c r="CC26" i="4"/>
  <c r="CB26" i="4"/>
  <c r="CA26" i="4"/>
  <c r="BZ26" i="4"/>
  <c r="BW26" i="4"/>
  <c r="BV26" i="4"/>
  <c r="BU26" i="4"/>
  <c r="BT26" i="4"/>
  <c r="BS26" i="4"/>
  <c r="BR26" i="4"/>
  <c r="BQ26" i="4"/>
  <c r="BK26" i="4"/>
  <c r="AI26" i="4"/>
  <c r="BV24" i="4"/>
  <c r="BU24" i="4"/>
  <c r="BS24" i="4"/>
  <c r="BQ24" i="4"/>
  <c r="BQ20" i="4" s="1"/>
  <c r="BM24" i="4"/>
  <c r="BK24" i="4"/>
  <c r="BA24" i="4"/>
  <c r="AY24" i="4"/>
  <c r="AW24" i="4"/>
  <c r="AN24" i="4"/>
  <c r="AM24" i="4"/>
  <c r="AK24" i="4"/>
  <c r="AJ24" i="4"/>
  <c r="AI24" i="4"/>
  <c r="BS22" i="4"/>
  <c r="BQ22" i="4"/>
  <c r="BK22" i="4"/>
  <c r="X21" i="4"/>
  <c r="BN20" i="4"/>
  <c r="BD20" i="4"/>
  <c r="X20" i="4"/>
  <c r="E47" i="4" l="1"/>
  <c r="E46" i="4" s="1"/>
  <c r="E45" i="4" s="1"/>
  <c r="E22" i="4" s="1"/>
  <c r="BT20" i="4"/>
  <c r="D76" i="4"/>
  <c r="D24" i="4" s="1"/>
  <c r="AW20" i="4"/>
  <c r="CG29" i="4"/>
  <c r="CG28" i="4" s="1"/>
  <c r="CG27" i="4" s="1"/>
  <c r="CG21" i="4" s="1"/>
  <c r="CI29" i="4"/>
  <c r="CI28" i="4" s="1"/>
  <c r="CI27" i="4" s="1"/>
  <c r="CI21" i="4" s="1"/>
  <c r="CK29" i="4"/>
  <c r="CK28" i="4" s="1"/>
  <c r="CK27" i="4" s="1"/>
  <c r="CK21" i="4" s="1"/>
  <c r="CE47" i="4"/>
  <c r="CE46" i="4" s="1"/>
  <c r="CE45" i="4" s="1"/>
  <c r="CE22" i="4" s="1"/>
  <c r="CC47" i="4"/>
  <c r="CC76" i="4"/>
  <c r="CC24" i="4" s="1"/>
  <c r="CC20" i="4" s="1"/>
  <c r="CH76" i="4"/>
  <c r="CH24" i="4" s="1"/>
  <c r="CG76" i="4"/>
  <c r="CG24" i="4" s="1"/>
  <c r="CG91" i="4"/>
  <c r="CG26" i="4" s="1"/>
  <c r="CF91" i="4"/>
  <c r="CF26" i="4" s="1"/>
  <c r="AH21" i="5"/>
  <c r="F20" i="5"/>
  <c r="AH20" i="5" s="1"/>
  <c r="AI27" i="5"/>
  <c r="G21" i="5"/>
  <c r="AK27" i="5"/>
  <c r="I21" i="5"/>
  <c r="AG27" i="5"/>
  <c r="E21" i="5"/>
  <c r="CJ91" i="4"/>
  <c r="CJ26" i="4" s="1"/>
  <c r="CJ76" i="4"/>
  <c r="CJ24" i="4" s="1"/>
  <c r="CK76" i="4"/>
  <c r="CK24" i="4" s="1"/>
  <c r="CK91" i="4"/>
  <c r="CK26" i="4" s="1"/>
  <c r="CI47" i="4"/>
  <c r="CI46" i="4" s="1"/>
  <c r="CI45" i="4" s="1"/>
  <c r="CI22" i="4" s="1"/>
  <c r="CG47" i="4"/>
  <c r="CG46" i="4" s="1"/>
  <c r="CG45" i="4" s="1"/>
  <c r="CG22" i="4" s="1"/>
  <c r="CG20" i="4" s="1"/>
  <c r="CK47" i="4"/>
  <c r="CK46" i="4" s="1"/>
  <c r="CK45" i="4" s="1"/>
  <c r="CK22" i="4" s="1"/>
  <c r="E29" i="4"/>
  <c r="E28" i="4" s="1"/>
  <c r="E27" i="4" s="1"/>
  <c r="E21" i="4" s="1"/>
  <c r="CF29" i="4"/>
  <c r="CF28" i="4" s="1"/>
  <c r="CF27" i="4" s="1"/>
  <c r="CF21" i="4" s="1"/>
  <c r="D47" i="4"/>
  <c r="D49" i="4"/>
  <c r="BY47" i="4"/>
  <c r="BK20" i="4"/>
  <c r="CE20" i="4"/>
  <c r="CB47" i="4"/>
  <c r="CF47" i="4"/>
  <c r="CF46" i="4" s="1"/>
  <c r="CF45" i="4" s="1"/>
  <c r="CF22" i="4" s="1"/>
  <c r="CJ47" i="4"/>
  <c r="CJ46" i="4" s="1"/>
  <c r="CJ45" i="4" s="1"/>
  <c r="CJ22" i="4" s="1"/>
  <c r="BZ76" i="4"/>
  <c r="BZ24" i="4" s="1"/>
  <c r="CD76" i="4"/>
  <c r="CD24" i="4" s="1"/>
  <c r="CI76" i="4"/>
  <c r="CI24" i="4" s="1"/>
  <c r="E78" i="4"/>
  <c r="E91" i="4"/>
  <c r="E26" i="4" s="1"/>
  <c r="CA20" i="4"/>
  <c r="D92" i="4"/>
  <c r="D91" i="4" s="1"/>
  <c r="D26" i="4" s="1"/>
  <c r="BY91" i="4"/>
  <c r="BY26" i="4" s="1"/>
  <c r="BR20" i="4"/>
  <c r="BV20" i="4"/>
  <c r="BY29" i="4"/>
  <c r="BZ29" i="4"/>
  <c r="BZ28" i="4" s="1"/>
  <c r="BZ27" i="4" s="1"/>
  <c r="BZ21" i="4" s="1"/>
  <c r="CD29" i="4"/>
  <c r="CD28" i="4" s="1"/>
  <c r="CD27" i="4" s="1"/>
  <c r="CD21" i="4" s="1"/>
  <c r="CD20" i="4" s="1"/>
  <c r="CH29" i="4"/>
  <c r="CH28" i="4" s="1"/>
  <c r="CH27" i="4" s="1"/>
  <c r="CH21" i="4" s="1"/>
  <c r="D62" i="4"/>
  <c r="D61" i="4" s="1"/>
  <c r="D60" i="4" s="1"/>
  <c r="BY61" i="4"/>
  <c r="BY60" i="4" s="1"/>
  <c r="BY76" i="4"/>
  <c r="BY24" i="4" s="1"/>
  <c r="E76" i="4"/>
  <c r="E24" i="4" s="1"/>
  <c r="CH91" i="4"/>
  <c r="CH26" i="4" s="1"/>
  <c r="CE91" i="4"/>
  <c r="CE26" i="4" s="1"/>
  <c r="CI91" i="4"/>
  <c r="CI26" i="4" s="1"/>
  <c r="CI20" i="4" l="1"/>
  <c r="E20" i="4"/>
  <c r="CK20" i="4"/>
  <c r="E20" i="5"/>
  <c r="AG20" i="5" s="1"/>
  <c r="AG21" i="5"/>
  <c r="G20" i="5"/>
  <c r="AI20" i="5" s="1"/>
  <c r="AI21" i="5"/>
  <c r="I20" i="5"/>
  <c r="AK20" i="5" s="1"/>
  <c r="AK21" i="5"/>
  <c r="CJ20" i="4"/>
  <c r="CF20" i="4"/>
  <c r="BZ20" i="4"/>
  <c r="D29" i="4"/>
  <c r="BY28" i="4"/>
  <c r="D46" i="4"/>
  <c r="D45" i="4" s="1"/>
  <c r="D22" i="4" s="1"/>
  <c r="CH20" i="4"/>
  <c r="BY46" i="4"/>
  <c r="BY45" i="4" s="1"/>
  <c r="BY22" i="4" s="1"/>
  <c r="D28" i="4" l="1"/>
  <c r="BY27" i="4"/>
  <c r="D27" i="4" l="1"/>
  <c r="D21" i="4" s="1"/>
  <c r="D20" i="4" s="1"/>
  <c r="BY21" i="4"/>
  <c r="BY20" i="4" s="1"/>
  <c r="AL97" i="3"/>
  <c r="Z97" i="3" s="1"/>
  <c r="X97" i="3"/>
  <c r="P97" i="3"/>
  <c r="S97" i="3" s="1"/>
  <c r="AL96" i="3"/>
  <c r="Z96" i="3" s="1"/>
  <c r="X96" i="3"/>
  <c r="P96" i="3"/>
  <c r="S96" i="3" s="1"/>
  <c r="AL95" i="3"/>
  <c r="Z95" i="3" s="1"/>
  <c r="X95" i="3"/>
  <c r="AL94" i="3"/>
  <c r="Z94" i="3" s="1"/>
  <c r="AE94" i="3"/>
  <c r="AK94" i="3" s="1"/>
  <c r="K94" i="3" s="1"/>
  <c r="Q94" i="3"/>
  <c r="Q89" i="3" s="1"/>
  <c r="Q24" i="3" s="1"/>
  <c r="AE93" i="3"/>
  <c r="Z93" i="3"/>
  <c r="AE92" i="3"/>
  <c r="AK92" i="3" s="1"/>
  <c r="Z92" i="3"/>
  <c r="AL91" i="3"/>
  <c r="P91" i="3" s="1"/>
  <c r="S91" i="3" s="1"/>
  <c r="AK91" i="3"/>
  <c r="AK90" i="3"/>
  <c r="Z90" i="3"/>
  <c r="AJ89" i="3"/>
  <c r="AI89" i="3"/>
  <c r="AI24" i="3" s="1"/>
  <c r="AG89" i="3"/>
  <c r="AC89" i="3"/>
  <c r="O89" i="3"/>
  <c r="O24" i="3" s="1"/>
  <c r="M89" i="3"/>
  <c r="J89" i="3"/>
  <c r="J24" i="3" s="1"/>
  <c r="H89" i="3"/>
  <c r="AL87" i="3"/>
  <c r="Z87" i="3"/>
  <c r="X87" i="3"/>
  <c r="P87" i="3"/>
  <c r="K87" i="3"/>
  <c r="AL86" i="3"/>
  <c r="Z86" i="3" s="1"/>
  <c r="X86" i="3"/>
  <c r="K86" i="3"/>
  <c r="AL85" i="3"/>
  <c r="Z85" i="3"/>
  <c r="X85" i="3"/>
  <c r="P85" i="3"/>
  <c r="K85" i="3"/>
  <c r="AL84" i="3"/>
  <c r="P84" i="3" s="1"/>
  <c r="X84" i="3"/>
  <c r="K84" i="3"/>
  <c r="AL83" i="3"/>
  <c r="Z83" i="3"/>
  <c r="X83" i="3"/>
  <c r="P83" i="3"/>
  <c r="K83" i="3"/>
  <c r="AL82" i="3"/>
  <c r="Z82" i="3" s="1"/>
  <c r="X82" i="3"/>
  <c r="P82" i="3"/>
  <c r="K82" i="3"/>
  <c r="AK81" i="3"/>
  <c r="Z81" i="3"/>
  <c r="X81" i="3"/>
  <c r="P81" i="3"/>
  <c r="K81" i="3"/>
  <c r="AK80" i="3"/>
  <c r="X80" i="3" s="1"/>
  <c r="Z80" i="3"/>
  <c r="AK79" i="3"/>
  <c r="Z79" i="3"/>
  <c r="AK78" i="3"/>
  <c r="AE78" i="3"/>
  <c r="Z78" i="3"/>
  <c r="AE77" i="3"/>
  <c r="AK77" i="3" s="1"/>
  <c r="Z77" i="3"/>
  <c r="O77" i="3"/>
  <c r="N77" i="3"/>
  <c r="M77" i="3"/>
  <c r="AC76" i="3"/>
  <c r="AK76" i="3" s="1"/>
  <c r="Z76" i="3"/>
  <c r="AC75" i="3"/>
  <c r="AK75" i="3" s="1"/>
  <c r="Z75" i="3"/>
  <c r="AJ74" i="3"/>
  <c r="AJ22" i="3" s="1"/>
  <c r="AI74" i="3"/>
  <c r="AG74" i="3"/>
  <c r="AG22" i="3" s="1"/>
  <c r="AC74" i="3"/>
  <c r="AC24" i="3" s="1"/>
  <c r="L74" i="3"/>
  <c r="J74" i="3"/>
  <c r="J22" i="3" s="1"/>
  <c r="H74" i="3"/>
  <c r="AE60" i="3"/>
  <c r="AL59" i="3"/>
  <c r="AJ59" i="3"/>
  <c r="AI59" i="3"/>
  <c r="AG59" i="3"/>
  <c r="AG58" i="3" s="1"/>
  <c r="AF59" i="3"/>
  <c r="AD59" i="3"/>
  <c r="AD58" i="3" s="1"/>
  <c r="AC59" i="3"/>
  <c r="AC58" i="3" s="1"/>
  <c r="AB59" i="3"/>
  <c r="AA59" i="3"/>
  <c r="Z59" i="3"/>
  <c r="V59" i="3"/>
  <c r="O59" i="3"/>
  <c r="O58" i="3" s="1"/>
  <c r="AL58" i="3"/>
  <c r="AJ58" i="3"/>
  <c r="AI58" i="3"/>
  <c r="AF58" i="3"/>
  <c r="AB58" i="3"/>
  <c r="AB44" i="3" s="1"/>
  <c r="AB43" i="3" s="1"/>
  <c r="AB20" i="3" s="1"/>
  <c r="AB18" i="3" s="1"/>
  <c r="AA58" i="3"/>
  <c r="Z58" i="3"/>
  <c r="V58" i="3"/>
  <c r="T58" i="3"/>
  <c r="S58" i="3"/>
  <c r="R58" i="3"/>
  <c r="Q58" i="3"/>
  <c r="P58" i="3"/>
  <c r="AL53" i="3"/>
  <c r="Z53" i="3" s="1"/>
  <c r="AK53" i="3"/>
  <c r="X53" i="3" s="1"/>
  <c r="AL52" i="3"/>
  <c r="AN52" i="3" s="1"/>
  <c r="AK52" i="3"/>
  <c r="X52" i="3" s="1"/>
  <c r="P52" i="3"/>
  <c r="K52" i="3"/>
  <c r="AN51" i="3"/>
  <c r="AL51" i="3"/>
  <c r="AK51" i="3"/>
  <c r="Z51" i="3"/>
  <c r="X51" i="3"/>
  <c r="P51" i="3"/>
  <c r="K51" i="3"/>
  <c r="AL50" i="3"/>
  <c r="P50" i="3" s="1"/>
  <c r="AK50" i="3"/>
  <c r="X50" i="3" s="1"/>
  <c r="AL49" i="3"/>
  <c r="AN49" i="3" s="1"/>
  <c r="AE49" i="3"/>
  <c r="N49" i="3"/>
  <c r="M49" i="3"/>
  <c r="AL48" i="3"/>
  <c r="AN48" i="3" s="1"/>
  <c r="AE48" i="3"/>
  <c r="AK48" i="3" s="1"/>
  <c r="N48" i="3"/>
  <c r="M48" i="3"/>
  <c r="AL47" i="3"/>
  <c r="Z47" i="3" s="1"/>
  <c r="AC47" i="3"/>
  <c r="AK47" i="3" s="1"/>
  <c r="AC46" i="3"/>
  <c r="AK46" i="3" s="1"/>
  <c r="Z46" i="3"/>
  <c r="P46" i="3"/>
  <c r="AJ45" i="3"/>
  <c r="AJ44" i="3" s="1"/>
  <c r="AJ43" i="3" s="1"/>
  <c r="AJ20" i="3" s="1"/>
  <c r="AI45" i="3"/>
  <c r="AG45" i="3"/>
  <c r="AF45" i="3"/>
  <c r="AD45" i="3"/>
  <c r="AD44" i="3" s="1"/>
  <c r="Q45" i="3"/>
  <c r="L45" i="3"/>
  <c r="L44" i="3" s="1"/>
  <c r="AI44" i="3"/>
  <c r="AG44" i="3"/>
  <c r="AG43" i="3" s="1"/>
  <c r="AG20" i="3" s="1"/>
  <c r="AF44" i="3"/>
  <c r="AF43" i="3" s="1"/>
  <c r="AF20" i="3" s="1"/>
  <c r="AA44" i="3"/>
  <c r="V44" i="3"/>
  <c r="V43" i="3" s="1"/>
  <c r="Q44" i="3"/>
  <c r="Q43" i="3" s="1"/>
  <c r="Q20" i="3" s="1"/>
  <c r="J44" i="3"/>
  <c r="AI43" i="3"/>
  <c r="AD43" i="3"/>
  <c r="AA43" i="3"/>
  <c r="J43" i="3"/>
  <c r="J20" i="3" s="1"/>
  <c r="AL29" i="3"/>
  <c r="Z29" i="3" s="1"/>
  <c r="AK29" i="3"/>
  <c r="X29" i="3" s="1"/>
  <c r="K29" i="3"/>
  <c r="AL28" i="3"/>
  <c r="Z28" i="3" s="1"/>
  <c r="AK28" i="3"/>
  <c r="X28" i="3" s="1"/>
  <c r="K28" i="3"/>
  <c r="AJ27" i="3"/>
  <c r="AI27" i="3"/>
  <c r="AI26" i="3" s="1"/>
  <c r="AI25" i="3" s="1"/>
  <c r="AI19" i="3" s="1"/>
  <c r="AG27" i="3"/>
  <c r="AG26" i="3" s="1"/>
  <c r="AG25" i="3" s="1"/>
  <c r="AG19" i="3" s="1"/>
  <c r="AE27" i="3"/>
  <c r="AC27" i="3"/>
  <c r="AC26" i="3" s="1"/>
  <c r="AC25" i="3" s="1"/>
  <c r="AC19" i="3" s="1"/>
  <c r="AA27" i="3"/>
  <c r="AA26" i="3" s="1"/>
  <c r="AA25" i="3" s="1"/>
  <c r="AA19" i="3" s="1"/>
  <c r="Q27" i="3"/>
  <c r="L27" i="3"/>
  <c r="AJ26" i="3"/>
  <c r="AJ25" i="3" s="1"/>
  <c r="AJ19" i="3" s="1"/>
  <c r="AE26" i="3"/>
  <c r="AE25" i="3" s="1"/>
  <c r="AE19" i="3" s="1"/>
  <c r="Q26" i="3"/>
  <c r="Q25" i="3" s="1"/>
  <c r="AB25" i="3"/>
  <c r="L25" i="3"/>
  <c r="AJ24" i="3"/>
  <c r="AG24" i="3"/>
  <c r="AF24" i="3"/>
  <c r="AD24" i="3"/>
  <c r="Y24" i="3"/>
  <c r="W24" i="3"/>
  <c r="V24" i="3"/>
  <c r="U24" i="3"/>
  <c r="M24" i="3"/>
  <c r="I24" i="3"/>
  <c r="H24" i="3"/>
  <c r="G24" i="3"/>
  <c r="F24" i="3"/>
  <c r="E24" i="3"/>
  <c r="D24" i="3"/>
  <c r="Z23" i="3"/>
  <c r="AM22" i="3"/>
  <c r="AI22" i="3"/>
  <c r="AF22" i="3"/>
  <c r="AD22" i="3"/>
  <c r="AC22" i="3"/>
  <c r="Y22" i="3"/>
  <c r="W22" i="3"/>
  <c r="V22" i="3"/>
  <c r="U22" i="3"/>
  <c r="Q22" i="3"/>
  <c r="L22" i="3"/>
  <c r="I22" i="3"/>
  <c r="H22" i="3"/>
  <c r="G22" i="3"/>
  <c r="F22" i="3"/>
  <c r="E22" i="3"/>
  <c r="D22" i="3"/>
  <c r="AI20" i="3"/>
  <c r="AD20" i="3"/>
  <c r="AA20" i="3"/>
  <c r="AA18" i="3" s="1"/>
  <c r="Y20" i="3"/>
  <c r="W20" i="3"/>
  <c r="V20" i="3"/>
  <c r="U20" i="3"/>
  <c r="L20" i="3"/>
  <c r="I20" i="3"/>
  <c r="H20" i="3"/>
  <c r="AF19" i="3"/>
  <c r="AD19" i="3"/>
  <c r="AB19" i="3"/>
  <c r="Y19" i="3"/>
  <c r="W19" i="3"/>
  <c r="V19" i="3"/>
  <c r="U19" i="3"/>
  <c r="Q19" i="3"/>
  <c r="L19" i="3"/>
  <c r="H18" i="3"/>
  <c r="AG18" i="3" l="1"/>
  <c r="AK74" i="3"/>
  <c r="AK22" i="3" s="1"/>
  <c r="K75" i="3"/>
  <c r="X75" i="3"/>
  <c r="X76" i="3"/>
  <c r="K76" i="3"/>
  <c r="K92" i="3"/>
  <c r="N92" i="3" s="1"/>
  <c r="N89" i="3" s="1"/>
  <c r="N24" i="3" s="1"/>
  <c r="X92" i="3"/>
  <c r="Q18" i="3"/>
  <c r="AJ18" i="3"/>
  <c r="AI18" i="3"/>
  <c r="AK27" i="3"/>
  <c r="AC45" i="3"/>
  <c r="AC44" i="3" s="1"/>
  <c r="AC43" i="3" s="1"/>
  <c r="AC20" i="3" s="1"/>
  <c r="AC18" i="3" s="1"/>
  <c r="AL45" i="3"/>
  <c r="P47" i="3"/>
  <c r="P48" i="3"/>
  <c r="S48" i="3" s="1"/>
  <c r="P49" i="3"/>
  <c r="K50" i="3"/>
  <c r="AE74" i="3"/>
  <c r="AE22" i="3" s="1"/>
  <c r="X94" i="3"/>
  <c r="P53" i="3"/>
  <c r="AL74" i="3"/>
  <c r="AL89" i="3"/>
  <c r="Z91" i="3"/>
  <c r="T48" i="3"/>
  <c r="Z49" i="3"/>
  <c r="Z52" i="3"/>
  <c r="Z84" i="3"/>
  <c r="P86" i="3"/>
  <c r="S86" i="3" s="1"/>
  <c r="P95" i="3"/>
  <c r="S95" i="3" s="1"/>
  <c r="S89" i="3" s="1"/>
  <c r="S24" i="3" s="1"/>
  <c r="P45" i="3"/>
  <c r="P44" i="3" s="1"/>
  <c r="P43" i="3" s="1"/>
  <c r="P20" i="3" s="1"/>
  <c r="P29" i="3"/>
  <c r="R29" i="3" s="1"/>
  <c r="AL27" i="3"/>
  <c r="Z27" i="3" s="1"/>
  <c r="P28" i="3"/>
  <c r="T28" i="3" s="1"/>
  <c r="T29" i="3"/>
  <c r="X46" i="3"/>
  <c r="K46" i="3"/>
  <c r="T87" i="3"/>
  <c r="S87" i="3"/>
  <c r="R87" i="3"/>
  <c r="Z45" i="3"/>
  <c r="AL44" i="3"/>
  <c r="AK49" i="3"/>
  <c r="AE45" i="3"/>
  <c r="X79" i="3"/>
  <c r="K79" i="3"/>
  <c r="O81" i="3"/>
  <c r="N81" i="3"/>
  <c r="M81" i="3"/>
  <c r="T84" i="3"/>
  <c r="S84" i="3"/>
  <c r="R84" i="3"/>
  <c r="O28" i="3"/>
  <c r="K27" i="3"/>
  <c r="K26" i="3" s="1"/>
  <c r="N28" i="3"/>
  <c r="M28" i="3"/>
  <c r="K25" i="3"/>
  <c r="K19" i="3" s="1"/>
  <c r="K48" i="3"/>
  <c r="X48" i="3"/>
  <c r="Z50" i="3"/>
  <c r="AN50" i="3"/>
  <c r="AE59" i="3"/>
  <c r="AE58" i="3" s="1"/>
  <c r="AK60" i="3"/>
  <c r="T81" i="3"/>
  <c r="S81" i="3"/>
  <c r="R81" i="3"/>
  <c r="P74" i="3"/>
  <c r="P22" i="3" s="1"/>
  <c r="T85" i="3"/>
  <c r="S85" i="3"/>
  <c r="R85" i="3"/>
  <c r="X91" i="3"/>
  <c r="K91" i="3"/>
  <c r="AE89" i="3"/>
  <c r="AK93" i="3"/>
  <c r="T83" i="3"/>
  <c r="S83" i="3"/>
  <c r="R83" i="3"/>
  <c r="S28" i="3"/>
  <c r="O29" i="3"/>
  <c r="N29" i="3"/>
  <c r="M29" i="3"/>
  <c r="K47" i="3"/>
  <c r="X47" i="3"/>
  <c r="O50" i="3"/>
  <c r="O45" i="3" s="1"/>
  <c r="O44" i="3" s="1"/>
  <c r="O43" i="3" s="1"/>
  <c r="O20" i="3" s="1"/>
  <c r="N50" i="3"/>
  <c r="N45" i="3" s="1"/>
  <c r="N44" i="3" s="1"/>
  <c r="N43" i="3" s="1"/>
  <c r="N20" i="3" s="1"/>
  <c r="M50" i="3"/>
  <c r="M45" i="3" s="1"/>
  <c r="M44" i="3" s="1"/>
  <c r="M43" i="3" s="1"/>
  <c r="M20" i="3" s="1"/>
  <c r="K53" i="3"/>
  <c r="AE24" i="3"/>
  <c r="X77" i="3"/>
  <c r="K77" i="3"/>
  <c r="X78" i="3"/>
  <c r="K78" i="3"/>
  <c r="T82" i="3"/>
  <c r="S82" i="3"/>
  <c r="R82" i="3"/>
  <c r="T86" i="3"/>
  <c r="R86" i="3"/>
  <c r="AK89" i="3"/>
  <c r="AK24" i="3" s="1"/>
  <c r="X90" i="3"/>
  <c r="X89" i="3" s="1"/>
  <c r="X24" i="3" s="1"/>
  <c r="K90" i="3"/>
  <c r="R91" i="3"/>
  <c r="R89" i="3" s="1"/>
  <c r="R24" i="3" s="1"/>
  <c r="T91" i="3"/>
  <c r="T89" i="3" s="1"/>
  <c r="T24" i="3" s="1"/>
  <c r="T49" i="3"/>
  <c r="T45" i="3" s="1"/>
  <c r="T44" i="3" s="1"/>
  <c r="T43" i="3" s="1"/>
  <c r="T20" i="3" s="1"/>
  <c r="K80" i="3"/>
  <c r="R48" i="3"/>
  <c r="Z48" i="3"/>
  <c r="AN53" i="3"/>
  <c r="R49" i="3" l="1"/>
  <c r="R45" i="3" s="1"/>
  <c r="R44" i="3" s="1"/>
  <c r="R43" i="3" s="1"/>
  <c r="R20" i="3" s="1"/>
  <c r="S49" i="3"/>
  <c r="X74" i="3"/>
  <c r="X22" i="3" s="1"/>
  <c r="AE44" i="3"/>
  <c r="AE43" i="3" s="1"/>
  <c r="AE20" i="3" s="1"/>
  <c r="AE18" i="3" s="1"/>
  <c r="S45" i="3"/>
  <c r="S44" i="3" s="1"/>
  <c r="S43" i="3" s="1"/>
  <c r="S20" i="3" s="1"/>
  <c r="AK26" i="3"/>
  <c r="X26" i="3" s="1"/>
  <c r="AK25" i="3"/>
  <c r="X27" i="3"/>
  <c r="R28" i="3"/>
  <c r="P27" i="3"/>
  <c r="P26" i="3" s="1"/>
  <c r="P25" i="3" s="1"/>
  <c r="P19" i="3" s="1"/>
  <c r="Z89" i="3"/>
  <c r="AL24" i="3"/>
  <c r="Z24" i="3" s="1"/>
  <c r="Z74" i="3"/>
  <c r="AL22" i="3"/>
  <c r="Z22" i="3" s="1"/>
  <c r="P89" i="3"/>
  <c r="P24" i="3" s="1"/>
  <c r="S29" i="3"/>
  <c r="R27" i="3"/>
  <c r="R26" i="3" s="1"/>
  <c r="R25" i="3" s="1"/>
  <c r="R19" i="3" s="1"/>
  <c r="S27" i="3"/>
  <c r="S26" i="3" s="1"/>
  <c r="S25" i="3" s="1"/>
  <c r="S19" i="3" s="1"/>
  <c r="T27" i="3"/>
  <c r="T26" i="3" s="1"/>
  <c r="T25" i="3" s="1"/>
  <c r="T19" i="3" s="1"/>
  <c r="AL26" i="3"/>
  <c r="Z26" i="3" s="1"/>
  <c r="N78" i="3"/>
  <c r="M78" i="3"/>
  <c r="O78" i="3"/>
  <c r="T74" i="3"/>
  <c r="T22" i="3" s="1"/>
  <c r="Z44" i="3"/>
  <c r="AL43" i="3"/>
  <c r="N80" i="3"/>
  <c r="M80" i="3"/>
  <c r="O80" i="3"/>
  <c r="O27" i="3"/>
  <c r="O26" i="3" s="1"/>
  <c r="O25" i="3"/>
  <c r="O19" i="3" s="1"/>
  <c r="AL25" i="3"/>
  <c r="K74" i="3"/>
  <c r="K22" i="3" s="1"/>
  <c r="X93" i="3"/>
  <c r="K93" i="3"/>
  <c r="L93" i="3" s="1"/>
  <c r="L89" i="3" s="1"/>
  <c r="L24" i="3" s="1"/>
  <c r="L18" i="3" s="1"/>
  <c r="R74" i="3"/>
  <c r="R22" i="3" s="1"/>
  <c r="X60" i="3"/>
  <c r="X59" i="3" s="1"/>
  <c r="X58" i="3" s="1"/>
  <c r="K60" i="3"/>
  <c r="K59" i="3" s="1"/>
  <c r="K58" i="3" s="1"/>
  <c r="AK59" i="3"/>
  <c r="AK58" i="3" s="1"/>
  <c r="M25" i="3"/>
  <c r="M19" i="3" s="1"/>
  <c r="M27" i="3"/>
  <c r="M26" i="3" s="1"/>
  <c r="K45" i="3"/>
  <c r="K44" i="3" s="1"/>
  <c r="K43" i="3" s="1"/>
  <c r="K20" i="3" s="1"/>
  <c r="S74" i="3"/>
  <c r="S22" i="3" s="1"/>
  <c r="N27" i="3"/>
  <c r="N26" i="3" s="1"/>
  <c r="N25" i="3"/>
  <c r="N19" i="3" s="1"/>
  <c r="K49" i="3"/>
  <c r="X49" i="3"/>
  <c r="AK45" i="3"/>
  <c r="P18" i="3" l="1"/>
  <c r="O74" i="3"/>
  <c r="O22" i="3" s="1"/>
  <c r="O18" i="3" s="1"/>
  <c r="AK19" i="3"/>
  <c r="X19" i="3" s="1"/>
  <c r="X25" i="3"/>
  <c r="K89" i="3"/>
  <c r="K24" i="3" s="1"/>
  <c r="K18" i="3" s="1"/>
  <c r="T18" i="3"/>
  <c r="R18" i="3"/>
  <c r="S18" i="3"/>
  <c r="X45" i="3"/>
  <c r="AK44" i="3"/>
  <c r="Z25" i="3"/>
  <c r="AL19" i="3"/>
  <c r="Z43" i="3"/>
  <c r="AL20" i="3"/>
  <c r="Z20" i="3" s="1"/>
  <c r="M74" i="3"/>
  <c r="M22" i="3" s="1"/>
  <c r="M18" i="3" s="1"/>
  <c r="N74" i="3"/>
  <c r="N22" i="3" s="1"/>
  <c r="N18" i="3" s="1"/>
  <c r="Z19" i="3" l="1"/>
  <c r="AL18" i="3"/>
  <c r="Z18" i="3" s="1"/>
  <c r="AK43" i="3"/>
  <c r="X44" i="3"/>
  <c r="X43" i="3" l="1"/>
  <c r="AK20" i="3"/>
  <c r="X20" i="3" l="1"/>
  <c r="AK18" i="3"/>
  <c r="X18" i="3" s="1"/>
  <c r="CE97" i="2" l="1"/>
  <c r="BR97" i="2"/>
  <c r="BH97" i="2"/>
  <c r="CB97" i="2" s="1"/>
  <c r="BC97" i="2"/>
  <c r="CE96" i="2"/>
  <c r="BR96" i="2"/>
  <c r="BH96" i="2"/>
  <c r="CB96" i="2" s="1"/>
  <c r="BC96" i="2"/>
  <c r="CE95" i="2"/>
  <c r="BH95" i="2"/>
  <c r="CB95" i="2" s="1"/>
  <c r="BC95" i="2"/>
  <c r="CE94" i="2"/>
  <c r="BH94" i="2"/>
  <c r="CB94" i="2" s="1"/>
  <c r="CE93" i="2"/>
  <c r="CB93" i="2"/>
  <c r="CE92" i="2"/>
  <c r="CB92" i="2"/>
  <c r="BR92" i="2"/>
  <c r="CE91" i="2"/>
  <c r="BH91" i="2"/>
  <c r="CE90" i="2"/>
  <c r="CB90" i="2"/>
  <c r="AL90" i="2"/>
  <c r="AL89" i="2" s="1"/>
  <c r="AL24" i="2" s="1"/>
  <c r="CF89" i="2"/>
  <c r="CF24" i="2" s="1"/>
  <c r="CE89" i="2"/>
  <c r="CE24" i="2" s="1"/>
  <c r="CD89" i="2"/>
  <c r="CC89" i="2"/>
  <c r="BZ89" i="2"/>
  <c r="BZ24" i="2" s="1"/>
  <c r="BY89" i="2"/>
  <c r="BX89" i="2"/>
  <c r="BW89" i="2"/>
  <c r="BV89" i="2"/>
  <c r="BV24" i="2" s="1"/>
  <c r="BU89" i="2"/>
  <c r="BU24" i="2" s="1"/>
  <c r="BT89" i="2"/>
  <c r="BS89" i="2"/>
  <c r="BS24" i="2" s="1"/>
  <c r="BR89" i="2"/>
  <c r="BR24" i="2" s="1"/>
  <c r="BP89" i="2"/>
  <c r="BP24" i="2" s="1"/>
  <c r="BM89" i="2"/>
  <c r="BK89" i="2"/>
  <c r="BJ89" i="2"/>
  <c r="BJ24" i="2" s="1"/>
  <c r="BI89" i="2"/>
  <c r="BF89" i="2"/>
  <c r="BC89" i="2"/>
  <c r="BC24" i="2" s="1"/>
  <c r="AV89" i="2"/>
  <c r="AS89" i="2"/>
  <c r="AS24" i="2" s="1"/>
  <c r="AI89" i="2"/>
  <c r="AI24" i="2" s="1"/>
  <c r="X89" i="2"/>
  <c r="CF87" i="2"/>
  <c r="CD87" i="2"/>
  <c r="CC87" i="2"/>
  <c r="BU87" i="2"/>
  <c r="CE87" i="2" s="1"/>
  <c r="BH87" i="2"/>
  <c r="CF86" i="2"/>
  <c r="CE86" i="2"/>
  <c r="CD86" i="2"/>
  <c r="CC86" i="2"/>
  <c r="BR86" i="2"/>
  <c r="BH86" i="2"/>
  <c r="CF85" i="2"/>
  <c r="CE85" i="2"/>
  <c r="CD85" i="2"/>
  <c r="CC85" i="2"/>
  <c r="BR85" i="2"/>
  <c r="BH85" i="2"/>
  <c r="CB85" i="2" s="1"/>
  <c r="CF84" i="2"/>
  <c r="CE84" i="2"/>
  <c r="CD84" i="2"/>
  <c r="CC84" i="2"/>
  <c r="BH84" i="2"/>
  <c r="CB84" i="2" s="1"/>
  <c r="CF83" i="2"/>
  <c r="CE83" i="2"/>
  <c r="CD83" i="2"/>
  <c r="CC83" i="2"/>
  <c r="BH83" i="2"/>
  <c r="CB83" i="2" s="1"/>
  <c r="CF82" i="2"/>
  <c r="CE82" i="2"/>
  <c r="CD82" i="2"/>
  <c r="CC82" i="2"/>
  <c r="CB82" i="2"/>
  <c r="BR82" i="2"/>
  <c r="CF81" i="2"/>
  <c r="CE81" i="2"/>
  <c r="CD81" i="2"/>
  <c r="CC81" i="2"/>
  <c r="BH81" i="2"/>
  <c r="CF80" i="2"/>
  <c r="CE80" i="2"/>
  <c r="CD80" i="2"/>
  <c r="CC80" i="2"/>
  <c r="CB80" i="2"/>
  <c r="CF79" i="2"/>
  <c r="CE79" i="2"/>
  <c r="CD79" i="2"/>
  <c r="CC79" i="2"/>
  <c r="CB79" i="2"/>
  <c r="CF78" i="2"/>
  <c r="CE78" i="2"/>
  <c r="CD78" i="2"/>
  <c r="CC78" i="2"/>
  <c r="CB78" i="2"/>
  <c r="CF77" i="2"/>
  <c r="CE77" i="2"/>
  <c r="CD77" i="2"/>
  <c r="CC77" i="2"/>
  <c r="CB77" i="2"/>
  <c r="CF76" i="2"/>
  <c r="CE76" i="2"/>
  <c r="CD76" i="2"/>
  <c r="CC76" i="2"/>
  <c r="CB76" i="2"/>
  <c r="AL76" i="2"/>
  <c r="AI76" i="2" s="1"/>
  <c r="CF75" i="2"/>
  <c r="CE75" i="2"/>
  <c r="CD75" i="2"/>
  <c r="CC75" i="2"/>
  <c r="CB75" i="2"/>
  <c r="AL75" i="2"/>
  <c r="AI75" i="2" s="1"/>
  <c r="AI74" i="2" s="1"/>
  <c r="AI22" i="2" s="1"/>
  <c r="CD74" i="2"/>
  <c r="CD22" i="2" s="1"/>
  <c r="BZ74" i="2"/>
  <c r="BW74" i="2"/>
  <c r="BW22" i="2" s="1"/>
  <c r="BT74" i="2"/>
  <c r="BS74" i="2"/>
  <c r="BS22" i="2" s="1"/>
  <c r="BP74" i="2"/>
  <c r="BM74" i="2"/>
  <c r="BK74" i="2"/>
  <c r="BJ74" i="2"/>
  <c r="BI74" i="2"/>
  <c r="BF74" i="2"/>
  <c r="BC74" i="2"/>
  <c r="BC22" i="2" s="1"/>
  <c r="AV74" i="2"/>
  <c r="AS74" i="2"/>
  <c r="X74" i="2"/>
  <c r="X22" i="2" s="1"/>
  <c r="T59" i="2"/>
  <c r="CF53" i="2"/>
  <c r="CE53" i="2"/>
  <c r="CD53" i="2"/>
  <c r="CC53" i="2"/>
  <c r="BW53" i="2"/>
  <c r="BH53" i="2"/>
  <c r="CB53" i="2" s="1"/>
  <c r="AN53" i="2"/>
  <c r="AI53" i="2"/>
  <c r="CF52" i="2"/>
  <c r="CE52" i="2"/>
  <c r="CD52" i="2"/>
  <c r="CC52" i="2"/>
  <c r="CB52" i="2"/>
  <c r="BW52" i="2"/>
  <c r="BM52" i="2"/>
  <c r="BH52" i="2"/>
  <c r="AN52" i="2"/>
  <c r="AI52" i="2"/>
  <c r="CF51" i="2"/>
  <c r="CE51" i="2"/>
  <c r="CD51" i="2"/>
  <c r="CC51" i="2"/>
  <c r="BZ51" i="2"/>
  <c r="BW51" i="2" s="1"/>
  <c r="BH51" i="2"/>
  <c r="CB51" i="2" s="1"/>
  <c r="BF51" i="2"/>
  <c r="BC51" i="2" s="1"/>
  <c r="BC45" i="2" s="1"/>
  <c r="BC44" i="2" s="1"/>
  <c r="BC43" i="2" s="1"/>
  <c r="BC20" i="2" s="1"/>
  <c r="AN51" i="2"/>
  <c r="AI51" i="2"/>
  <c r="CF50" i="2"/>
  <c r="CE50" i="2"/>
  <c r="CD50" i="2"/>
  <c r="CC50" i="2"/>
  <c r="BZ50" i="2"/>
  <c r="BZ45" i="2" s="1"/>
  <c r="BZ44" i="2" s="1"/>
  <c r="BZ43" i="2" s="1"/>
  <c r="BZ20" i="2" s="1"/>
  <c r="BH50" i="2"/>
  <c r="CB50" i="2" s="1"/>
  <c r="BF50" i="2"/>
  <c r="BC50" i="2"/>
  <c r="AN50" i="2"/>
  <c r="AI50" i="2"/>
  <c r="CF49" i="2"/>
  <c r="CE49" i="2"/>
  <c r="CD49" i="2"/>
  <c r="CC49" i="2"/>
  <c r="BW49" i="2"/>
  <c r="BR49" i="2"/>
  <c r="BH49" i="2"/>
  <c r="AN49" i="2"/>
  <c r="AI49" i="2"/>
  <c r="X49" i="2"/>
  <c r="X45" i="2" s="1"/>
  <c r="X44" i="2" s="1"/>
  <c r="X43" i="2" s="1"/>
  <c r="X20" i="2" s="1"/>
  <c r="CF48" i="2"/>
  <c r="CE48" i="2"/>
  <c r="CD48" i="2"/>
  <c r="CC48" i="2"/>
  <c r="BR48" i="2"/>
  <c r="CB48" i="2" s="1"/>
  <c r="BH48" i="2"/>
  <c r="AS48" i="2"/>
  <c r="AN48" i="2"/>
  <c r="AI48" i="2"/>
  <c r="X48" i="2"/>
  <c r="CF47" i="2"/>
  <c r="CE47" i="2"/>
  <c r="CD47" i="2"/>
  <c r="CC47" i="2"/>
  <c r="BH47" i="2"/>
  <c r="CB47" i="2" s="1"/>
  <c r="AN47" i="2"/>
  <c r="AL47" i="2"/>
  <c r="AI47" i="2" s="1"/>
  <c r="W47" i="2"/>
  <c r="CF46" i="2"/>
  <c r="CE46" i="2"/>
  <c r="CD46" i="2"/>
  <c r="CC46" i="2"/>
  <c r="BH46" i="2"/>
  <c r="CB46" i="2" s="1"/>
  <c r="AN46" i="2"/>
  <c r="AL46" i="2"/>
  <c r="AI46" i="2" s="1"/>
  <c r="AI45" i="2" s="1"/>
  <c r="AI44" i="2" s="1"/>
  <c r="AI43" i="2" s="1"/>
  <c r="AI20" i="2" s="1"/>
  <c r="W46" i="2"/>
  <c r="BV45" i="2"/>
  <c r="BV44" i="2" s="1"/>
  <c r="BV43" i="2" s="1"/>
  <c r="BV20" i="2" s="1"/>
  <c r="BU45" i="2"/>
  <c r="BU44" i="2" s="1"/>
  <c r="BU43" i="2" s="1"/>
  <c r="BU20" i="2" s="1"/>
  <c r="BT45" i="2"/>
  <c r="BT44" i="2" s="1"/>
  <c r="BT43" i="2" s="1"/>
  <c r="BS45" i="2"/>
  <c r="BR45" i="2"/>
  <c r="BR44" i="2" s="1"/>
  <c r="BR43" i="2" s="1"/>
  <c r="BR20" i="2" s="1"/>
  <c r="BP45" i="2"/>
  <c r="BP44" i="2" s="1"/>
  <c r="BP43" i="2" s="1"/>
  <c r="BP20" i="2" s="1"/>
  <c r="BM45" i="2"/>
  <c r="BK45" i="2"/>
  <c r="BJ45" i="2"/>
  <c r="BJ44" i="2" s="1"/>
  <c r="BJ43" i="2" s="1"/>
  <c r="BJ20" i="2" s="1"/>
  <c r="BI45" i="2"/>
  <c r="BH45" i="2"/>
  <c r="BH44" i="2" s="1"/>
  <c r="BH43" i="2" s="1"/>
  <c r="AV45" i="2"/>
  <c r="AS45" i="2"/>
  <c r="AS44" i="2" s="1"/>
  <c r="AS43" i="2" s="1"/>
  <c r="AS20" i="2" s="1"/>
  <c r="AR45" i="2"/>
  <c r="AQ45" i="2"/>
  <c r="AQ44" i="2" s="1"/>
  <c r="AQ43" i="2" s="1"/>
  <c r="AQ20" i="2" s="1"/>
  <c r="AP45" i="2"/>
  <c r="AP44" i="2" s="1"/>
  <c r="AP43" i="2" s="1"/>
  <c r="AO45" i="2"/>
  <c r="AO44" i="2" s="1"/>
  <c r="AO43" i="2" s="1"/>
  <c r="AM45" i="2"/>
  <c r="AM44" i="2" s="1"/>
  <c r="AL45" i="2"/>
  <c r="AK45" i="2"/>
  <c r="AK44" i="2" s="1"/>
  <c r="AK43" i="2" s="1"/>
  <c r="AJ45" i="2"/>
  <c r="AJ44" i="2" s="1"/>
  <c r="AJ43" i="2" s="1"/>
  <c r="CA44" i="2"/>
  <c r="CA43" i="2" s="1"/>
  <c r="CA20" i="2" s="1"/>
  <c r="BY44" i="2"/>
  <c r="BY43" i="2" s="1"/>
  <c r="BX44" i="2"/>
  <c r="BX43" i="2" s="1"/>
  <c r="BX20" i="2" s="1"/>
  <c r="BS44" i="2"/>
  <c r="BQ44" i="2"/>
  <c r="BQ43" i="2" s="1"/>
  <c r="BQ20" i="2" s="1"/>
  <c r="BO44" i="2"/>
  <c r="BO43" i="2" s="1"/>
  <c r="BN44" i="2"/>
  <c r="BN43" i="2" s="1"/>
  <c r="BM44" i="2"/>
  <c r="BM43" i="2" s="1"/>
  <c r="BM20" i="2" s="1"/>
  <c r="BL44" i="2"/>
  <c r="BK44" i="2"/>
  <c r="BK43" i="2" s="1"/>
  <c r="BI44" i="2"/>
  <c r="BI43" i="2" s="1"/>
  <c r="BG44" i="2"/>
  <c r="BE44" i="2"/>
  <c r="BE43" i="2" s="1"/>
  <c r="BD44" i="2"/>
  <c r="BB44" i="2"/>
  <c r="BB43" i="2" s="1"/>
  <c r="BB20" i="2" s="1"/>
  <c r="BA44" i="2"/>
  <c r="BA43" i="2" s="1"/>
  <c r="AZ44" i="2"/>
  <c r="AZ43" i="2" s="1"/>
  <c r="AY44" i="2"/>
  <c r="AX44" i="2"/>
  <c r="AX43" i="2" s="1"/>
  <c r="AX20" i="2" s="1"/>
  <c r="AW44" i="2"/>
  <c r="AW43" i="2" s="1"/>
  <c r="AV44" i="2"/>
  <c r="AV43" i="2" s="1"/>
  <c r="AV20" i="2" s="1"/>
  <c r="AU44" i="2"/>
  <c r="AT44" i="2"/>
  <c r="AR44" i="2"/>
  <c r="AR43" i="2" s="1"/>
  <c r="AR20" i="2" s="1"/>
  <c r="AL44" i="2"/>
  <c r="AL43" i="2" s="1"/>
  <c r="AL20" i="2" s="1"/>
  <c r="AH44" i="2"/>
  <c r="AH43" i="2" s="1"/>
  <c r="AH20" i="2" s="1"/>
  <c r="AG44" i="2"/>
  <c r="AG43" i="2" s="1"/>
  <c r="AG20" i="2" s="1"/>
  <c r="AF44" i="2"/>
  <c r="AF43" i="2" s="1"/>
  <c r="AE44" i="2"/>
  <c r="AD44" i="2"/>
  <c r="AD43" i="2" s="1"/>
  <c r="AD20" i="2" s="1"/>
  <c r="AC44" i="2"/>
  <c r="AC43" i="2" s="1"/>
  <c r="AC20" i="2" s="1"/>
  <c r="AB44" i="2"/>
  <c r="AA44" i="2"/>
  <c r="Z44" i="2"/>
  <c r="Y44" i="2"/>
  <c r="Y43" i="2" s="1"/>
  <c r="W44" i="2"/>
  <c r="W43" i="2" s="1"/>
  <c r="W20" i="2" s="1"/>
  <c r="W18" i="2" s="1"/>
  <c r="BS43" i="2"/>
  <c r="BL43" i="2"/>
  <c r="BL20" i="2" s="1"/>
  <c r="BG43" i="2"/>
  <c r="BG20" i="2" s="1"/>
  <c r="BD43" i="2"/>
  <c r="AY43" i="2"/>
  <c r="AU43" i="2"/>
  <c r="AT43" i="2"/>
  <c r="AM43" i="2"/>
  <c r="AM20" i="2" s="1"/>
  <c r="AE43" i="2"/>
  <c r="AB43" i="2"/>
  <c r="AB20" i="2" s="1"/>
  <c r="AB18" i="2" s="1"/>
  <c r="AA43" i="2"/>
  <c r="Z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F29" i="2"/>
  <c r="CF27" i="2" s="1"/>
  <c r="CE29" i="2"/>
  <c r="CD29" i="2"/>
  <c r="CC29" i="2"/>
  <c r="CA29" i="2"/>
  <c r="BW29" i="2" s="1"/>
  <c r="BR29" i="2"/>
  <c r="BM29" i="2"/>
  <c r="BM27" i="2" s="1"/>
  <c r="BM26" i="2" s="1"/>
  <c r="BM25" i="2" s="1"/>
  <c r="BM19" i="2" s="1"/>
  <c r="BC29" i="2"/>
  <c r="BC27" i="2" s="1"/>
  <c r="BC26" i="2" s="1"/>
  <c r="BC25" i="2" s="1"/>
  <c r="BC19" i="2" s="1"/>
  <c r="AS29" i="2"/>
  <c r="AI29" i="2"/>
  <c r="AI27" i="2" s="1"/>
  <c r="AI26" i="2" s="1"/>
  <c r="AI25" i="2" s="1"/>
  <c r="AI19" i="2" s="1"/>
  <c r="AD29" i="2"/>
  <c r="Y29" i="2"/>
  <c r="X29" i="2"/>
  <c r="CF28" i="2"/>
  <c r="CE28" i="2"/>
  <c r="CE27" i="2" s="1"/>
  <c r="CE26" i="2" s="1"/>
  <c r="CE25" i="2" s="1"/>
  <c r="CE19" i="2" s="1"/>
  <c r="CD28" i="2"/>
  <c r="CC28" i="2"/>
  <c r="BW28" i="2"/>
  <c r="BR28" i="2"/>
  <c r="CB28" i="2" s="1"/>
  <c r="AS28" i="2"/>
  <c r="AS27" i="2" s="1"/>
  <c r="AS26" i="2" s="1"/>
  <c r="AS25" i="2" s="1"/>
  <c r="AS19" i="2" s="1"/>
  <c r="X28" i="2"/>
  <c r="CA27" i="2"/>
  <c r="BZ27" i="2"/>
  <c r="BW27" i="2"/>
  <c r="BW26" i="2" s="1"/>
  <c r="BW25" i="2" s="1"/>
  <c r="BW19" i="2" s="1"/>
  <c r="BV27" i="2"/>
  <c r="BU27" i="2"/>
  <c r="BU26" i="2" s="1"/>
  <c r="BU25" i="2" s="1"/>
  <c r="BU19" i="2" s="1"/>
  <c r="BQ27" i="2"/>
  <c r="BQ26" i="2" s="1"/>
  <c r="BP27" i="2"/>
  <c r="BP26" i="2" s="1"/>
  <c r="BP25" i="2" s="1"/>
  <c r="BL27" i="2"/>
  <c r="BL26" i="2" s="1"/>
  <c r="BL25" i="2" s="1"/>
  <c r="BL19" i="2" s="1"/>
  <c r="BL18" i="2" s="1"/>
  <c r="BI27" i="2"/>
  <c r="BG27" i="2"/>
  <c r="BF27" i="2"/>
  <c r="BA27" i="2"/>
  <c r="AY27" i="2"/>
  <c r="AX27" i="2"/>
  <c r="AX26" i="2" s="1"/>
  <c r="AX25" i="2" s="1"/>
  <c r="AX19" i="2" s="1"/>
  <c r="AX18" i="2" s="1"/>
  <c r="AW27" i="2"/>
  <c r="AW26" i="2" s="1"/>
  <c r="AW25" i="2" s="1"/>
  <c r="AW19" i="2" s="1"/>
  <c r="AW18" i="2" s="1"/>
  <c r="AV27" i="2"/>
  <c r="AR27" i="2"/>
  <c r="AQ27" i="2"/>
  <c r="AQ26" i="2" s="1"/>
  <c r="AQ25" i="2" s="1"/>
  <c r="AQ19" i="2" s="1"/>
  <c r="AO27" i="2"/>
  <c r="AN27" i="2"/>
  <c r="AM27" i="2"/>
  <c r="AM26" i="2" s="1"/>
  <c r="AM25" i="2" s="1"/>
  <c r="AM19" i="2" s="1"/>
  <c r="AL27" i="2"/>
  <c r="AL26" i="2" s="1"/>
  <c r="AL25" i="2" s="1"/>
  <c r="AL19" i="2" s="1"/>
  <c r="AH27" i="2"/>
  <c r="AG27" i="2"/>
  <c r="AG26" i="2" s="1"/>
  <c r="AG25" i="2" s="1"/>
  <c r="AG19" i="2" s="1"/>
  <c r="AD27" i="2"/>
  <c r="AC27" i="2"/>
  <c r="AC26" i="2" s="1"/>
  <c r="AB27" i="2"/>
  <c r="Y27" i="2"/>
  <c r="Y26" i="2" s="1"/>
  <c r="Y25" i="2" s="1"/>
  <c r="Y19" i="2" s="1"/>
  <c r="Y18" i="2" s="1"/>
  <c r="CF26" i="2"/>
  <c r="CF25" i="2" s="1"/>
  <c r="CA26" i="2"/>
  <c r="CA25" i="2" s="1"/>
  <c r="CA19" i="2" s="1"/>
  <c r="CA18" i="2" s="1"/>
  <c r="BZ26" i="2"/>
  <c r="BV26" i="2"/>
  <c r="BH25" i="2"/>
  <c r="BH19" i="2" s="1"/>
  <c r="BG26" i="2"/>
  <c r="BG25" i="2" s="1"/>
  <c r="BF26" i="2"/>
  <c r="BF25" i="2" s="1"/>
  <c r="BB26" i="2"/>
  <c r="BB25" i="2" s="1"/>
  <c r="BA26" i="2"/>
  <c r="BA25" i="2" s="1"/>
  <c r="BA19" i="2" s="1"/>
  <c r="BA18" i="2" s="1"/>
  <c r="AV26" i="2"/>
  <c r="AR26" i="2"/>
  <c r="AR25" i="2" s="1"/>
  <c r="AR19" i="2" s="1"/>
  <c r="AN26" i="2"/>
  <c r="AH26" i="2"/>
  <c r="AH25" i="2" s="1"/>
  <c r="AD26" i="2"/>
  <c r="AD25" i="2" s="1"/>
  <c r="AD19" i="2" s="1"/>
  <c r="AB26" i="2"/>
  <c r="AB25" i="2" s="1"/>
  <c r="AB19" i="2" s="1"/>
  <c r="U26" i="2"/>
  <c r="U25" i="2" s="1"/>
  <c r="BZ25" i="2"/>
  <c r="BV25" i="2"/>
  <c r="BQ25" i="2"/>
  <c r="BQ19" i="2" s="1"/>
  <c r="AV25" i="2"/>
  <c r="AV19" i="2" s="1"/>
  <c r="AV18" i="2" s="1"/>
  <c r="AN25" i="2"/>
  <c r="AC25" i="2"/>
  <c r="AC19" i="2" s="1"/>
  <c r="CG24" i="2"/>
  <c r="CD24" i="2"/>
  <c r="CC24" i="2"/>
  <c r="CA24" i="2"/>
  <c r="BY24" i="2"/>
  <c r="BX24" i="2"/>
  <c r="BW24" i="2"/>
  <c r="BT24" i="2"/>
  <c r="BQ24" i="2"/>
  <c r="BO24" i="2"/>
  <c r="BN24" i="2"/>
  <c r="BM24" i="2"/>
  <c r="BL24" i="2"/>
  <c r="BI24" i="2"/>
  <c r="BG24" i="2"/>
  <c r="BF24" i="2"/>
  <c r="BE24" i="2"/>
  <c r="BD24" i="2"/>
  <c r="BB24" i="2"/>
  <c r="BA24" i="2"/>
  <c r="AZ24" i="2"/>
  <c r="AY24" i="2"/>
  <c r="AX24" i="2"/>
  <c r="AW24" i="2"/>
  <c r="AV24" i="2"/>
  <c r="AU24" i="2"/>
  <c r="AT24" i="2"/>
  <c r="AR24" i="2"/>
  <c r="AQ24" i="2"/>
  <c r="AP24" i="2"/>
  <c r="AO24" i="2"/>
  <c r="AN24" i="2"/>
  <c r="AM24" i="2"/>
  <c r="AK24" i="2"/>
  <c r="AJ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CG22" i="2"/>
  <c r="CA22" i="2"/>
  <c r="BZ22" i="2"/>
  <c r="BY22" i="2"/>
  <c r="BX22" i="2"/>
  <c r="BV22" i="2"/>
  <c r="BT22" i="2"/>
  <c r="BQ22" i="2"/>
  <c r="BP22" i="2"/>
  <c r="BP18" i="2" s="1"/>
  <c r="BO22" i="2"/>
  <c r="BN22" i="2"/>
  <c r="BM22" i="2"/>
  <c r="BL22" i="2"/>
  <c r="BJ22" i="2"/>
  <c r="BI22" i="2"/>
  <c r="BG22" i="2"/>
  <c r="BF22" i="2"/>
  <c r="BE22" i="2"/>
  <c r="BD22" i="2"/>
  <c r="BB22" i="2"/>
  <c r="BA22" i="2"/>
  <c r="AZ22" i="2"/>
  <c r="AY22" i="2"/>
  <c r="AX22" i="2"/>
  <c r="AW22" i="2"/>
  <c r="AV22" i="2"/>
  <c r="AU22" i="2"/>
  <c r="AT22" i="2"/>
  <c r="AS22" i="2"/>
  <c r="AR22" i="2"/>
  <c r="AQ22" i="2"/>
  <c r="AP22" i="2"/>
  <c r="AO22" i="2"/>
  <c r="AN22" i="2"/>
  <c r="AM22" i="2"/>
  <c r="AM18" i="2" s="1"/>
  <c r="AK22" i="2"/>
  <c r="AJ22" i="2"/>
  <c r="AH22" i="2"/>
  <c r="AG22" i="2"/>
  <c r="AF22" i="2"/>
  <c r="AE22" i="2"/>
  <c r="AD22" i="2"/>
  <c r="AC22" i="2"/>
  <c r="AB22" i="2"/>
  <c r="AA22" i="2"/>
  <c r="Z22" i="2"/>
  <c r="Y22" i="2"/>
  <c r="W22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BY20" i="2"/>
  <c r="BK18" i="2"/>
  <c r="BI20" i="2"/>
  <c r="BA20" i="2"/>
  <c r="AW20" i="2"/>
  <c r="Y20" i="2"/>
  <c r="O20" i="2"/>
  <c r="L20" i="2"/>
  <c r="K20" i="2"/>
  <c r="CF19" i="2"/>
  <c r="CF18" i="2" s="1"/>
  <c r="CD19" i="2"/>
  <c r="CC19" i="2"/>
  <c r="BZ19" i="2"/>
  <c r="BY19" i="2"/>
  <c r="BX19" i="2"/>
  <c r="BV19" i="2"/>
  <c r="BT19" i="2"/>
  <c r="BS19" i="2"/>
  <c r="BP19" i="2"/>
  <c r="BO19" i="2"/>
  <c r="BN19" i="2"/>
  <c r="BJ19" i="2"/>
  <c r="BI19" i="2"/>
  <c r="BG19" i="2"/>
  <c r="BG18" i="2" s="1"/>
  <c r="BF19" i="2"/>
  <c r="BB19" i="2"/>
  <c r="AZ19" i="2"/>
  <c r="AY19" i="2"/>
  <c r="AN19" i="2"/>
  <c r="AK19" i="2"/>
  <c r="AJ19" i="2"/>
  <c r="AH19" i="2"/>
  <c r="AH18" i="2" s="1"/>
  <c r="Z19" i="2"/>
  <c r="W19" i="2"/>
  <c r="V19" i="2"/>
  <c r="I19" i="2"/>
  <c r="H19" i="2"/>
  <c r="BV18" i="2"/>
  <c r="BB18" i="2"/>
  <c r="AG18" i="2"/>
  <c r="AC18" i="2"/>
  <c r="U18" i="2"/>
  <c r="BC18" i="2" l="1"/>
  <c r="AI18" i="2"/>
  <c r="BR27" i="2"/>
  <c r="BR26" i="2" s="1"/>
  <c r="BR25" i="2" s="1"/>
  <c r="BR19" i="2" s="1"/>
  <c r="CF45" i="2"/>
  <c r="CF44" i="2" s="1"/>
  <c r="CF43" i="2" s="1"/>
  <c r="CF20" i="2" s="1"/>
  <c r="BZ18" i="2"/>
  <c r="BQ18" i="2"/>
  <c r="AD18" i="2"/>
  <c r="X27" i="2"/>
  <c r="X26" i="2" s="1"/>
  <c r="X25" i="2" s="1"/>
  <c r="X19" i="2" s="1"/>
  <c r="X18" i="2" s="1"/>
  <c r="BF45" i="2"/>
  <c r="BF44" i="2" s="1"/>
  <c r="BF43" i="2" s="1"/>
  <c r="BF20" i="2" s="1"/>
  <c r="BF18" i="2" s="1"/>
  <c r="CC45" i="2"/>
  <c r="CC44" i="2" s="1"/>
  <c r="CC43" i="2" s="1"/>
  <c r="CC20" i="2" s="1"/>
  <c r="CE45" i="2"/>
  <c r="CE44" i="2" s="1"/>
  <c r="CE43" i="2" s="1"/>
  <c r="CE20" i="2" s="1"/>
  <c r="CE18" i="2" s="1"/>
  <c r="BW50" i="2"/>
  <c r="BU74" i="2"/>
  <c r="BU22" i="2" s="1"/>
  <c r="CF74" i="2"/>
  <c r="CF22" i="2" s="1"/>
  <c r="CE74" i="2"/>
  <c r="CE22" i="2" s="1"/>
  <c r="CC74" i="2"/>
  <c r="CC22" i="2" s="1"/>
  <c r="CB86" i="2"/>
  <c r="BR87" i="2"/>
  <c r="CB87" i="2" s="1"/>
  <c r="BU18" i="2"/>
  <c r="AS18" i="2"/>
  <c r="BM18" i="2"/>
  <c r="AN45" i="2"/>
  <c r="AN44" i="2" s="1"/>
  <c r="AN43" i="2" s="1"/>
  <c r="AN20" i="2" s="1"/>
  <c r="BW45" i="2"/>
  <c r="BW44" i="2" s="1"/>
  <c r="BW43" i="2" s="1"/>
  <c r="BW20" i="2" s="1"/>
  <c r="BW18" i="2" s="1"/>
  <c r="CB29" i="2"/>
  <c r="CB27" i="2" s="1"/>
  <c r="CB26" i="2" s="1"/>
  <c r="CB25" i="2" s="1"/>
  <c r="CB19" i="2" s="1"/>
  <c r="AL74" i="2"/>
  <c r="AL22" i="2" s="1"/>
  <c r="AL18" i="2" s="1"/>
  <c r="CB81" i="2"/>
  <c r="BH74" i="2"/>
  <c r="BH18" i="2" s="1"/>
  <c r="CB74" i="2"/>
  <c r="CB22" i="2" s="1"/>
  <c r="CD45" i="2"/>
  <c r="CD44" i="2" s="1"/>
  <c r="CD43" i="2" s="1"/>
  <c r="CD20" i="2" s="1"/>
  <c r="CB49" i="2"/>
  <c r="CB45" i="2" s="1"/>
  <c r="CB44" i="2" s="1"/>
  <c r="CB43" i="2" s="1"/>
  <c r="CB20" i="2" s="1"/>
  <c r="BR74" i="2"/>
  <c r="BR22" i="2" s="1"/>
  <c r="BR18" i="2" s="1"/>
  <c r="CB91" i="2"/>
  <c r="CB89" i="2" s="1"/>
  <c r="CB24" i="2" s="1"/>
  <c r="BH89" i="2"/>
  <c r="CB18" i="2" l="1"/>
</calcChain>
</file>

<file path=xl/comments1.xml><?xml version="1.0" encoding="utf-8"?>
<comments xmlns="http://schemas.openxmlformats.org/spreadsheetml/2006/main">
  <authors>
    <author/>
    <author>Телешева Юлия Викторовна</author>
  </authors>
  <commentList>
    <comment ref="M17" authorId="0">
      <text>
        <r>
          <rPr>
            <b/>
            <sz val="8"/>
            <color rgb="FF000000"/>
            <rFont val="Times New Roman"/>
            <family val="1"/>
            <charset val="204"/>
          </rPr>
          <t xml:space="preserve">Телешева Юлия Викторовна:
</t>
        </r>
        <r>
          <rPr>
            <sz val="8"/>
            <color rgb="FF000000"/>
            <rFont val="Times New Roman"/>
            <family val="1"/>
            <charset val="204"/>
          </rPr>
          <t>Данные из скорр БП на 2017г. По итогам 1 п/г (непринят)</t>
        </r>
      </text>
    </comment>
    <comment ref="N17" authorId="1">
      <text>
        <r>
          <rPr>
            <b/>
            <sz val="9"/>
            <color indexed="81"/>
            <rFont val="Tahoma"/>
            <family val="2"/>
            <charset val="204"/>
          </rPr>
          <t>Телешева Юлия Викторовна:</t>
        </r>
        <r>
          <rPr>
            <sz val="9"/>
            <color indexed="81"/>
            <rFont val="Tahoma"/>
            <family val="2"/>
            <charset val="204"/>
          </rPr>
          <t xml:space="preserve">
Из утв. ИП на 2016-2019г.г. (приказ 273 от 02.09.14)
</t>
        </r>
      </text>
    </comment>
    <comment ref="O17" authorId="1">
      <text>
        <r>
          <rPr>
            <b/>
            <sz val="9"/>
            <color indexed="81"/>
            <rFont val="Tahoma"/>
            <family val="2"/>
            <charset val="204"/>
          </rPr>
          <t>Телешева Юлия Викторовна:</t>
        </r>
        <r>
          <rPr>
            <sz val="9"/>
            <color indexed="81"/>
            <rFont val="Tahoma"/>
            <family val="2"/>
            <charset val="204"/>
          </rPr>
          <t xml:space="preserve">
Утв. СД 25.05.18 протокол №4
</t>
        </r>
      </text>
    </comment>
    <comment ref="N26" authorId="0">
      <text>
        <r>
          <rPr>
            <b/>
            <sz val="8"/>
            <color rgb="FF000000"/>
            <rFont val="Times New Roman"/>
            <family val="1"/>
            <charset val="204"/>
          </rPr>
          <t xml:space="preserve">Телешева Юлия Викторовна:
</t>
        </r>
        <r>
          <rPr>
            <sz val="8"/>
            <color rgb="FF000000"/>
            <rFont val="Times New Roman"/>
            <family val="1"/>
            <charset val="204"/>
          </rPr>
          <t>Сначала расчитали с/с, затем выручку поставили такую, чтобы получилось наше НВВ</t>
        </r>
        <r>
          <rPr>
            <sz val="9"/>
            <color rgb="FF000000"/>
            <rFont val="Times New Roman"/>
            <family val="1"/>
            <charset val="204"/>
          </rPr>
          <t xml:space="preserve"> </t>
        </r>
      </text>
    </comment>
    <comment ref="N34" authorId="0">
      <text>
        <r>
          <rPr>
            <b/>
            <sz val="8"/>
            <color rgb="FF000000"/>
            <rFont val="Times New Roman"/>
            <family val="1"/>
            <charset val="204"/>
          </rPr>
          <t xml:space="preserve">Телешева Юлия Викторовна:
</t>
        </r>
        <r>
          <rPr>
            <sz val="8"/>
            <color rgb="FF000000"/>
            <rFont val="Times New Roman"/>
            <family val="1"/>
            <charset val="204"/>
          </rPr>
          <t>на уровне 2017г.</t>
        </r>
      </text>
    </comment>
    <comment ref="N41" authorId="0">
      <text>
        <r>
          <rPr>
            <b/>
            <sz val="8"/>
            <color rgb="FF000000"/>
            <rFont val="Times New Roman"/>
            <family val="1"/>
            <charset val="204"/>
          </rPr>
          <t xml:space="preserve">Телешева Юлия Викторовна:
</t>
        </r>
        <r>
          <rPr>
            <sz val="8"/>
            <color rgb="FF000000"/>
            <rFont val="Times New Roman"/>
            <family val="1"/>
            <charset val="204"/>
          </rPr>
          <t xml:space="preserve">НВВ*индекс+потери расчет от Оли на 2018 +ТСО на уровне утв 2017г. От 01.10.17г.+прибыль
</t>
        </r>
      </text>
    </comment>
    <comment ref="P41" authorId="0">
      <text>
        <r>
          <rPr>
            <b/>
            <sz val="8"/>
            <color rgb="FF000000"/>
            <rFont val="Times New Roman"/>
            <family val="1"/>
            <charset val="204"/>
          </rPr>
          <t xml:space="preserve">Телешева Юлия Викторовна:
</t>
        </r>
        <r>
          <rPr>
            <sz val="8"/>
            <color rgb="FF000000"/>
            <rFont val="Times New Roman"/>
            <family val="1"/>
            <charset val="204"/>
          </rPr>
          <t>НВВ*индекс+потери по ТБР на 2018 по 1 руб+ТСО на уровне утв 2017г. От 01.10.17г.</t>
        </r>
      </text>
    </comment>
    <comment ref="I58" authorId="0">
      <text>
        <r>
          <rPr>
            <sz val="9"/>
            <color rgb="FF000000"/>
            <rFont val="Times New Roman"/>
            <family val="1"/>
            <charset val="204"/>
          </rPr>
          <t>Телешева Юлия Викторовна:э/э на хоз.нужды</t>
        </r>
      </text>
    </comment>
    <comment ref="I61" authorId="0">
      <text>
        <r>
          <rPr>
            <b/>
            <sz val="9"/>
            <color rgb="FF000000"/>
            <rFont val="Times New Roman"/>
            <family val="1"/>
            <charset val="204"/>
          </rPr>
          <t xml:space="preserve">Телешева Юлия Викторовна:
</t>
        </r>
        <r>
          <rPr>
            <sz val="9"/>
            <color rgb="FF000000"/>
            <rFont val="Times New Roman"/>
            <family val="1"/>
            <charset val="204"/>
          </rPr>
          <t>услуги ТСО</t>
        </r>
      </text>
    </comment>
    <comment ref="P189" authorId="0">
      <text>
        <r>
          <rPr>
            <b/>
            <sz val="8"/>
            <color rgb="FF000000"/>
            <rFont val="Times New Roman"/>
            <family val="1"/>
            <charset val="204"/>
          </rPr>
          <t xml:space="preserve">Телешева Юлия Викторовна:
</t>
        </r>
        <r>
          <rPr>
            <sz val="8"/>
            <color rgb="FF000000"/>
            <rFont val="Times New Roman"/>
            <family val="1"/>
            <charset val="204"/>
          </rPr>
          <t>+погашение дз по плану</t>
        </r>
      </text>
    </comment>
    <comment ref="K292" authorId="0">
      <text>
        <r>
          <rPr>
            <b/>
            <sz val="8"/>
            <color rgb="FF000000"/>
            <rFont val="Times New Roman"/>
            <family val="1"/>
            <charset val="204"/>
          </rPr>
          <t xml:space="preserve">Телешева Юлия Викторовна:
</t>
        </r>
        <r>
          <rPr>
            <sz val="8"/>
            <color rgb="FF000000"/>
            <rFont val="Times New Roman"/>
            <family val="1"/>
            <charset val="204"/>
          </rPr>
          <t>из баланса</t>
        </r>
      </text>
    </comment>
  </commentList>
</comments>
</file>

<file path=xl/sharedStrings.xml><?xml version="1.0" encoding="utf-8"?>
<sst xmlns="http://schemas.openxmlformats.org/spreadsheetml/2006/main" count="14826" uniqueCount="1286">
  <si>
    <t>Форма 1. Перечени инвестиционных проектов</t>
  </si>
  <si>
    <t xml:space="preserve"> на 2019 год</t>
  </si>
  <si>
    <t>Инвестиционная программа  Акционерное общество  «Улан-Удэ Энерго»</t>
  </si>
  <si>
    <t xml:space="preserve">                                                         полное наименование субъекта электроэнергетики</t>
  </si>
  <si>
    <t>Год раскрытия информации: 2018 год</t>
  </si>
  <si>
    <t>Утвержденные плановые значения показателей приведены в соответствии с  утвержденные Министерством  по развитию транспорта, энергетики и дорожного хозяйства Республики Бурятия  инвестиционной программой на 2016-2019гг  Приказом №273 от 02.09.2014г.,Приказом №157 от 31.10.2016г. "Об  изменениях в инвестиционной программе АО "Улан-Удэ Энерго" на 2017 год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</si>
  <si>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</si>
  <si>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</si>
  <si>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</si>
  <si>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</si>
  <si>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</si>
  <si>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</si>
  <si>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</si>
  <si>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</si>
  <si>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</si>
  <si>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</si>
  <si>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</si>
  <si>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</si>
  <si>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(Pтр )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</si>
  <si>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 Pтп_тр )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</si>
  <si>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(Lлэп )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</si>
  <si>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(Lтп_лэп )</t>
  </si>
  <si>
    <t>Показатель максимальной мощности присоединяемых потребителей электрической энергии ( тпSпотр)</t>
  </si>
  <si>
    <t>Показатель максимальной мощности присоединяемых объектов по производству электрической энергии (тпSг )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</si>
  <si>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ным лицам (тп Sэх )</t>
  </si>
  <si>
    <t>Показатель степени загрузки трансформаторной подстанции (Kзагр )</t>
  </si>
  <si>
    <t>Показатель замены силовых (авто-) трансформаторов (n Pз_тр )</t>
  </si>
  <si>
    <t>Показатель замены линий электропередачи (n з_лэп L )</t>
  </si>
  <si>
    <t>Показатель замены выключателей (nВз)</t>
  </si>
  <si>
    <t>Показатель замены устройств компенсации реактивной мощности (n Pз_укрм )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</si>
  <si>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(ПОдист)</t>
  </si>
  <si>
    <t>Показатель оценки изменения средней продолжительности прекращения передачи электрической энергии потребителям услуг (Пsaidi )</t>
  </si>
  <si>
    <t>Показатель оценки изменения средней частоты прекращения передачи электрической энергии потребителям услуг (Пsaifi )</t>
  </si>
  <si>
    <t>Показатель оценки изменения объема недоотпущенной электрической энергии (Пens 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</si>
  <si>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 Nсд_тпр )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</si>
  <si>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(нсNсд_тпр )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</si>
  <si>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 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</si>
  <si>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 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</si>
  <si>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 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</si>
  <si>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 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</si>
  <si>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 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</si>
  <si>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 )</t>
  </si>
  <si>
    <t>Утвержденный план</t>
  </si>
  <si>
    <t>Предложение по корректировке утвержденного плана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</si>
  <si>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</si>
  <si>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</si>
  <si>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</si>
  <si>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</si>
  <si>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</si>
  <si>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</si>
  <si>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</si>
  <si>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</si>
  <si>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</si>
  <si>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</si>
  <si>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</si>
  <si>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</si>
  <si>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</si>
  <si>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</si>
  <si>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</si>
  <si>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</si>
  <si>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</si>
  <si>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</si>
  <si>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</si>
  <si>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</si>
  <si>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</si>
  <si>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</si>
  <si>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</si>
  <si>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</si>
  <si>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</si>
  <si>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</si>
  <si>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</si>
  <si>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</si>
  <si>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</si>
  <si>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</si>
  <si>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</si>
  <si>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</si>
  <si>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</si>
  <si>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</si>
  <si>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</si>
  <si>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</si>
  <si>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</si>
  <si>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</si>
  <si>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</si>
  <si>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</si>
  <si>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</si>
  <si>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</si>
  <si>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</si>
  <si>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</si>
  <si>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</si>
  <si>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</si>
  <si>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</si>
  <si>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</si>
  <si>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</si>
  <si>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</si>
  <si>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</si>
  <si>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</si>
  <si>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</si>
  <si>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</si>
  <si>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</si>
  <si>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</si>
  <si>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</si>
  <si>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</si>
  <si>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</si>
  <si>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</si>
  <si>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</si>
  <si>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</si>
  <si>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</si>
  <si>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</si>
  <si>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</si>
  <si>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</si>
  <si>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</si>
  <si>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</si>
  <si>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</si>
  <si>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</si>
  <si>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 кВт включительно
(новое строительство)</t>
  </si>
  <si>
    <t>Технологическое присоединение энергопринимающих устройств потребителей максимальной мощностью до 15 кВт включительно
(реконструкция )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</si>
  <si>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</si>
  <si>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</si>
  <si>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</si>
  <si>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</si>
  <si>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</si>
  <si>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</si>
  <si>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</si>
  <si>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</si>
  <si>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</si>
  <si>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</si>
  <si>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</si>
  <si>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</si>
  <si>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</si>
  <si>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</si>
  <si>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</si>
  <si>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</si>
  <si>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</si>
  <si>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</si>
  <si>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</si>
  <si>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</si>
  <si>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</si>
  <si>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</si>
  <si>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</si>
  <si>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</si>
  <si>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</si>
  <si>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</si>
  <si>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</si>
  <si>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</si>
  <si>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</si>
  <si>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 ПС 35/10 кВ "БМДК" (Замена выключателей 35 кВ, замена выключателей 10 кВ, установка трансформаторов, замена защиты трансформаторов 35/10 кВ и отходящих линий)</t>
  </si>
  <si>
    <t>E_14.30120-УУЭ</t>
  </si>
  <si>
    <t>Реконструкция  ПС 35/10 кВ"БМДК" (приобретение  трансформаторов 2х10000 кВА)</t>
  </si>
  <si>
    <t>Реконструкция ПС 35/6 кВ "Центральная"2019г. -(демонтаж ОРУ -35 кВ, КРУН-6 кВ, установка тр-ра Т-2 АСКУЭ, видеонаблюдение, пожарка)</t>
  </si>
  <si>
    <t>G_ПС35.03-01.П16-УУЭ</t>
  </si>
  <si>
    <t>Оперативная блокировка на ПС 35 кВ (КТП-3 , КТП-11 -2019г. )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</si>
  <si>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</si>
  <si>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</si>
  <si>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</si>
  <si>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</si>
  <si>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</si>
  <si>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</si>
  <si>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</si>
  <si>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</si>
  <si>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</si>
  <si>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</si>
  <si>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</si>
  <si>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</si>
  <si>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</si>
  <si>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</si>
  <si>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</si>
  <si>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</si>
  <si>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</si>
  <si>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</si>
  <si>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</si>
  <si>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</si>
  <si>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</si>
  <si>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</si>
  <si>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</si>
  <si>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</si>
  <si>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</si>
  <si>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</si>
  <si>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</si>
  <si>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</si>
  <si>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</si>
  <si>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</si>
  <si>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</si>
  <si>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</si>
  <si>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</si>
  <si>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</si>
  <si>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</si>
  <si>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</si>
  <si>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</si>
  <si>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</si>
  <si>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</si>
  <si>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</si>
  <si>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КЛ-6 кВ ф.52 ГПП "Авиазавод" ввод в ТП-2013</t>
  </si>
  <si>
    <t>Строительство КЛ-10 кВ от ПС "БЦС" до РП-16</t>
  </si>
  <si>
    <t>G_01.225-УУЭ</t>
  </si>
  <si>
    <t>Строительство КЛ-6 кВ от РП-34 до ТП-546</t>
  </si>
  <si>
    <t>F_33-УУЭ</t>
  </si>
  <si>
    <t>Строительство ЛЭП от ПС "Медведчиково" до РП-116 квартал</t>
  </si>
  <si>
    <t>E_42-УУЭ</t>
  </si>
  <si>
    <t>Установка оборудования в РП-ТП 116 квартал</t>
  </si>
  <si>
    <t>E_43-УУЭ</t>
  </si>
  <si>
    <t>Строительство ЛЭП от РП-26 до РП 116 квартал</t>
  </si>
  <si>
    <t>E_44-УУЭ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</si>
  <si>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</si>
  <si>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</si>
  <si>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</si>
  <si>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</si>
  <si>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Оформление земельных учасктов</t>
  </si>
  <si>
    <t>1.6.</t>
  </si>
  <si>
    <t>Видеостена для ОДС</t>
  </si>
  <si>
    <t>Покупка диагностического и измерительного оборудования, приборов РЗА (Поисковый измерительный комплекс КИП-2 Т, Мультиметр АРРА-305, Измеритель неоднородности линий Р 5-10)</t>
  </si>
  <si>
    <t>Приложение  № 1</t>
  </si>
  <si>
    <t>к приказу Минтранса РБ</t>
  </si>
  <si>
    <t>от «31» октября 2018 г. №147</t>
  </si>
  <si>
    <t>Приложение  № 2</t>
  </si>
  <si>
    <t>к приказу Минэнерго России</t>
  </si>
  <si>
    <t>от «__» _____ 2016 г. №___</t>
  </si>
  <si>
    <t>Форма 2. План финансирования капитальных вложений по инвестиционным проектам</t>
  </si>
  <si>
    <r>
      <rPr>
        <sz val="14"/>
        <color rgb="FF000000"/>
        <rFont val="Times New Roman"/>
        <family val="1"/>
        <charset val="204"/>
      </rPr>
      <t xml:space="preserve">Инвестиционная программа: </t>
    </r>
    <r>
      <rPr>
        <u/>
        <sz val="14"/>
        <color rgb="FF000000"/>
        <rFont val="Times New Roman"/>
        <family val="1"/>
        <charset val="204"/>
      </rPr>
      <t xml:space="preserve"> Акционерное общество  «Улан-Удэ Энерго»</t>
    </r>
  </si>
  <si>
    <r>
      <rPr>
        <sz val="14"/>
        <rFont val="Times New Roman"/>
        <family val="1"/>
        <charset val="204"/>
      </rPr>
      <t>Год раскрытия информации:</t>
    </r>
    <r>
      <rPr>
        <u/>
        <sz val="14"/>
        <rFont val="Times New Roman"/>
        <family val="1"/>
        <charset val="204"/>
      </rPr>
      <t xml:space="preserve"> 2018 год</t>
    </r>
  </si>
  <si>
    <r>
      <rPr>
        <sz val="14"/>
        <rFont val="Times New Roman"/>
        <family val="1"/>
        <charset val="204"/>
      </rPr>
      <t xml:space="preserve">Утвержденные плановые значения показателей приведены в соответствии </t>
    </r>
    <r>
      <rPr>
        <u/>
        <sz val="14"/>
        <rFont val="Times New Roman"/>
        <family val="1"/>
        <charset val="204"/>
      </rPr>
      <t>с  утвержденной Министерством  по развитию транспорта, энергетики и дорожного хозяйства Республики Бурятия  инвестиционной программой на 2016-2019гг  Приказом №273 от 02.09.2014г.</t>
    </r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</si>
  <si>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</si>
  <si>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</si>
  <si>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</si>
  <si>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</si>
  <si>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</si>
  <si>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</si>
  <si>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</si>
  <si>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 xml:space="preserve">Фактический объем финансирования на 01.01.2015 года,
млн рублей 
(с НДС) 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</si>
  <si>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</si>
  <si>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</si>
  <si>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</si>
  <si>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
2015 года в прогнозных ценах, млн рублей (с НДС)</t>
  </si>
  <si>
    <t>Финансирование капитальных вложений в прогнозных ценах соответствующих лет, млн рублей (с НДС)</t>
  </si>
  <si>
    <t>Краткое обоснование  корректировки утвержденного плана</t>
  </si>
  <si>
    <t>Факт</t>
  </si>
  <si>
    <t>Утвержденный план
2016 года</t>
  </si>
  <si>
    <r>
      <rPr>
        <sz val="12"/>
        <rFont val="Times New Roman"/>
        <family val="1"/>
        <charset val="204"/>
      </rPr>
      <t>Предложение по корректировке утвержденного плана 2016</t>
    </r>
    <r>
      <rPr>
        <vertAlign val="superscript"/>
        <sz val="12"/>
        <rFont val="Times New Roman"/>
        <family val="1"/>
        <charset val="204"/>
      </rPr>
      <t xml:space="preserve"> 
</t>
    </r>
    <r>
      <rPr>
        <sz val="12"/>
        <rFont val="Times New Roman"/>
        <family val="1"/>
        <charset val="204"/>
      </rPr>
      <t>года</t>
    </r>
  </si>
  <si>
    <t>Утвержденный план 2017
года</t>
  </si>
  <si>
    <r>
      <rPr>
        <sz val="12"/>
        <rFont val="Times New Roman"/>
        <family val="1"/>
        <charset val="204"/>
      </rPr>
      <t>Предложение по корректировке утвержденного плана 2017</t>
    </r>
    <r>
      <rPr>
        <vertAlign val="superscript"/>
        <sz val="12"/>
        <rFont val="Times New Roman"/>
        <family val="1"/>
        <charset val="204"/>
      </rPr>
      <t xml:space="preserve"> 
</t>
    </r>
    <r>
      <rPr>
        <sz val="12"/>
        <rFont val="Times New Roman"/>
        <family val="1"/>
        <charset val="204"/>
      </rPr>
      <t>года</t>
    </r>
  </si>
  <si>
    <t>Утвержденный план 2018
года</t>
  </si>
  <si>
    <t>Предложение по корректировке утвержденного плана 2018
года</t>
  </si>
  <si>
    <t>Утвержденный план 2019
года</t>
  </si>
  <si>
    <t>Предложение по корректировке утвержденного плана 2019</t>
  </si>
  <si>
    <t>Итого за период реализации инвестиционной программы
(утвержденный план)</t>
  </si>
  <si>
    <t>Итого за период реализации инвестиционной программы
(с учетом предложений по корректировке утвержденного плана)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</si>
  <si>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</si>
  <si>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</si>
  <si>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</si>
  <si>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 xml:space="preserve">в текущих ценах, млн рублей (с НДС) </t>
  </si>
  <si>
    <t xml:space="preserve">в прогнозных ценах соответствующих лет, млн рублей 
(с НДС) </t>
  </si>
  <si>
    <t>Утвержденный план 
на 01.01.2015 года</t>
  </si>
  <si>
    <t>Утвержденный план 
на 01.01.2016 года</t>
  </si>
  <si>
    <t xml:space="preserve">Предложение по корректировке утвержденного плана на 01.01.2016 года 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</si>
  <si>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</si>
  <si>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</si>
  <si>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</si>
  <si>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</si>
  <si>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</si>
  <si>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</si>
  <si>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</si>
  <si>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</si>
  <si>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</si>
  <si>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</si>
  <si>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</si>
  <si>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</si>
  <si>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</si>
  <si>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</si>
  <si>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</si>
  <si>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</si>
  <si>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</si>
  <si>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</si>
  <si>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</si>
  <si>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</si>
  <si>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</si>
  <si>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</si>
  <si>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</si>
  <si>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</si>
  <si>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</si>
  <si>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</si>
  <si>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</si>
  <si>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</si>
  <si>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</si>
  <si>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</si>
  <si>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</si>
  <si>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</si>
  <si>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</si>
  <si>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</si>
  <si>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</si>
  <si>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</si>
  <si>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</si>
  <si>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</si>
  <si>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</si>
  <si>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</si>
  <si>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</si>
  <si>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</si>
  <si>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</si>
  <si>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</si>
  <si>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</si>
  <si>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</si>
  <si>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</si>
  <si>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</si>
  <si>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</si>
  <si>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 xml:space="preserve">Технологическое присоединение энергопринимающих устройств потребителей максимальной мощностью до 15 кВт включительно
(ТПиР)
</t>
  </si>
  <si>
    <t>П</t>
  </si>
  <si>
    <t xml:space="preserve">Обеспечение технологического присоединения потребителей по факту заключенных договоров. </t>
  </si>
  <si>
    <t xml:space="preserve">Обеспечение технологического присоединения потребителей по факту заключенных договоров.  </t>
  </si>
  <si>
    <t>Реконструкция ПС 35/6 кВ "КТП-1"     ( замена выключателей 35 кВ, замена выключателей 6 кВ, замена защиты трансформаторов 35/6 кВ  и отходящих линий, установка трансформаторов )</t>
  </si>
  <si>
    <t>Реконструкция ПС 35/6 кВ "КТП-1"(приобретение трансформаторов 2х10000 кВА)</t>
  </si>
  <si>
    <t>Реконструкция ПС 35/6 кВ "Центральная" (2018г.-поставка  трансформаторов, блочно-модульного здания, стр-во фундамента под ЗРУ 35/6 кВ и тр-ры, установка ЗРУ, установка тр-ра-Т1,2019г-демонтаж ОРУ -35 кВ, КРУН-6 кВ, установка тр-ра Т-2 АСКУЭ, видеонаблюдение, пожарка)</t>
  </si>
  <si>
    <t>Поэтапное реконструкция ПС 35/6 кВ "Центральная" предполагает ввод мощностей в 2019г.</t>
  </si>
  <si>
    <r>
      <rPr>
        <sz val="12"/>
        <rFont val="Times New Roman"/>
        <family val="1"/>
        <charset val="204"/>
      </rPr>
      <t xml:space="preserve">Оперативная блокировка на ПС 35 кВ (Сосновая, КТП-1 , Горсад </t>
    </r>
    <r>
      <rPr>
        <b/>
        <sz val="12"/>
        <rFont val="Times New Roman"/>
        <family val="1"/>
        <charset val="204"/>
      </rPr>
      <t>2017г</t>
    </r>
    <r>
      <rPr>
        <sz val="12"/>
        <rFont val="Times New Roman"/>
        <family val="1"/>
        <charset val="204"/>
      </rPr>
      <t xml:space="preserve">., ГВП, БМДК, Левобережная, Центральная, Дивизионная </t>
    </r>
    <r>
      <rPr>
        <b/>
        <sz val="12"/>
        <rFont val="Times New Roman"/>
        <family val="1"/>
        <charset val="204"/>
      </rPr>
      <t>2018г.</t>
    </r>
    <r>
      <rPr>
        <sz val="12"/>
        <rFont val="Times New Roman"/>
        <family val="1"/>
        <charset val="204"/>
      </rPr>
      <t>, КТП3, КТП11 -</t>
    </r>
    <r>
      <rPr>
        <b/>
        <sz val="12"/>
        <rFont val="Times New Roman"/>
        <family val="1"/>
        <charset val="204"/>
      </rPr>
      <t>2019г</t>
    </r>
    <r>
      <rPr>
        <sz val="12"/>
        <rFont val="Times New Roman"/>
        <family val="1"/>
        <charset val="204"/>
      </rPr>
      <t>. )</t>
    </r>
  </si>
  <si>
    <t>Устранение замечаний Забайкальского управления  Ростехнадзора</t>
  </si>
  <si>
    <t>Реконструкция  ПС 35/6 кВ "Дивизионная "( замена выключателей 35 кВ, замена выклчателей 6 кВ, замена защиты трансформаторов 35/6 кВ  и отходящих линий, установка трансформаторов )</t>
  </si>
  <si>
    <t>В настоящее время стоимость материалов и обрудования у поставщиков превышает, чем заложено в ИПР</t>
  </si>
  <si>
    <t>Реконструкция  ПС 35/6 кВ "Дивизионная "(приобретение  трансформаторов 2х6300 кВА)</t>
  </si>
  <si>
    <t>Реконструкция  ПС 35/10 кВ "БМДК" (2018г.-Замена выключателей 35 кВ, замена выключателей 10 кВ, установка трансформаторов, замена защиты трансформаторов 35/10 кВ и отходящих линий, 2019г.-)</t>
  </si>
  <si>
    <t>Устранение замечаний Ростехнадзора</t>
  </si>
  <si>
    <t>Реконструкция  ПС "БМДК" (приобретение  трансформаторов 2х10000 кВА)</t>
  </si>
  <si>
    <t>Объект перенесен на более поздний срок реализации как менее приоритетный</t>
  </si>
  <si>
    <t>Установка средств розничного рынка электроэнергии на 2015-2017гг</t>
  </si>
  <si>
    <t>С</t>
  </si>
  <si>
    <t>1.4.</t>
  </si>
  <si>
    <t>Строительство КЛ-6 кВ ф.7 ПС "Районная " на ТП-1096</t>
  </si>
  <si>
    <t>F_01.148-УУЭ</t>
  </si>
  <si>
    <t>Строительство КЛ-6 кВ ф.4 ПС "Районная" выход на РП-18</t>
  </si>
  <si>
    <t>F_01.147-УУЭ</t>
  </si>
  <si>
    <t>Строительство КЛ-6 кВ РП-7 ПС 35/6 кВ Левобережная (1 этап)</t>
  </si>
  <si>
    <t>G_01.055-УУЭ</t>
  </si>
  <si>
    <t>Строительство КЛ-6 кВ ф.8 РП-13  головной на ТП-431 по ул.Каландрашвили</t>
  </si>
  <si>
    <t>G_01.043-УУЭ</t>
  </si>
  <si>
    <t xml:space="preserve">Строительство ВЛЗ от ПС "БВС" ф.9 </t>
  </si>
  <si>
    <t>F_01.005-УУЭ</t>
  </si>
  <si>
    <t>В настоящее время не актуально</t>
  </si>
  <si>
    <t>НД</t>
  </si>
  <si>
    <t>пересмотрено в связи с обращением заявителей по технологическому присоединению</t>
  </si>
  <si>
    <t>Строительство КЛ-6 кВ ф.8 РП-7 на ТП-690</t>
  </si>
  <si>
    <t>F_34-УУЭ</t>
  </si>
  <si>
    <t>КЛ-6 кВ не выдерживает нагрузки,40 муфт на КЛ-6 кВ, сечение КЛ -6 кВ 95 мм2 .</t>
  </si>
  <si>
    <t>Строительство ЛЭП-6 кВ от ПС 110/6 кВ "ЛВРЗ" до опоры  №1 ф.4 РП-9 по ул.Транспортная</t>
  </si>
  <si>
    <t>F_37-УУЭ</t>
  </si>
  <si>
    <t>Мероприятия  выполняемые сетевой организацией по договору технологического присоединения 168/17 от 03.05.2017г.(320 кВт)Лишенко Светлана Александровна (Срок выполнения мероприятий 6 мес.)</t>
  </si>
  <si>
    <t>Развитие юго-западной части города Улан-Удэ в связи с потребностью заявителей по технологическому присоединению</t>
  </si>
  <si>
    <t>Строительство гаража на территории базы ОАО "Улан-Удэ Энерго"</t>
  </si>
  <si>
    <t>E_12.02-УУЭ</t>
  </si>
  <si>
    <t>В замен аварийного гаража.</t>
  </si>
  <si>
    <t>Автомобиль УАЗ</t>
  </si>
  <si>
    <t>Н</t>
  </si>
  <si>
    <t>обновление автомобильного парка, снижение эксплуатационных затрат.</t>
  </si>
  <si>
    <t>ПСД "Видеостена для ОДС"</t>
  </si>
  <si>
    <t>ПСД "Реконструкция ПС 35/6 кВ КТП-3"</t>
  </si>
  <si>
    <t>ПСД  Реконструкция ПС 35/6 кВ «Центральная» (рабочая)</t>
  </si>
  <si>
    <t>Установка сигнализации на раскрытие дверей на распределительныых пунктах</t>
  </si>
  <si>
    <t>Обновление парка приборов измерения</t>
  </si>
  <si>
    <t>Повышение надёжности электроснабжения Устранение замечаний Ростехнадзора</t>
  </si>
  <si>
    <t>Приложение  № 3</t>
  </si>
  <si>
    <t>Форма 3. План освоения капитальных вложений по инвестиционным проектам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</si>
  <si>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</si>
  <si>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Текущая стадия реализации инвестиционного проекта  </t>
  </si>
  <si>
    <r>
      <rPr>
        <sz val="12"/>
        <rFont val="Times New Roman"/>
        <family val="1"/>
        <charset val="204"/>
      </rP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</si>
  <si>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 xml:space="preserve">Фактический объем освоения капитальных вложений на 01.01.2015 года, млн рублей 
(без НДС) </t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</si>
  <si>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</si>
  <si>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</si>
  <si>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2015 года в прогнозных ценах соответствующих лет, 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</si>
  <si>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</si>
  <si>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</si>
  <si>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Предложение по корректировке утвержденного  плана</t>
  </si>
  <si>
    <t xml:space="preserve">Утвержденный план на 01.01.2015 года </t>
  </si>
  <si>
    <t>Предложение по корректировке утвержденного плана 
на 01.01.2016 года</t>
  </si>
  <si>
    <t>2016 год</t>
  </si>
  <si>
    <t>2017 год</t>
  </si>
  <si>
    <t>2018 год</t>
  </si>
  <si>
    <t>2019 год</t>
  </si>
  <si>
    <t>Итого за период реализации инвестиционной программы
(предложение по корректировке утвержденного плана)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</si>
  <si>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</si>
  <si>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</si>
  <si>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</si>
  <si>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</si>
  <si>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</si>
  <si>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</si>
  <si>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</si>
  <si>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 xml:space="preserve">Факт </t>
  </si>
  <si>
    <t>Предложение по корректировке плана</t>
  </si>
  <si>
    <t>29.1</t>
  </si>
  <si>
    <t>29.2</t>
  </si>
  <si>
    <t>29.3</t>
  </si>
  <si>
    <t>29.4</t>
  </si>
  <si>
    <t>29.5</t>
  </si>
  <si>
    <t>29.6</t>
  </si>
  <si>
    <t xml:space="preserve">Технологическое присоединение энергопринимающих устройств потребителей максимальной мощностью до 15 кВт включительно
(Реконструкция)
</t>
  </si>
  <si>
    <t>Реконструкция ПС 35/6 кВ "КТП-1"     ( замена выключателей 35 кВ, замена выключателей 6 кВ, замена защиты трансформаторов 35/6 кВ  и отходящих линий, установка трансорматоров )</t>
  </si>
  <si>
    <t xml:space="preserve">Реконструкция ПС 35/6 кВ "Центральная" </t>
  </si>
  <si>
    <t>2018-2019гг.</t>
  </si>
  <si>
    <t>Оперативная блокировка на ПС 35 кВ (Сосновая, КТП-1 , Горсад 2017г.,ГВП, БМДК, Левобережная, Дивизионная 2018г.,КТП-3, КТП-11-2019г. )</t>
  </si>
  <si>
    <t>ё</t>
  </si>
  <si>
    <t>Модернизация  систем учета розничного рынка электроэнергии</t>
  </si>
  <si>
    <t>F_332/04-УУЭ</t>
  </si>
  <si>
    <t>2018г.</t>
  </si>
  <si>
    <t>2019г.</t>
  </si>
  <si>
    <t>КЛ-6 кВ ф.10 РП-15 ежегодно 4-5 раз выходит из строя, 30 муфт на КЛ-6 кВ.Морально-физический износ. Категорийный заявитель Телецентр.</t>
  </si>
  <si>
    <t>ПСД « Реконструкция ПС 35/6 кВ «Центральная» (рабочая)</t>
  </si>
  <si>
    <t xml:space="preserve">Повышение надёжности </t>
  </si>
  <si>
    <t>Приложение  № 4</t>
  </si>
  <si>
    <t>Форма 4. План ввода основных средств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</si>
  <si>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</si>
  <si>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</si>
  <si>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 в 2015 году</t>
  </si>
  <si>
    <t>Принятие основных средств и нематериальных активов к бухгалтерскому учету</t>
  </si>
  <si>
    <t>Год 2016</t>
  </si>
  <si>
    <t>Год 2017</t>
  </si>
  <si>
    <t>Год 2018</t>
  </si>
  <si>
    <t>Год 2019</t>
  </si>
  <si>
    <t>Итого за период реализации инвестиционной программы</t>
  </si>
  <si>
    <t xml:space="preserve">Утвержденный план 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</si>
  <si>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</si>
  <si>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</si>
  <si>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</si>
  <si>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</si>
  <si>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</si>
  <si>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</si>
  <si>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</si>
  <si>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</si>
  <si>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</si>
  <si>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</si>
  <si>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</si>
  <si>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</si>
  <si>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</si>
  <si>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</si>
  <si>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</si>
  <si>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</si>
  <si>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</si>
  <si>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</si>
  <si>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</si>
  <si>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</si>
  <si>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</si>
  <si>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</si>
  <si>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</si>
  <si>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</si>
  <si>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</si>
  <si>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</si>
  <si>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</si>
  <si>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</si>
  <si>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</si>
  <si>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</si>
  <si>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</si>
  <si>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</si>
  <si>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</si>
  <si>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</si>
  <si>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</si>
  <si>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</si>
  <si>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</si>
  <si>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</si>
  <si>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</si>
  <si>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</si>
  <si>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</si>
  <si>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</si>
  <si>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</si>
  <si>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</si>
  <si>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</si>
  <si>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</si>
  <si>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</si>
  <si>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</si>
  <si>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</si>
  <si>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</si>
  <si>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</si>
  <si>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</si>
  <si>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</si>
  <si>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</si>
  <si>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</si>
  <si>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</si>
  <si>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</si>
  <si>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</si>
  <si>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</si>
  <si>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</si>
  <si>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</si>
  <si>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</si>
  <si>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</si>
  <si>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</si>
  <si>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</si>
  <si>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</si>
  <si>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</si>
  <si>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</si>
  <si>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</si>
  <si>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</si>
  <si>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</si>
  <si>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</si>
  <si>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</si>
  <si>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</si>
  <si>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</si>
  <si>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</si>
  <si>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</si>
  <si>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</si>
  <si>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</si>
  <si>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Выполнение мероприятий по договорам технологического присоединения</t>
  </si>
  <si>
    <t xml:space="preserve">Технологическое присоединение энергопринимающих устройств потребителей максимальной мощностью до 15 кВт включительно
(Строительство)
</t>
  </si>
  <si>
    <t xml:space="preserve">Увеличение затрат по строительству объектов по договорам технологического присоединения </t>
  </si>
  <si>
    <t>1.2.1.1.</t>
  </si>
  <si>
    <t>Оперативная блокировка на ПС 35 кВ (Сосновая, КТП-1 , Горсад -2017г., ГВП , БМДК,      Левобережная,Центральная,Дивизионная-2018г.,КТП-3 , КТП-11 -2019г. )</t>
  </si>
  <si>
    <t>Установка средств учета розничного рынка</t>
  </si>
  <si>
    <t>Строительство КЛ-6 кВ ф.8 РП-13  головной на ТП-431 по ул.Каландаришвили</t>
  </si>
  <si>
    <t>Оформление земельных участков</t>
  </si>
  <si>
    <t>ПСД  «Реконструкция ПС 35/6 кВ Центральная» (рабочая)</t>
  </si>
  <si>
    <t>Покупка электросетевого имущества</t>
  </si>
  <si>
    <t>Интеграция сетей</t>
  </si>
  <si>
    <t>Морально физический износ оборудования.Замечания Ростехнадзора</t>
  </si>
  <si>
    <t>Приложение  № 5</t>
  </si>
  <si>
    <t>Форма 5. План ввода основных средств (с распределением по кварталам)</t>
  </si>
  <si>
    <t xml:space="preserve"> на год 2019</t>
  </si>
  <si>
    <t>Утвержденный план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</si>
  <si>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</si>
  <si>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</si>
  <si>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</si>
  <si>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</si>
  <si>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утвержденный план 
за год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</si>
  <si>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</si>
  <si>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</si>
  <si>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</si>
  <si>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</si>
  <si>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</si>
  <si>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</si>
  <si>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</si>
  <si>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</si>
  <si>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</si>
  <si>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</si>
  <si>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</si>
  <si>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</si>
  <si>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</si>
  <si>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</si>
  <si>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</si>
  <si>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</si>
  <si>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</si>
  <si>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</si>
  <si>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</si>
  <si>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</si>
  <si>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</si>
  <si>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</si>
  <si>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</si>
  <si>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</si>
  <si>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</si>
  <si>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</si>
  <si>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</si>
  <si>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</si>
  <si>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</si>
  <si>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</si>
  <si>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</si>
  <si>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</si>
  <si>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10</t>
  </si>
  <si>
    <t>11</t>
  </si>
  <si>
    <t>Технологическое присоединение энергопринимающих устройств потребителей максимальной мощностью до 15 кВт включительно
(реконструкция)</t>
  </si>
  <si>
    <t>Оперативная блокировка на ПС 35 кВ (Сосновая, КТП-1 , Горсад -2017г.,ГВП ,БМДК, Левобережная,Центральная, Дивизионная-2018г.,КТП-3 , КТП-11 -2019г )</t>
  </si>
  <si>
    <t>Оперативная блокировка на ПС 35 кВ (ГВП ,БМДК, Левобережная,Центральная, Дивизионная-2018г. )</t>
  </si>
  <si>
    <t>Строительство КЛ-10 кВ  ПС 35/10 кВ "БЦС" на РП-16</t>
  </si>
  <si>
    <t>F_36-УУЭ</t>
  </si>
  <si>
    <t>Приложение  № 6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</si>
  <si>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</si>
  <si>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2015 году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</si>
  <si>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</si>
  <si>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год 2016</t>
  </si>
  <si>
    <t>год 2017</t>
  </si>
  <si>
    <t>год 2018</t>
  </si>
  <si>
    <t>год 2019</t>
  </si>
  <si>
    <t>Квартал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</si>
  <si>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</si>
  <si>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</si>
  <si>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</si>
  <si>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</si>
  <si>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</si>
  <si>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</si>
  <si>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</si>
  <si>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</si>
  <si>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</si>
  <si>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</si>
  <si>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</si>
  <si>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</si>
  <si>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</si>
  <si>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</si>
  <si>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</si>
  <si>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</si>
  <si>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</si>
  <si>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</si>
  <si>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</si>
  <si>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</si>
  <si>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</si>
  <si>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</si>
  <si>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</si>
  <si>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</si>
  <si>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</si>
  <si>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</si>
  <si>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</si>
  <si>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</si>
  <si>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</si>
  <si>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</si>
  <si>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</si>
  <si>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</si>
  <si>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</si>
  <si>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</si>
  <si>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</si>
  <si>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</si>
  <si>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I-IV</t>
  </si>
  <si>
    <t>IV</t>
  </si>
  <si>
    <t>Поэтапное реконструкция ПС 35/6 кВ "Центральная" предполагает ввод мощностей в 2018г.</t>
  </si>
  <si>
    <t>Оперативная блокировка на ПС 35 кВ (Сосновая, КТП-1 , Горсад -2017г., ГВП ,БМДК, Левобережная,Центральная, Дивизионная -2018г.,КТП-3 , КТП-11 -2019г. )</t>
  </si>
  <si>
    <t>III</t>
  </si>
  <si>
    <t xml:space="preserve">Установка средств учета  розничного рынка электроэнергии </t>
  </si>
  <si>
    <t xml:space="preserve">нд </t>
  </si>
  <si>
    <t>Автомобиль УАЗ (3 ед.-2017г)</t>
  </si>
  <si>
    <t>II</t>
  </si>
  <si>
    <t>Приложение  № 7</t>
  </si>
  <si>
    <t>Форма 7. Краткое описание инвестиционной программы. Ввод объектов инвестиционной деятельности (мощностей) в эксплуатацию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</si>
  <si>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</si>
  <si>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 в 2015 году</t>
  </si>
  <si>
    <t>Ввод объектов инвестиционной деятельности (мощностей) в эксплуатацию</t>
  </si>
  <si>
    <t xml:space="preserve">Итого за период реализации инвестиционной программы </t>
  </si>
  <si>
    <t>км ВЛ
 1-цеп</t>
  </si>
  <si>
    <t>км ВЛ
 2-цеп</t>
  </si>
  <si>
    <t>км КЛ</t>
  </si>
  <si>
    <t>5.1.7</t>
  </si>
  <si>
    <t>5.2.7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</si>
  <si>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</si>
  <si>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</si>
  <si>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</si>
  <si>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</si>
  <si>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</si>
  <si>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</si>
  <si>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</si>
  <si>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</si>
  <si>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</si>
  <si>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</si>
  <si>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</si>
  <si>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</si>
  <si>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</si>
  <si>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</si>
  <si>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</si>
  <si>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</si>
  <si>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</si>
  <si>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</si>
  <si>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</si>
  <si>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</si>
  <si>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</si>
  <si>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</si>
  <si>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</si>
  <si>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</si>
  <si>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</si>
  <si>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</si>
  <si>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</si>
  <si>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</si>
  <si>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Оперативная блокировка на ПС 35 кВ (Сосновая, КТП-1 , Горсад -2017г.,ГВП ,БМДК, Левобережная,Центральная, Дивизионная-2018г.,КТП-3 , КТП-11 -2019г. )</t>
  </si>
  <si>
    <t>\</t>
  </si>
  <si>
    <t>Автомобиль УАЗ (2017г.-3 ед)</t>
  </si>
  <si>
    <t>Обновление парка автомобилей</t>
  </si>
  <si>
    <t>ПСД «Реконструкция ПС 35/6 кВ Центральная» (рабочая)</t>
  </si>
  <si>
    <t>Форма 18. Значения целевых показателей, установленные для целей формирования инвестиционной программы</t>
  </si>
  <si>
    <t>Инвестиционная программа Акционерное Общество  «Улан-Удэ Энерго»</t>
  </si>
  <si>
    <r>
      <rPr>
        <sz val="12"/>
        <rFont val="Times New Roman"/>
        <family val="1"/>
        <charset val="204"/>
      </rPr>
      <t xml:space="preserve">Год раскрытия информации: </t>
    </r>
    <r>
      <rPr>
        <u/>
        <sz val="12"/>
        <rFont val="Times New Roman"/>
        <family val="1"/>
        <charset val="204"/>
      </rPr>
      <t>2018</t>
    </r>
    <r>
      <rPr>
        <sz val="12"/>
        <rFont val="Times New Roman"/>
        <family val="1"/>
        <charset val="204"/>
      </rPr>
      <t xml:space="preserve"> год</t>
    </r>
  </si>
  <si>
    <t>Наименование  субъекта Российской Федерации Республика Бурятия</t>
  </si>
  <si>
    <t>№ п/п</t>
  </si>
  <si>
    <t>Наименование целевого показателя</t>
  </si>
  <si>
    <t>Единицы измерения</t>
  </si>
  <si>
    <t>Значения целевых показателей, годы</t>
  </si>
  <si>
    <t xml:space="preserve">  </t>
  </si>
  <si>
    <t>Уровень надежности реализуемых товаров (услуг)</t>
  </si>
  <si>
    <t>Пп</t>
  </si>
  <si>
    <t>Показатель уровня качества осуществляемого технологического присоединения к сети</t>
  </si>
  <si>
    <t>Птпр</t>
  </si>
  <si>
    <t>Показатель уровня качества обслуживания потребителей услуг</t>
  </si>
  <si>
    <t>Птсо</t>
  </si>
  <si>
    <t xml:space="preserve">Форма </t>
  </si>
  <si>
    <t xml:space="preserve"> Финансовый план субъекта электроэнергетики</t>
  </si>
  <si>
    <t>Инвестиционная программа</t>
  </si>
  <si>
    <t>АО «Улан-Удэ Энерго»</t>
  </si>
  <si>
    <t>полное наименование субъекта электроэнергетики</t>
  </si>
  <si>
    <t xml:space="preserve">Субъект Российской Федерации: </t>
  </si>
  <si>
    <t>Республика Бурятия</t>
  </si>
  <si>
    <t xml:space="preserve">Год раскрытия (предоставления) информации: </t>
  </si>
  <si>
    <t xml:space="preserve"> год</t>
  </si>
  <si>
    <t>Утвержденные плановые значения показателей приведены в соответствии</t>
  </si>
  <si>
    <t>с</t>
  </si>
  <si>
    <t xml:space="preserve"> утвержденной Министерством  по развитию транспорта, энергетики и дорожного хозяйства Республики Бурятия  инвестиционной программой на 2016-2019гг  Приказом №273 от 02.09.2014г.,Приказом №157 от 31.10.2016г. "Об  изменениях в инвестиционной программе АО "Улан-Удэ Энерго" на 2017 год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</si>
  <si>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</si>
  <si>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</si>
  <si>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Показатель</t>
  </si>
  <si>
    <t>Ед. изм.</t>
  </si>
  <si>
    <t>Год 2014</t>
  </si>
  <si>
    <t>Год 2015</t>
  </si>
  <si>
    <t>(Факт)</t>
  </si>
  <si>
    <t>План (Утвержденный план)</t>
  </si>
  <si>
    <t>Факт (Предложение по корректировке утвержденного плана)</t>
  </si>
  <si>
    <t xml:space="preserve">План </t>
  </si>
  <si>
    <t>БЮДЖЕТ ДОХОДОВ И РАСХОДОВ</t>
  </si>
  <si>
    <t>I</t>
  </si>
  <si>
    <t>Выручка от реализации товаров (работ, услуг) всего, в том числе *:</t>
  </si>
  <si>
    <t>млн рублей</t>
  </si>
  <si>
    <t>Производство и поставка электрической энергии и мощности всего, в том числе: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</si>
  <si>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</si>
  <si>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</si>
  <si>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</si>
  <si>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</si>
  <si>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</si>
  <si>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</si>
  <si>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Оказание услуг по технологическому присоединению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</si>
  <si>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</si>
  <si>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</si>
  <si>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</si>
  <si>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</si>
  <si>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</si>
  <si>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</si>
  <si>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</si>
  <si>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</si>
  <si>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</si>
  <si>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</si>
  <si>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</si>
  <si>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</si>
  <si>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</si>
  <si>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</si>
  <si>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</si>
  <si>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</si>
  <si>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</si>
  <si>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</si>
  <si>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</si>
  <si>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</si>
  <si>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</si>
  <si>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</si>
  <si>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</si>
  <si>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</si>
  <si>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</si>
  <si>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</si>
  <si>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</si>
  <si>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</si>
  <si>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</si>
  <si>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</si>
  <si>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</si>
  <si>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</si>
  <si>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</si>
  <si>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</si>
  <si>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</si>
  <si>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</si>
  <si>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</si>
  <si>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</si>
  <si>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</si>
  <si>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</si>
  <si>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</si>
  <si>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</si>
  <si>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</si>
  <si>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</si>
  <si>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</si>
  <si>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</si>
  <si>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</si>
  <si>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</si>
  <si>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</si>
  <si>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</si>
  <si>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 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</si>
  <si>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</si>
  <si>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</si>
  <si>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</si>
  <si>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</si>
  <si>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</si>
  <si>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</si>
  <si>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</si>
  <si>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</si>
  <si>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</si>
  <si>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</si>
  <si>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</si>
  <si>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</si>
  <si>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</si>
  <si>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</si>
  <si>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</si>
  <si>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</si>
  <si>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</si>
  <si>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</si>
  <si>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</si>
  <si>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</si>
  <si>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</si>
  <si>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</si>
  <si>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</si>
  <si>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</si>
  <si>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</si>
  <si>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</si>
  <si>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</si>
  <si>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</si>
  <si>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</si>
  <si>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</si>
  <si>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</si>
  <si>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</si>
  <si>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</si>
  <si>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</si>
  <si>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</si>
  <si>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</si>
  <si>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</si>
  <si>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</si>
  <si>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</si>
  <si>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</si>
  <si>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</si>
  <si>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</si>
  <si>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</si>
  <si>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Прочие доходы и расходы (сальдо) (строка 4.1 - строка 4.2)</t>
  </si>
  <si>
    <t>Прочие доходы всего, в том числе:</t>
  </si>
  <si>
    <t>доходы от участия в других организациях</t>
  </si>
  <si>
    <t>проценты к получению</t>
  </si>
  <si>
    <t>восстановление резервов всего, в том числе:</t>
  </si>
  <si>
    <t>4.1.3.1</t>
  </si>
  <si>
    <t>по сомнительным долгам</t>
  </si>
  <si>
    <t>прочие внереализационные доходы</t>
  </si>
  <si>
    <t>расходы, связанные с персоналом</t>
  </si>
  <si>
    <t>проценты к уплате</t>
  </si>
  <si>
    <t>создание резервов всего, в том числе:</t>
  </si>
  <si>
    <t>4.2.3.1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</si>
  <si>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</si>
  <si>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</si>
  <si>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</si>
  <si>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Производство и поставка электрической энергии на оптовом рынке электрической энергии и мощности</t>
  </si>
  <si>
    <t>5.8.1</t>
  </si>
  <si>
    <t>5.8.2</t>
  </si>
  <si>
    <t>VI</t>
  </si>
  <si>
    <t>Налог на прибыль всего, в том числе: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</si>
  <si>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</si>
  <si>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</si>
  <si>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</si>
  <si>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Оказание услуг по технологическому присоединению;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</si>
  <si>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</si>
  <si>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</si>
  <si>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</si>
  <si>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</si>
  <si>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</si>
  <si>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</si>
  <si>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</si>
  <si>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</si>
  <si>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</si>
  <si>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</si>
  <si>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</si>
  <si>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</si>
  <si>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</si>
  <si>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</si>
  <si>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</si>
  <si>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</si>
  <si>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</si>
  <si>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</si>
  <si>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</si>
  <si>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На инвестиции</t>
  </si>
  <si>
    <t>Резервный фонд</t>
  </si>
  <si>
    <t>Выплата дивидендов</t>
  </si>
  <si>
    <t>Остаток на развитие</t>
  </si>
  <si>
    <t>IX</t>
  </si>
  <si>
    <t>-</t>
  </si>
  <si>
    <t>Прибыль до налогообложения без учета процентов к уплате и амортизации (строка V + строка 4.2.2 + строка II.IV)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</si>
  <si>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</si>
  <si>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</si>
  <si>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</si>
  <si>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</si>
  <si>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</si>
  <si>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</si>
  <si>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</si>
  <si>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</si>
  <si>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</si>
  <si>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</si>
  <si>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10.1.1</t>
  </si>
  <si>
    <t>10.1.2</t>
  </si>
  <si>
    <t>10.1.3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</si>
  <si>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</si>
  <si>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</si>
  <si>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</si>
  <si>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</si>
  <si>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</si>
  <si>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</si>
  <si>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</si>
  <si>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</si>
  <si>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</si>
  <si>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</si>
  <si>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</si>
  <si>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</si>
  <si>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</si>
  <si>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</si>
  <si>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</si>
  <si>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</si>
  <si>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</si>
  <si>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</si>
  <si>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</si>
  <si>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</si>
  <si>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</si>
  <si>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</si>
  <si>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</si>
  <si>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</si>
  <si>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</si>
  <si>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</si>
  <si>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</si>
  <si>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</si>
  <si>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</si>
  <si>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</si>
  <si>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</si>
  <si>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</si>
  <si>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</si>
  <si>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</si>
  <si>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</si>
  <si>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</si>
  <si>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</si>
  <si>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</si>
  <si>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</si>
  <si>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</si>
  <si>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</si>
  <si>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</si>
  <si>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</si>
  <si>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</si>
  <si>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</si>
  <si>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</si>
  <si>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</si>
  <si>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</si>
  <si>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</si>
  <si>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</si>
  <si>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</si>
  <si>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</si>
  <si>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</si>
  <si>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</si>
  <si>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</si>
  <si>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</si>
  <si>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Поступления по заключенным инвестиционным соглашениям, в том числе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</si>
  <si>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</si>
  <si>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</si>
  <si>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</si>
  <si>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</si>
  <si>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</si>
  <si>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</si>
  <si>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</si>
  <si>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</si>
  <si>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</si>
  <si>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</si>
  <si>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</si>
  <si>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</si>
  <si>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</si>
  <si>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</si>
  <si>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</si>
  <si>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</si>
  <si>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</si>
  <si>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</si>
  <si>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</si>
  <si>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</si>
  <si>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</si>
  <si>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</si>
  <si>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</si>
  <si>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</si>
  <si>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</si>
  <si>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</si>
  <si>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</si>
  <si>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</si>
  <si>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</si>
  <si>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</si>
  <si>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</si>
  <si>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</si>
  <si>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</si>
  <si>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</si>
  <si>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</si>
  <si>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</si>
  <si>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</si>
  <si>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</si>
  <si>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</si>
  <si>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</si>
  <si>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</si>
  <si>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</si>
  <si>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</si>
  <si>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</si>
  <si>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 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</si>
  <si>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</si>
  <si>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</si>
  <si>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</si>
  <si>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</si>
  <si>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</si>
  <si>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</si>
  <si>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</si>
  <si>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</si>
  <si>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</si>
  <si>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</si>
  <si>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</si>
  <si>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</si>
  <si>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</si>
  <si>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</si>
  <si>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</si>
  <si>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</si>
  <si>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</si>
  <si>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</si>
  <si>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</si>
  <si>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</si>
  <si>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</si>
  <si>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</si>
  <si>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</si>
  <si>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</si>
  <si>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</si>
  <si>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XIII), всего, в том числе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</si>
  <si>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</si>
  <si>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</si>
  <si>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</si>
  <si>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</si>
  <si>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</si>
  <si>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</si>
  <si>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</si>
  <si>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</si>
  <si>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</si>
  <si>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</si>
  <si>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</si>
  <si>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</si>
  <si>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</si>
  <si>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 + строка XVII + строка XVIII + 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</si>
  <si>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</si>
  <si>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</si>
  <si>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</si>
  <si>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</si>
  <si>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</si>
  <si>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</si>
  <si>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</si>
  <si>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</si>
  <si>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</si>
  <si>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</si>
  <si>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</si>
  <si>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</si>
  <si>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</si>
  <si>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</si>
  <si>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</si>
  <si>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</si>
  <si>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</si>
  <si>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</si>
  <si>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</si>
  <si>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</si>
  <si>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</si>
  <si>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</si>
  <si>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</si>
  <si>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</si>
  <si>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</si>
  <si>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</si>
  <si>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</si>
  <si>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</si>
  <si>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</si>
  <si>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</si>
  <si>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</si>
  <si>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</si>
  <si>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</si>
  <si>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</si>
  <si>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</si>
  <si>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
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</si>
  <si>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</si>
  <si>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</si>
  <si>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</si>
  <si>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</si>
  <si>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</si>
  <si>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</si>
  <si>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</si>
  <si>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</si>
  <si>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</si>
  <si>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</si>
  <si>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</si>
  <si>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</si>
  <si>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</si>
  <si>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</si>
  <si>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</si>
  <si>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</si>
  <si>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</si>
  <si>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</si>
  <si>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</si>
  <si>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</si>
  <si>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</si>
  <si>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</si>
  <si>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</si>
  <si>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</si>
  <si>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</si>
  <si>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</si>
  <si>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</si>
  <si>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</si>
  <si>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</si>
  <si>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</si>
  <si>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</si>
  <si>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</si>
  <si>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</si>
  <si>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</si>
  <si>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</si>
  <si>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</si>
  <si>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по обязательствам перед поставщиками и подрядчиками по исполнению инвестиционной программы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</si>
  <si>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</si>
  <si>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</si>
  <si>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</si>
  <si>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</si>
  <si>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</si>
  <si>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</si>
  <si>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</si>
  <si>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</si>
  <si>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</si>
  <si>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</si>
  <si>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</si>
  <si>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</si>
  <si>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</si>
  <si>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</si>
  <si>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</si>
  <si>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</si>
  <si>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</si>
  <si>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</si>
  <si>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</si>
  <si>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</si>
  <si>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</si>
  <si>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</si>
  <si>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</si>
  <si>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</si>
  <si>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</si>
  <si>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</si>
  <si>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
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</si>
  <si>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</si>
  <si>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</si>
  <si>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</si>
  <si>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</si>
  <si>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</si>
  <si>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х</t>
  </si>
  <si>
    <t>24.1</t>
  </si>
  <si>
    <t>Установленная электрическая мощность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</si>
  <si>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</si>
  <si>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</si>
  <si>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</si>
  <si>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</si>
  <si>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</si>
  <si>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</si>
  <si>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</si>
  <si>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</si>
  <si>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</si>
  <si>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 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</si>
  <si>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</si>
  <si>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</si>
  <si>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</si>
  <si>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</si>
  <si>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</si>
  <si>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</si>
  <si>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 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</si>
  <si>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</si>
  <si>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</si>
  <si>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</si>
  <si>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</si>
  <si>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</si>
  <si>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</si>
  <si>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</si>
  <si>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</si>
  <si>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</si>
  <si>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</si>
  <si>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</si>
  <si>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</si>
  <si>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</si>
  <si>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</si>
  <si>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</si>
  <si>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</si>
  <si>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</si>
  <si>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</si>
  <si>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</si>
  <si>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</si>
  <si>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</si>
  <si>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</si>
  <si>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</si>
  <si>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</si>
  <si>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</si>
  <si>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</si>
  <si>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</si>
  <si>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</si>
  <si>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 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</si>
  <si>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</si>
  <si>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</si>
  <si>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</si>
  <si>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</si>
  <si>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</si>
  <si>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</si>
  <si>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</si>
  <si>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</si>
  <si>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Необходимая валовая выручка сетевой организации в части содержания (строка 1.3 - 
строка 2.2.1 - строка 2.2.2 - 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</si>
  <si>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</si>
  <si>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</si>
  <si>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</si>
  <si>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</si>
  <si>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</si>
  <si>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</si>
  <si>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</si>
  <si>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</si>
  <si>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</si>
  <si>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</si>
  <si>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</si>
  <si>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</si>
  <si>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</si>
  <si>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</si>
  <si>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</si>
  <si>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</si>
  <si>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</si>
  <si>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</si>
  <si>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</si>
  <si>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</si>
  <si>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</si>
  <si>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</si>
  <si>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</si>
  <si>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
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</si>
  <si>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</si>
  <si>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</si>
  <si>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</si>
  <si>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всего, в том числе</t>
  </si>
  <si>
    <t>27.3.1</t>
  </si>
  <si>
    <t>27.3.2</t>
  </si>
  <si>
    <t>XXVIII</t>
  </si>
  <si>
    <t>Среднесписочная численность работников</t>
  </si>
  <si>
    <t>чел.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</si>
  <si>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</si>
  <si>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</si>
  <si>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</si>
  <si>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</si>
  <si>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</si>
  <si>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</si>
  <si>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1.1.1.1.1</t>
  </si>
  <si>
    <t>1.1.1.1.2</t>
  </si>
  <si>
    <t>1.1.1.1.3</t>
  </si>
  <si>
    <t>производства и поставки тепловой энергии (мощности)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</si>
  <si>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</si>
  <si>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</si>
  <si>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</si>
  <si>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</si>
  <si>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</si>
  <si>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</si>
  <si>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</si>
  <si>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</si>
  <si>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</si>
  <si>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</si>
  <si>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</si>
  <si>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</si>
  <si>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</si>
  <si>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</si>
  <si>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</si>
  <si>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</si>
  <si>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</si>
  <si>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</si>
  <si>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</si>
  <si>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всего, в том числе: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</si>
  <si>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</si>
  <si>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</si>
  <si>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</si>
  <si>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</si>
  <si>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электрической энергии и мощности</t>
  </si>
  <si>
    <t>1.2.1.1.1</t>
  </si>
  <si>
    <t>1.2.1.1.2</t>
  </si>
  <si>
    <t>1.2.1.1.3</t>
  </si>
  <si>
    <t>1.2.1.3</t>
  </si>
  <si>
    <t>1.2.1.4</t>
  </si>
  <si>
    <t>1.2.1.5</t>
  </si>
  <si>
    <t>1.2.1.6</t>
  </si>
  <si>
    <t>1.2.1.7</t>
  </si>
  <si>
    <t>оказание услуг по оперативно-диспетчерскому управлению в электроэнергетике всего, в том числе:</t>
  </si>
  <si>
    <t>1.2.1.7.1</t>
  </si>
  <si>
    <t>1.2.1.7.2</t>
  </si>
  <si>
    <t>прочая текущая амортизация</t>
  </si>
  <si>
    <t>недоиспользованная амортизация прошлых лет всего, в том числе:</t>
  </si>
  <si>
    <t>1.2.3.1.1</t>
  </si>
  <si>
    <t>1.2.3.1.2</t>
  </si>
  <si>
    <t>1.2.3.7.1</t>
  </si>
  <si>
    <t>1.2.3.7.2</t>
  </si>
  <si>
    <t>Возврат налога на добавленную стоимость 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</si>
  <si>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</si>
  <si>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</si>
  <si>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</si>
  <si>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</si>
  <si>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</si>
  <si>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</si>
  <si>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</si>
  <si>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</si>
  <si>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</si>
  <si>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</si>
  <si>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</si>
  <si>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</si>
  <si>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</si>
  <si>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</si>
  <si>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</si>
  <si>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</si>
  <si>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</si>
  <si>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</si>
  <si>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</si>
  <si>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
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</si>
  <si>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</si>
  <si>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</si>
  <si>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</si>
  <si>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</si>
  <si>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</si>
  <si>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</si>
  <si>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</si>
  <si>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</si>
  <si>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r>
      <rPr>
        <sz val="5.85"/>
        <color rgb="FFFFFFFF"/>
        <rFont val="Times New Roman"/>
        <family val="1"/>
        <charset val="204"/>
      </rPr>
      <t>_____</t>
    </r>
    <r>
      <rPr>
        <b/>
        <sz val="5.85"/>
        <rFont val="Times New Roman"/>
        <family val="1"/>
        <charset val="204"/>
      </rPr>
      <t>Примечание:</t>
    </r>
  </si>
  <si>
    <r>
      <rPr>
        <sz val="5.85"/>
        <color rgb="FFFFFFFF"/>
        <rFont val="Times New Roman"/>
        <family val="1"/>
        <charset val="204"/>
      </rPr>
      <t>_____</t>
    </r>
    <r>
      <rPr>
        <sz val="5.85"/>
        <rFont val="Times New Roman"/>
        <family val="1"/>
        <charset val="204"/>
      </rPr>
      <t>*</t>
    </r>
    <r>
      <rPr>
        <sz val="5.85"/>
        <color rgb="FFFFFFFF"/>
        <rFont val="Times New Roman"/>
        <family val="1"/>
        <charset val="204"/>
      </rPr>
      <t>_</t>
    </r>
    <r>
      <rPr>
        <sz val="5.85"/>
        <rFont val="Times New Roman"/>
        <family val="1"/>
        <charset val="204"/>
      </rPr>
      <t>В строках, содержащих слова "всего, в том числе" указывается сумма нижерасположенных строк соответствующего раздела (подраздела).</t>
    </r>
  </si>
  <si>
    <r>
      <rPr>
        <sz val="5.85"/>
        <color rgb="FFFFFFFF"/>
        <rFont val="Times New Roman"/>
        <family val="1"/>
        <charset val="204"/>
      </rPr>
      <t>_____</t>
    </r>
    <r>
      <rPr>
        <sz val="5.85"/>
        <rFont val="Times New Roman"/>
        <family val="1"/>
        <charset val="204"/>
      </rPr>
      <t>**</t>
    </r>
    <r>
      <rPr>
        <sz val="5.85"/>
        <color rgb="FFFFFFFF"/>
        <rFont val="Times New Roman"/>
        <family val="1"/>
        <charset val="204"/>
      </rPr>
      <t>_</t>
    </r>
    <r>
      <rPr>
        <sz val="5.85"/>
        <rFont val="Times New Roman"/>
        <family val="1"/>
        <charset val="204"/>
      </rPr>
      <t>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  </r>
  </si>
  <si>
    <r>
      <rPr>
        <sz val="5.85"/>
        <color rgb="FFFFFFFF"/>
        <rFont val="Times New Roman"/>
        <family val="1"/>
        <charset val="204"/>
      </rPr>
      <t>_____</t>
    </r>
    <r>
      <rPr>
        <sz val="5.85"/>
        <rFont val="Times New Roman"/>
        <family val="1"/>
        <charset val="204"/>
      </rPr>
      <t>***</t>
    </r>
    <r>
      <rPr>
        <sz val="5.85"/>
        <color rgb="FFFFFFFF"/>
        <rFont val="Times New Roman"/>
        <family val="1"/>
        <charset val="204"/>
      </rPr>
      <t>_</t>
    </r>
    <r>
      <rPr>
        <sz val="5.85"/>
        <rFont val="Times New Roman"/>
        <family val="1"/>
        <charset val="204"/>
      </rPr>
      <t>Указывается на основании заключенных договоров на оказание услуг по передаче электрической энергии.</t>
    </r>
  </si>
  <si>
    <r>
      <rPr>
        <sz val="5.85"/>
        <color rgb="FFFFFFFF"/>
        <rFont val="Times New Roman"/>
        <family val="1"/>
        <charset val="204"/>
      </rPr>
      <t>_____</t>
    </r>
    <r>
      <rPr>
        <sz val="5.85"/>
        <rFont val="Times New Roman"/>
        <family val="1"/>
        <charset val="204"/>
      </rPr>
      <t>****</t>
    </r>
    <r>
      <rPr>
        <sz val="5.85"/>
        <color rgb="FFFFFFFF"/>
        <rFont val="Times New Roman"/>
        <family val="1"/>
        <charset val="204"/>
      </rPr>
      <t>_</t>
    </r>
    <r>
      <rPr>
        <sz val="5.85"/>
        <rFont val="Times New Roman"/>
        <family val="1"/>
        <charset val="204"/>
      </rPr>
      <t>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 связанного с капитальными вложениями.</t>
    </r>
  </si>
  <si>
    <r>
      <rPr>
        <sz val="5.85"/>
        <color rgb="FFFFFFFF"/>
        <rFont val="Times New Roman"/>
        <family val="1"/>
        <charset val="204"/>
      </rPr>
      <t>_____</t>
    </r>
    <r>
      <rPr>
        <sz val="5.85"/>
        <rFont val="Times New Roman"/>
        <family val="1"/>
        <charset val="204"/>
      </rPr>
      <t>*****</t>
    </r>
    <r>
      <rPr>
        <sz val="5.85"/>
        <color rgb="FFFFFFFF"/>
        <rFont val="Times New Roman"/>
        <family val="1"/>
        <charset val="204"/>
      </rPr>
      <t>_</t>
    </r>
    <r>
      <rPr>
        <sz val="5.85"/>
        <rFont val="Times New Roman"/>
        <family val="1"/>
        <charset val="204"/>
      </rPr>
      <t>Указывается суммарно стоимость оказанных субъекту электроэнергетики услуг:</t>
    </r>
  </si>
  <si>
    <r>
      <rPr>
        <sz val="5.85"/>
        <color rgb="FFFFFFFF"/>
        <rFont val="Times New Roman"/>
        <family val="1"/>
        <charset val="204"/>
      </rPr>
      <t>_____</t>
    </r>
    <r>
      <rPr>
        <sz val="5.85"/>
        <rFont val="Times New Roman"/>
        <family val="1"/>
        <charset val="204"/>
      </rPr>
      <t>по оперативно-диспетчерскому управлению в электроэнергетике;</t>
    </r>
  </si>
  <si>
    <r>
      <rPr>
        <sz val="5.85"/>
        <color rgb="FFFFFFFF"/>
        <rFont val="Times New Roman"/>
        <family val="1"/>
        <charset val="204"/>
      </rPr>
      <t>_____</t>
    </r>
    <r>
      <rPr>
        <sz val="5.85"/>
        <rFont val="Times New Roman"/>
        <family val="1"/>
        <charset val="204"/>
      </rPr>
      <t>по организации оптовой торговли электрической энергией, мощностью и иными допущенными к обращению на оптовом рынке товарами и услугами;</t>
    </r>
  </si>
  <si>
    <r>
      <rPr>
        <sz val="5.85"/>
        <color rgb="FFFFFFFF"/>
        <rFont val="Times New Roman"/>
        <family val="1"/>
        <charset val="204"/>
      </rPr>
      <t>_____</t>
    </r>
    <r>
      <rPr>
        <sz val="5.85"/>
        <rFont val="Times New Roman"/>
        <family val="1"/>
        <charset val="204"/>
      </rPr>
      <t>по расчету требований и обязательств участников оптового рынка.</t>
    </r>
  </si>
  <si>
    <t>Приложение  № 8</t>
  </si>
  <si>
    <t>Приложение 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</si>
</sst>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0.000"/>
    <numFmt numFmtId="165" formatCode="#,##0.000"/>
    <numFmt numFmtId="166" formatCode="0.0000"/>
    <numFmt numFmtId="167" formatCode="0.0"/>
    <numFmt numFmtId="168" formatCode="#,##0.00;\-#,##0.00"/>
  </numFmts>
  <fonts count="40" x14ac:knownFonts="1">
    <font>
      <sz val="11"/>
      <color rgb="FF000000"/>
      <name val="Calibri"/>
      <family val="2"/>
      <charset val="204"/>
    </font>
    <font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4"/>
      <color rgb="FF000000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rgb="FFFFFFFF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3"/>
      <name val="Times New Roman"/>
      <family val="1"/>
      <charset val="204"/>
    </font>
    <font>
      <u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 Cyr"/>
      <charset val="204"/>
    </font>
    <font>
      <sz val="7"/>
      <name val="Times New Roman"/>
      <family val="1"/>
      <charset val="204"/>
    </font>
    <font>
      <sz val="5.75"/>
      <name val="Times New Roman"/>
      <family val="1"/>
      <charset val="204"/>
    </font>
    <font>
      <b/>
      <sz val="9"/>
      <name val="Times New Roman"/>
      <family val="1"/>
      <charset val="204"/>
    </font>
    <font>
      <sz val="5.5"/>
      <name val="Times New Roman"/>
      <family val="1"/>
      <charset val="204"/>
    </font>
    <font>
      <sz val="8"/>
      <name val="Times New Roman"/>
      <family val="1"/>
      <charset val="204"/>
    </font>
    <font>
      <b/>
      <sz val="5.75"/>
      <name val="Times New Roman"/>
      <family val="1"/>
      <charset val="204"/>
    </font>
    <font>
      <i/>
      <sz val="5.75"/>
      <name val="Times New Roman"/>
      <family val="1"/>
      <charset val="204"/>
    </font>
    <font>
      <sz val="5.85"/>
      <name val="Times New Roman"/>
      <family val="1"/>
      <charset val="204"/>
    </font>
    <font>
      <i/>
      <sz val="5.85"/>
      <name val="Times New Roman"/>
      <family val="1"/>
      <charset val="204"/>
    </font>
    <font>
      <sz val="6"/>
      <name val="Times New Roman"/>
      <family val="1"/>
      <charset val="204"/>
    </font>
    <font>
      <sz val="5.85"/>
      <color rgb="FFFFFFFF"/>
      <name val="Times New Roman"/>
      <family val="1"/>
      <charset val="204"/>
    </font>
    <font>
      <b/>
      <sz val="5.85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9"/>
      <color rgb="FF000000"/>
      <name val="Times New Roman"/>
      <family val="1"/>
      <charset val="204"/>
    </font>
    <font>
      <sz val="8"/>
      <name val="Arial"/>
      <family val="2"/>
      <charset val="1"/>
    </font>
    <font>
      <sz val="10"/>
      <color rgb="FF00000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rgb="FFD9D9D9"/>
        <bgColor rgb="FFF2DCDB"/>
      </patternFill>
    </fill>
    <fill>
      <patternFill patternType="solid">
        <fgColor rgb="FFB9CDE5"/>
        <bgColor rgb="FF99CCFF"/>
      </patternFill>
    </fill>
    <fill>
      <patternFill patternType="solid">
        <fgColor rgb="FFC3D69B"/>
        <bgColor rgb="FFD9D9D9"/>
      </patternFill>
    </fill>
    <fill>
      <patternFill patternType="solid">
        <fgColor rgb="FFF2DCDB"/>
        <bgColor rgb="FFD9D9D9"/>
      </patternFill>
    </fill>
    <fill>
      <patternFill patternType="solid">
        <fgColor rgb="FFFFFFFF"/>
        <bgColor rgb="FFFFFFCC"/>
      </patternFill>
    </fill>
    <fill>
      <patternFill patternType="solid">
        <fgColor rgb="FF99CC00"/>
        <bgColor rgb="FFFFCC00"/>
      </patternFill>
    </fill>
    <fill>
      <patternFill patternType="solid">
        <fgColor rgb="FF00FF00"/>
        <bgColor rgb="FF33CCCC"/>
      </patternFill>
    </fill>
    <fill>
      <patternFill patternType="solid">
        <fgColor rgb="FFFFCC99"/>
        <bgColor rgb="FFC0C0C0"/>
      </patternFill>
    </fill>
    <fill>
      <patternFill patternType="solid">
        <fgColor rgb="FFFFFF00"/>
        <bgColor rgb="FFFFFF00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</borders>
  <cellStyleXfs count="3">
    <xf numFmtId="0" fontId="0" fillId="0" borderId="0"/>
    <xf numFmtId="0" fontId="20" fillId="0" borderId="0"/>
    <xf numFmtId="43" fontId="38" fillId="0" borderId="0" applyFont="0" applyFill="0" applyBorder="0" applyAlignment="0" applyProtection="0"/>
  </cellStyleXfs>
  <cellXfs count="322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8" fillId="0" borderId="0" xfId="0" applyFont="1"/>
    <xf numFmtId="0" fontId="5" fillId="0" borderId="1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0" fontId="5" fillId="0" borderId="0" xfId="0" applyFont="1"/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2" fontId="7" fillId="3" borderId="1" xfId="0" applyNumberFormat="1" applyFont="1" applyFill="1" applyBorder="1" applyAlignment="1">
      <alignment horizontal="center" vertical="center"/>
    </xf>
    <xf numFmtId="2" fontId="7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wrapText="1"/>
    </xf>
    <xf numFmtId="0" fontId="5" fillId="3" borderId="1" xfId="0" applyFont="1" applyFill="1" applyBorder="1" applyAlignment="1">
      <alignment horizontal="center" wrapText="1"/>
    </xf>
    <xf numFmtId="49" fontId="5" fillId="4" borderId="1" xfId="0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center"/>
    </xf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center" vertical="center" wrapText="1"/>
    </xf>
    <xf numFmtId="2" fontId="7" fillId="5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2" fontId="7" fillId="4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4" borderId="1" xfId="0" applyFont="1" applyFill="1" applyBorder="1" applyAlignment="1">
      <alignment horizontal="left" wrapText="1"/>
    </xf>
    <xf numFmtId="0" fontId="7" fillId="0" borderId="0" xfId="0" applyFont="1"/>
    <xf numFmtId="0" fontId="7" fillId="0" borderId="0" xfId="0" applyFont="1" applyAlignment="1">
      <alignment horizontal="left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top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/>
    <xf numFmtId="0" fontId="7" fillId="0" borderId="0" xfId="0" applyFont="1" applyAlignment="1"/>
    <xf numFmtId="0" fontId="12" fillId="0" borderId="0" xfId="0" applyFont="1"/>
    <xf numFmtId="0" fontId="7" fillId="0" borderId="2" xfId="0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vertical="center" textRotation="90" wrapText="1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3" xfId="0" applyFont="1" applyBorder="1" applyAlignment="1">
      <alignment horizontal="center" vertical="center" textRotation="90" wrapText="1"/>
    </xf>
    <xf numFmtId="49" fontId="7" fillId="0" borderId="1" xfId="0" applyNumberFormat="1" applyFont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0" fontId="9" fillId="0" borderId="0" xfId="0" applyFont="1"/>
    <xf numFmtId="164" fontId="7" fillId="3" borderId="1" xfId="0" applyNumberFormat="1" applyFont="1" applyFill="1" applyBorder="1" applyAlignment="1">
      <alignment horizontal="center" vertical="center"/>
    </xf>
    <xf numFmtId="0" fontId="7" fillId="3" borderId="0" xfId="0" applyFont="1" applyFill="1"/>
    <xf numFmtId="164" fontId="7" fillId="3" borderId="1" xfId="0" applyNumberFormat="1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wrapText="1"/>
    </xf>
    <xf numFmtId="2" fontId="5" fillId="3" borderId="1" xfId="0" applyNumberFormat="1" applyFont="1" applyFill="1" applyBorder="1" applyAlignment="1">
      <alignment horizontal="center" vertical="center"/>
    </xf>
    <xf numFmtId="164" fontId="5" fillId="3" borderId="1" xfId="0" applyNumberFormat="1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wrapText="1"/>
    </xf>
    <xf numFmtId="164" fontId="7" fillId="4" borderId="1" xfId="0" applyNumberFormat="1" applyFont="1" applyFill="1" applyBorder="1" applyAlignment="1">
      <alignment horizontal="center"/>
    </xf>
    <xf numFmtId="164" fontId="7" fillId="5" borderId="1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/>
    </xf>
    <xf numFmtId="2" fontId="5" fillId="4" borderId="1" xfId="0" applyNumberFormat="1" applyFont="1" applyFill="1" applyBorder="1" applyAlignment="1">
      <alignment horizontal="center" vertical="center" wrapText="1"/>
    </xf>
    <xf numFmtId="164" fontId="5" fillId="4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164" fontId="7" fillId="4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left"/>
    </xf>
    <xf numFmtId="164" fontId="15" fillId="2" borderId="1" xfId="0" applyNumberFormat="1" applyFont="1" applyFill="1" applyBorder="1" applyAlignment="1">
      <alignment horizontal="center" vertical="center"/>
    </xf>
    <xf numFmtId="0" fontId="9" fillId="0" borderId="0" xfId="0" applyFont="1" applyAlignment="1"/>
    <xf numFmtId="0" fontId="7" fillId="0" borderId="2" xfId="0" applyFont="1" applyBorder="1" applyAlignment="1">
      <alignment horizontal="center" vertical="center" wrapText="1"/>
    </xf>
    <xf numFmtId="0" fontId="6" fillId="0" borderId="0" xfId="0" applyFont="1"/>
    <xf numFmtId="164" fontId="5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49" fontId="5" fillId="6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14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top"/>
    </xf>
    <xf numFmtId="0" fontId="14" fillId="0" borderId="0" xfId="0" applyFont="1" applyAlignment="1"/>
    <xf numFmtId="0" fontId="2" fillId="0" borderId="0" xfId="0" applyFont="1" applyBorder="1" applyAlignment="1"/>
    <xf numFmtId="0" fontId="7" fillId="0" borderId="0" xfId="0" applyFont="1" applyAlignment="1">
      <alignment horizontal="right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165" fontId="7" fillId="2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 wrapText="1"/>
    </xf>
    <xf numFmtId="165" fontId="5" fillId="4" borderId="1" xfId="0" applyNumberFormat="1" applyFont="1" applyFill="1" applyBorder="1" applyAlignment="1">
      <alignment horizontal="center" vertical="center" wrapText="1"/>
    </xf>
    <xf numFmtId="166" fontId="7" fillId="4" borderId="1" xfId="0" applyNumberFormat="1" applyFont="1" applyFill="1" applyBorder="1" applyAlignment="1">
      <alignment horizontal="center"/>
    </xf>
    <xf numFmtId="165" fontId="5" fillId="5" borderId="1" xfId="0" applyNumberFormat="1" applyFont="1" applyFill="1" applyBorder="1" applyAlignment="1">
      <alignment horizontal="center" vertical="center" wrapText="1"/>
    </xf>
    <xf numFmtId="166" fontId="7" fillId="5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wrapText="1"/>
    </xf>
    <xf numFmtId="0" fontId="7" fillId="0" borderId="1" xfId="0" applyFont="1" applyBorder="1"/>
    <xf numFmtId="0" fontId="3" fillId="0" borderId="0" xfId="0" applyFont="1" applyAlignment="1">
      <alignment horizontal="center"/>
    </xf>
    <xf numFmtId="0" fontId="3" fillId="0" borderId="0" xfId="0" applyFont="1" applyAlignment="1"/>
    <xf numFmtId="0" fontId="14" fillId="0" borderId="0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2" fontId="14" fillId="0" borderId="5" xfId="0" applyNumberFormat="1" applyFont="1" applyBorder="1" applyAlignment="1">
      <alignment horizontal="center"/>
    </xf>
    <xf numFmtId="164" fontId="14" fillId="0" borderId="5" xfId="0" applyNumberFormat="1" applyFont="1" applyBorder="1" applyAlignment="1">
      <alignment horizontal="center"/>
    </xf>
    <xf numFmtId="0" fontId="14" fillId="0" borderId="0" xfId="0" applyFont="1" applyBorder="1" applyAlignment="1"/>
    <xf numFmtId="165" fontId="7" fillId="0" borderId="1" xfId="0" applyNumberFormat="1" applyFont="1" applyBorder="1" applyAlignment="1">
      <alignment horizontal="center"/>
    </xf>
    <xf numFmtId="164" fontId="7" fillId="0" borderId="0" xfId="0" applyNumberFormat="1" applyFont="1"/>
    <xf numFmtId="0" fontId="5" fillId="0" borderId="0" xfId="0" applyFont="1" applyBorder="1" applyAlignment="1">
      <alignment horizontal="center" vertical="center" textRotation="90" wrapText="1"/>
    </xf>
    <xf numFmtId="0" fontId="7" fillId="0" borderId="0" xfId="0" applyFont="1" applyBorder="1" applyAlignment="1">
      <alignment horizontal="center" vertical="center" textRotation="90" wrapText="1"/>
    </xf>
    <xf numFmtId="0" fontId="16" fillId="0" borderId="0" xfId="0" applyFont="1" applyBorder="1" applyAlignment="1">
      <alignment horizontal="center" vertical="center"/>
    </xf>
    <xf numFmtId="0" fontId="7" fillId="0" borderId="0" xfId="0" applyFont="1" applyBorder="1"/>
    <xf numFmtId="4" fontId="7" fillId="0" borderId="1" xfId="0" applyNumberFormat="1" applyFont="1" applyBorder="1" applyAlignment="1">
      <alignment horizontal="left" vertical="center" wrapText="1"/>
    </xf>
    <xf numFmtId="0" fontId="17" fillId="0" borderId="0" xfId="0" applyFont="1" applyAlignment="1">
      <alignment horizontal="right"/>
    </xf>
    <xf numFmtId="0" fontId="5" fillId="0" borderId="0" xfId="0" applyFont="1" applyAlignment="1"/>
    <xf numFmtId="3" fontId="7" fillId="0" borderId="1" xfId="0" applyNumberFormat="1" applyFont="1" applyBorder="1" applyAlignment="1">
      <alignment horizontal="center"/>
    </xf>
    <xf numFmtId="0" fontId="19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center" vertical="center" wrapText="1"/>
    </xf>
    <xf numFmtId="0" fontId="21" fillId="0" borderId="0" xfId="1" applyFont="1"/>
    <xf numFmtId="0" fontId="21" fillId="0" borderId="0" xfId="1" applyFont="1" applyAlignment="1">
      <alignment horizontal="center"/>
    </xf>
    <xf numFmtId="0" fontId="21" fillId="0" borderId="0" xfId="1" applyFont="1" applyAlignment="1">
      <alignment horizontal="right"/>
    </xf>
    <xf numFmtId="0" fontId="22" fillId="0" borderId="0" xfId="1" applyFont="1"/>
    <xf numFmtId="0" fontId="22" fillId="0" borderId="0" xfId="1" applyFont="1" applyAlignment="1">
      <alignment horizontal="center"/>
    </xf>
    <xf numFmtId="0" fontId="23" fillId="0" borderId="0" xfId="1" applyFont="1"/>
    <xf numFmtId="0" fontId="23" fillId="0" borderId="0" xfId="1" applyFont="1" applyAlignment="1">
      <alignment horizontal="right"/>
    </xf>
    <xf numFmtId="49" fontId="23" fillId="0" borderId="0" xfId="1" applyNumberFormat="1" applyFont="1" applyBorder="1" applyAlignment="1">
      <alignment horizontal="center"/>
    </xf>
    <xf numFmtId="0" fontId="23" fillId="0" borderId="0" xfId="1" applyFont="1" applyAlignment="1">
      <alignment horizontal="left"/>
    </xf>
    <xf numFmtId="0" fontId="23" fillId="0" borderId="0" xfId="1" applyFont="1" applyAlignment="1">
      <alignment horizontal="center"/>
    </xf>
    <xf numFmtId="0" fontId="21" fillId="0" borderId="0" xfId="1" applyFont="1" applyAlignment="1">
      <alignment horizontal="left"/>
    </xf>
    <xf numFmtId="49" fontId="21" fillId="0" borderId="5" xfId="1" applyNumberFormat="1" applyFont="1" applyBorder="1" applyAlignment="1">
      <alignment horizontal="center"/>
    </xf>
    <xf numFmtId="167" fontId="21" fillId="0" borderId="0" xfId="1" applyNumberFormat="1" applyFont="1"/>
    <xf numFmtId="0" fontId="24" fillId="0" borderId="0" xfId="1" applyFont="1" applyAlignment="1">
      <alignment horizontal="left" vertical="top"/>
    </xf>
    <xf numFmtId="2" fontId="21" fillId="0" borderId="0" xfId="1" applyNumberFormat="1" applyFont="1" applyAlignment="1">
      <alignment horizontal="left"/>
    </xf>
    <xf numFmtId="0" fontId="25" fillId="0" borderId="0" xfId="1" applyFont="1" applyAlignment="1">
      <alignment vertical="center"/>
    </xf>
    <xf numFmtId="167" fontId="25" fillId="0" borderId="0" xfId="1" applyNumberFormat="1" applyFont="1" applyAlignment="1">
      <alignment vertical="center"/>
    </xf>
    <xf numFmtId="0" fontId="26" fillId="0" borderId="8" xfId="1" applyFont="1" applyBorder="1" applyAlignment="1">
      <alignment horizontal="center" vertical="center" wrapText="1"/>
    </xf>
    <xf numFmtId="0" fontId="26" fillId="0" borderId="9" xfId="1" applyFont="1" applyBorder="1" applyAlignment="1">
      <alignment horizontal="center" vertical="center" wrapText="1"/>
    </xf>
    <xf numFmtId="0" fontId="26" fillId="0" borderId="0" xfId="1" applyFont="1"/>
    <xf numFmtId="0" fontId="26" fillId="0" borderId="11" xfId="1" applyFont="1" applyBorder="1" applyAlignment="1">
      <alignment horizontal="center" vertical="center" wrapText="1"/>
    </xf>
    <xf numFmtId="0" fontId="26" fillId="0" borderId="1" xfId="1" applyFont="1" applyBorder="1" applyAlignment="1">
      <alignment horizontal="center" vertical="center" wrapText="1"/>
    </xf>
    <xf numFmtId="0" fontId="26" fillId="0" borderId="12" xfId="1" applyFont="1" applyBorder="1" applyAlignment="1">
      <alignment horizontal="center" vertical="center" wrapText="1"/>
    </xf>
    <xf numFmtId="0" fontId="27" fillId="0" borderId="15" xfId="1" applyFont="1" applyBorder="1" applyAlignment="1">
      <alignment horizontal="center" vertical="top"/>
    </xf>
    <xf numFmtId="0" fontId="27" fillId="0" borderId="13" xfId="1" applyFont="1" applyBorder="1" applyAlignment="1">
      <alignment horizontal="center" vertical="top"/>
    </xf>
    <xf numFmtId="0" fontId="27" fillId="0" borderId="14" xfId="1" applyFont="1" applyBorder="1" applyAlignment="1">
      <alignment horizontal="center" vertical="top"/>
    </xf>
    <xf numFmtId="0" fontId="27" fillId="0" borderId="0" xfId="1" applyFont="1" applyAlignment="1">
      <alignment vertical="top"/>
    </xf>
    <xf numFmtId="0" fontId="22" fillId="0" borderId="0" xfId="1" applyFont="1" applyAlignment="1">
      <alignment vertical="top"/>
    </xf>
    <xf numFmtId="0" fontId="28" fillId="7" borderId="10" xfId="1" applyFont="1" applyFill="1" applyBorder="1" applyAlignment="1">
      <alignment horizontal="center" vertical="center"/>
    </xf>
    <xf numFmtId="0" fontId="28" fillId="7" borderId="8" xfId="1" applyFont="1" applyFill="1" applyBorder="1" applyAlignment="1">
      <alignment horizontal="center" vertical="center"/>
    </xf>
    <xf numFmtId="0" fontId="28" fillId="7" borderId="9" xfId="1" applyFont="1" applyFill="1" applyBorder="1" applyAlignment="1">
      <alignment horizontal="center" vertical="center"/>
    </xf>
    <xf numFmtId="167" fontId="28" fillId="7" borderId="9" xfId="1" applyNumberFormat="1" applyFont="1" applyFill="1" applyBorder="1" applyAlignment="1">
      <alignment horizontal="center" vertical="center"/>
    </xf>
    <xf numFmtId="0" fontId="28" fillId="0" borderId="0" xfId="1" applyFont="1" applyAlignment="1">
      <alignment vertical="center"/>
    </xf>
    <xf numFmtId="0" fontId="28" fillId="0" borderId="12" xfId="1" applyFont="1" applyBorder="1" applyAlignment="1">
      <alignment horizontal="center" vertical="center"/>
    </xf>
    <xf numFmtId="0" fontId="28" fillId="0" borderId="11" xfId="1" applyFont="1" applyBorder="1" applyAlignment="1">
      <alignment horizontal="center" vertical="center"/>
    </xf>
    <xf numFmtId="0" fontId="28" fillId="0" borderId="1" xfId="1" applyFont="1" applyBorder="1" applyAlignment="1">
      <alignment horizontal="center" vertical="center"/>
    </xf>
    <xf numFmtId="167" fontId="28" fillId="0" borderId="1" xfId="1" applyNumberFormat="1" applyFont="1" applyBorder="1" applyAlignment="1">
      <alignment horizontal="center" vertical="center"/>
    </xf>
    <xf numFmtId="0" fontId="28" fillId="7" borderId="12" xfId="1" applyFont="1" applyFill="1" applyBorder="1" applyAlignment="1">
      <alignment horizontal="center" vertical="center"/>
    </xf>
    <xf numFmtId="0" fontId="28" fillId="7" borderId="11" xfId="1" applyFont="1" applyFill="1" applyBorder="1" applyAlignment="1">
      <alignment horizontal="center" vertical="center"/>
    </xf>
    <xf numFmtId="0" fontId="28" fillId="7" borderId="1" xfId="1" applyFont="1" applyFill="1" applyBorder="1" applyAlignment="1">
      <alignment horizontal="center" vertical="center"/>
    </xf>
    <xf numFmtId="167" fontId="28" fillId="7" borderId="1" xfId="1" applyNumberFormat="1" applyFont="1" applyFill="1" applyBorder="1" applyAlignment="1">
      <alignment horizontal="center" vertical="center"/>
    </xf>
    <xf numFmtId="2" fontId="28" fillId="0" borderId="1" xfId="1" applyNumberFormat="1" applyFont="1" applyBorder="1" applyAlignment="1">
      <alignment horizontal="center" vertical="center"/>
    </xf>
    <xf numFmtId="0" fontId="28" fillId="8" borderId="12" xfId="1" applyFont="1" applyFill="1" applyBorder="1" applyAlignment="1">
      <alignment horizontal="center" vertical="center"/>
    </xf>
    <xf numFmtId="0" fontId="28" fillId="8" borderId="11" xfId="1" applyFont="1" applyFill="1" applyBorder="1" applyAlignment="1">
      <alignment horizontal="center" vertical="center"/>
    </xf>
    <xf numFmtId="0" fontId="28" fillId="8" borderId="1" xfId="1" applyFont="1" applyFill="1" applyBorder="1" applyAlignment="1">
      <alignment horizontal="center" vertical="center"/>
    </xf>
    <xf numFmtId="167" fontId="28" fillId="8" borderId="1" xfId="1" applyNumberFormat="1" applyFont="1" applyFill="1" applyBorder="1" applyAlignment="1">
      <alignment horizontal="center" vertical="center"/>
    </xf>
    <xf numFmtId="0" fontId="28" fillId="9" borderId="12" xfId="1" applyFont="1" applyFill="1" applyBorder="1" applyAlignment="1">
      <alignment horizontal="center" vertical="center"/>
    </xf>
    <xf numFmtId="0" fontId="28" fillId="9" borderId="11" xfId="1" applyFont="1" applyFill="1" applyBorder="1" applyAlignment="1">
      <alignment horizontal="center" vertical="center"/>
    </xf>
    <xf numFmtId="167" fontId="28" fillId="9" borderId="11" xfId="1" applyNumberFormat="1" applyFont="1" applyFill="1" applyBorder="1" applyAlignment="1">
      <alignment horizontal="center" vertical="center"/>
    </xf>
    <xf numFmtId="1" fontId="28" fillId="8" borderId="1" xfId="1" applyNumberFormat="1" applyFont="1" applyFill="1" applyBorder="1" applyAlignment="1">
      <alignment horizontal="center" vertical="center"/>
    </xf>
    <xf numFmtId="167" fontId="28" fillId="0" borderId="11" xfId="1" applyNumberFormat="1" applyFont="1" applyBorder="1" applyAlignment="1">
      <alignment horizontal="center" vertical="center"/>
    </xf>
    <xf numFmtId="167" fontId="28" fillId="8" borderId="11" xfId="1" applyNumberFormat="1" applyFont="1" applyFill="1" applyBorder="1" applyAlignment="1">
      <alignment horizontal="center" vertical="center"/>
    </xf>
    <xf numFmtId="2" fontId="28" fillId="8" borderId="11" xfId="1" applyNumberFormat="1" applyFont="1" applyFill="1" applyBorder="1" applyAlignment="1">
      <alignment horizontal="center" vertical="center"/>
    </xf>
    <xf numFmtId="0" fontId="28" fillId="0" borderId="17" xfId="1" applyFont="1" applyBorder="1" applyAlignment="1">
      <alignment horizontal="center" vertical="center"/>
    </xf>
    <xf numFmtId="0" fontId="28" fillId="0" borderId="18" xfId="1" applyFont="1" applyBorder="1" applyAlignment="1">
      <alignment horizontal="center" vertical="center"/>
    </xf>
    <xf numFmtId="0" fontId="28" fillId="0" borderId="19" xfId="1" applyFont="1" applyBorder="1" applyAlignment="1">
      <alignment horizontal="center" vertical="center"/>
    </xf>
    <xf numFmtId="167" fontId="28" fillId="0" borderId="19" xfId="1" applyNumberFormat="1" applyFont="1" applyBorder="1" applyAlignment="1">
      <alignment horizontal="center" vertical="center"/>
    </xf>
    <xf numFmtId="0" fontId="28" fillId="8" borderId="10" xfId="1" applyFont="1" applyFill="1" applyBorder="1" applyAlignment="1">
      <alignment horizontal="center" vertical="center"/>
    </xf>
    <xf numFmtId="0" fontId="28" fillId="8" borderId="8" xfId="1" applyFont="1" applyFill="1" applyBorder="1" applyAlignment="1">
      <alignment horizontal="center" vertical="center"/>
    </xf>
    <xf numFmtId="0" fontId="28" fillId="8" borderId="9" xfId="1" applyFont="1" applyFill="1" applyBorder="1" applyAlignment="1">
      <alignment horizontal="center" vertical="center"/>
    </xf>
    <xf numFmtId="0" fontId="28" fillId="0" borderId="15" xfId="1" applyFont="1" applyBorder="1" applyAlignment="1">
      <alignment horizontal="center" vertical="center"/>
    </xf>
    <xf numFmtId="0" fontId="28" fillId="0" borderId="13" xfId="1" applyFont="1" applyBorder="1" applyAlignment="1">
      <alignment horizontal="center" vertical="center"/>
    </xf>
    <xf numFmtId="0" fontId="28" fillId="0" borderId="14" xfId="1" applyFont="1" applyBorder="1" applyAlignment="1">
      <alignment horizontal="center" vertical="center"/>
    </xf>
    <xf numFmtId="167" fontId="28" fillId="7" borderId="8" xfId="1" applyNumberFormat="1" applyFont="1" applyFill="1" applyBorder="1" applyAlignment="1">
      <alignment horizontal="center" vertical="center"/>
    </xf>
    <xf numFmtId="167" fontId="28" fillId="7" borderId="11" xfId="1" applyNumberFormat="1" applyFont="1" applyFill="1" applyBorder="1" applyAlignment="1">
      <alignment horizontal="center" vertical="center"/>
    </xf>
    <xf numFmtId="0" fontId="28" fillId="7" borderId="20" xfId="1" applyFont="1" applyFill="1" applyBorder="1" applyAlignment="1">
      <alignment horizontal="center" vertical="center"/>
    </xf>
    <xf numFmtId="0" fontId="28" fillId="7" borderId="21" xfId="1" applyFont="1" applyFill="1" applyBorder="1" applyAlignment="1">
      <alignment horizontal="center" vertical="center"/>
    </xf>
    <xf numFmtId="0" fontId="28" fillId="7" borderId="2" xfId="1" applyFont="1" applyFill="1" applyBorder="1" applyAlignment="1">
      <alignment horizontal="center" vertical="center"/>
    </xf>
    <xf numFmtId="0" fontId="28" fillId="9" borderId="15" xfId="1" applyFont="1" applyFill="1" applyBorder="1" applyAlignment="1">
      <alignment horizontal="center" vertical="center"/>
    </xf>
    <xf numFmtId="0" fontId="28" fillId="9" borderId="13" xfId="1" applyFont="1" applyFill="1" applyBorder="1" applyAlignment="1">
      <alignment horizontal="center" vertical="center"/>
    </xf>
    <xf numFmtId="0" fontId="28" fillId="0" borderId="0" xfId="1" applyFont="1" applyAlignment="1">
      <alignment vertical="top"/>
    </xf>
    <xf numFmtId="2" fontId="28" fillId="7" borderId="11" xfId="1" applyNumberFormat="1" applyFont="1" applyFill="1" applyBorder="1" applyAlignment="1">
      <alignment horizontal="center" vertical="center"/>
    </xf>
    <xf numFmtId="2" fontId="28" fillId="9" borderId="11" xfId="1" applyNumberFormat="1" applyFont="1" applyFill="1" applyBorder="1" applyAlignment="1">
      <alignment horizontal="center" vertical="center"/>
    </xf>
    <xf numFmtId="167" fontId="28" fillId="0" borderId="1" xfId="1" applyNumberFormat="1" applyFont="1" applyFill="1" applyBorder="1" applyAlignment="1">
      <alignment horizontal="center" vertical="center"/>
    </xf>
    <xf numFmtId="0" fontId="28" fillId="7" borderId="13" xfId="1" applyFont="1" applyFill="1" applyBorder="1" applyAlignment="1">
      <alignment horizontal="center" vertical="center"/>
    </xf>
    <xf numFmtId="167" fontId="28" fillId="7" borderId="13" xfId="1" applyNumberFormat="1" applyFont="1" applyFill="1" applyBorder="1" applyAlignment="1">
      <alignment horizontal="center" vertical="center"/>
    </xf>
    <xf numFmtId="0" fontId="28" fillId="7" borderId="15" xfId="1" applyFont="1" applyFill="1" applyBorder="1" applyAlignment="1">
      <alignment horizontal="center" vertical="center"/>
    </xf>
    <xf numFmtId="1" fontId="28" fillId="0" borderId="1" xfId="1" applyNumberFormat="1" applyFont="1" applyBorder="1" applyAlignment="1">
      <alignment horizontal="center" vertical="center"/>
    </xf>
    <xf numFmtId="0" fontId="28" fillId="9" borderId="1" xfId="1" applyFont="1" applyFill="1" applyBorder="1" applyAlignment="1">
      <alignment horizontal="center" vertical="center"/>
    </xf>
    <xf numFmtId="167" fontId="28" fillId="9" borderId="1" xfId="1" applyNumberFormat="1" applyFont="1" applyFill="1" applyBorder="1" applyAlignment="1">
      <alignment horizontal="center" vertical="center"/>
    </xf>
    <xf numFmtId="0" fontId="28" fillId="6" borderId="1" xfId="1" applyFont="1" applyFill="1" applyBorder="1" applyAlignment="1">
      <alignment horizontal="center" vertical="center"/>
    </xf>
    <xf numFmtId="168" fontId="28" fillId="0" borderId="1" xfId="1" applyNumberFormat="1" applyFont="1" applyBorder="1" applyAlignment="1">
      <alignment horizontal="center" vertical="center"/>
    </xf>
    <xf numFmtId="167" fontId="28" fillId="6" borderId="1" xfId="1" applyNumberFormat="1" applyFont="1" applyFill="1" applyBorder="1" applyAlignment="1">
      <alignment horizontal="center" vertical="center"/>
    </xf>
    <xf numFmtId="0" fontId="28" fillId="0" borderId="8" xfId="1" applyFont="1" applyBorder="1" applyAlignment="1">
      <alignment horizontal="center" vertical="center" wrapText="1"/>
    </xf>
    <xf numFmtId="0" fontId="28" fillId="0" borderId="9" xfId="1" applyFont="1" applyBorder="1" applyAlignment="1">
      <alignment horizontal="center" vertical="center" wrapText="1"/>
    </xf>
    <xf numFmtId="0" fontId="28" fillId="0" borderId="0" xfId="1" applyFont="1"/>
    <xf numFmtId="0" fontId="28" fillId="0" borderId="11" xfId="1" applyFont="1" applyBorder="1" applyAlignment="1">
      <alignment horizontal="center" vertical="center" wrapText="1"/>
    </xf>
    <xf numFmtId="0" fontId="28" fillId="0" borderId="1" xfId="1" applyFont="1" applyBorder="1" applyAlignment="1">
      <alignment horizontal="center" vertical="center" wrapText="1"/>
    </xf>
    <xf numFmtId="0" fontId="28" fillId="0" borderId="12" xfId="1" applyFont="1" applyBorder="1" applyAlignment="1">
      <alignment horizontal="center" vertical="center" wrapText="1"/>
    </xf>
    <xf numFmtId="0" fontId="29" fillId="0" borderId="15" xfId="1" applyFont="1" applyBorder="1" applyAlignment="1">
      <alignment horizontal="center" vertical="top"/>
    </xf>
    <xf numFmtId="0" fontId="29" fillId="0" borderId="13" xfId="1" applyFont="1" applyBorder="1" applyAlignment="1">
      <alignment horizontal="center" vertical="top"/>
    </xf>
    <xf numFmtId="0" fontId="29" fillId="0" borderId="14" xfId="1" applyFont="1" applyBorder="1" applyAlignment="1">
      <alignment horizontal="center" vertical="top"/>
    </xf>
    <xf numFmtId="0" fontId="29" fillId="0" borderId="0" xfId="1" applyFont="1" applyAlignment="1">
      <alignment vertical="top"/>
    </xf>
    <xf numFmtId="0" fontId="28" fillId="10" borderId="12" xfId="1" applyFont="1" applyFill="1" applyBorder="1" applyAlignment="1">
      <alignment horizontal="center" vertical="center"/>
    </xf>
    <xf numFmtId="0" fontId="28" fillId="10" borderId="11" xfId="1" applyFont="1" applyFill="1" applyBorder="1" applyAlignment="1">
      <alignment horizontal="center" vertical="center"/>
    </xf>
    <xf numFmtId="0" fontId="28" fillId="10" borderId="1" xfId="1" applyFont="1" applyFill="1" applyBorder="1" applyAlignment="1">
      <alignment horizontal="center" vertical="center"/>
    </xf>
    <xf numFmtId="167" fontId="28" fillId="10" borderId="1" xfId="1" applyNumberFormat="1" applyFont="1" applyFill="1" applyBorder="1" applyAlignment="1">
      <alignment horizontal="center" vertical="center"/>
    </xf>
    <xf numFmtId="167" fontId="28" fillId="7" borderId="21" xfId="1" applyNumberFormat="1" applyFont="1" applyFill="1" applyBorder="1" applyAlignment="1">
      <alignment horizontal="center" vertical="center"/>
    </xf>
    <xf numFmtId="0" fontId="28" fillId="0" borderId="15" xfId="1" applyFont="1" applyBorder="1" applyAlignment="1">
      <alignment horizontal="center" vertical="center" wrapText="1"/>
    </xf>
    <xf numFmtId="0" fontId="30" fillId="0" borderId="22" xfId="1" applyFont="1" applyBorder="1" applyAlignment="1">
      <alignment horizontal="left"/>
    </xf>
    <xf numFmtId="0" fontId="30" fillId="0" borderId="0" xfId="1" applyFont="1" applyAlignment="1">
      <alignment horizontal="left"/>
    </xf>
    <xf numFmtId="0" fontId="31" fillId="0" borderId="0" xfId="1" applyFont="1" applyAlignment="1">
      <alignment horizontal="left"/>
    </xf>
    <xf numFmtId="0" fontId="28" fillId="0" borderId="0" xfId="1" applyFont="1" applyAlignment="1">
      <alignment horizontal="left"/>
    </xf>
    <xf numFmtId="0" fontId="20" fillId="0" borderId="0" xfId="1"/>
    <xf numFmtId="0" fontId="39" fillId="0" borderId="0" xfId="0" applyFont="1" applyAlignment="1">
      <alignment horizontal="right"/>
    </xf>
    <xf numFmtId="0" fontId="5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4" fillId="0" borderId="0" xfId="0" applyFont="1" applyBorder="1" applyAlignment="1">
      <alignment horizontal="right" vertical="center"/>
    </xf>
    <xf numFmtId="0" fontId="7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wrapText="1"/>
    </xf>
    <xf numFmtId="0" fontId="7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1" fillId="0" borderId="5" xfId="1" applyNumberFormat="1" applyFont="1" applyBorder="1" applyAlignment="1">
      <alignment horizontal="center"/>
    </xf>
    <xf numFmtId="0" fontId="24" fillId="0" borderId="6" xfId="1" applyFont="1" applyBorder="1" applyAlignment="1">
      <alignment horizontal="center" vertical="top"/>
    </xf>
    <xf numFmtId="49" fontId="21" fillId="0" borderId="5" xfId="1" applyNumberFormat="1" applyFont="1" applyBorder="1" applyAlignment="1">
      <alignment horizontal="left" vertical="center" wrapText="1"/>
    </xf>
    <xf numFmtId="0" fontId="24" fillId="0" borderId="0" xfId="1" applyFont="1" applyBorder="1" applyAlignment="1">
      <alignment horizontal="center" vertical="top"/>
    </xf>
    <xf numFmtId="0" fontId="25" fillId="0" borderId="7" xfId="1" applyFont="1" applyBorder="1" applyAlignment="1">
      <alignment horizontal="center" vertical="center"/>
    </xf>
    <xf numFmtId="49" fontId="28" fillId="0" borderId="11" xfId="1" applyNumberFormat="1" applyFont="1" applyBorder="1" applyAlignment="1">
      <alignment horizontal="center" vertical="center"/>
    </xf>
    <xf numFmtId="0" fontId="28" fillId="0" borderId="1" xfId="1" applyFont="1" applyBorder="1" applyAlignment="1">
      <alignment horizontal="left" vertical="center" wrapText="1" indent="1"/>
    </xf>
    <xf numFmtId="0" fontId="26" fillId="0" borderId="10" xfId="1" applyFont="1" applyBorder="1" applyAlignment="1">
      <alignment horizontal="center" vertical="center" wrapText="1"/>
    </xf>
    <xf numFmtId="0" fontId="27" fillId="0" borderId="13" xfId="1" applyFont="1" applyBorder="1" applyAlignment="1">
      <alignment horizontal="center" vertical="top"/>
    </xf>
    <xf numFmtId="0" fontId="27" fillId="0" borderId="14" xfId="1" applyFont="1" applyBorder="1" applyAlignment="1">
      <alignment horizontal="center" vertical="top"/>
    </xf>
    <xf numFmtId="0" fontId="21" fillId="0" borderId="16" xfId="1" applyFont="1" applyBorder="1" applyAlignment="1">
      <alignment horizontal="center"/>
    </xf>
    <xf numFmtId="49" fontId="28" fillId="7" borderId="8" xfId="1" applyNumberFormat="1" applyFont="1" applyFill="1" applyBorder="1" applyAlignment="1">
      <alignment horizontal="center" vertical="center"/>
    </xf>
    <xf numFmtId="0" fontId="28" fillId="7" borderId="9" xfId="1" applyFont="1" applyFill="1" applyBorder="1" applyAlignment="1">
      <alignment horizontal="left" vertical="center" wrapText="1"/>
    </xf>
    <xf numFmtId="0" fontId="26" fillId="0" borderId="8" xfId="1" applyFont="1" applyBorder="1" applyAlignment="1">
      <alignment horizontal="center" vertical="center" wrapText="1"/>
    </xf>
    <xf numFmtId="0" fontId="26" fillId="0" borderId="9" xfId="1" applyFont="1" applyBorder="1" applyAlignment="1">
      <alignment horizontal="center" vertical="center" wrapText="1"/>
    </xf>
    <xf numFmtId="0" fontId="28" fillId="0" borderId="1" xfId="1" applyFont="1" applyBorder="1" applyAlignment="1">
      <alignment horizontal="left" vertical="center" wrapText="1" indent="2"/>
    </xf>
    <xf numFmtId="49" fontId="28" fillId="7" borderId="11" xfId="1" applyNumberFormat="1" applyFont="1" applyFill="1" applyBorder="1" applyAlignment="1">
      <alignment horizontal="center" vertical="center"/>
    </xf>
    <xf numFmtId="0" fontId="28" fillId="7" borderId="1" xfId="1" applyFont="1" applyFill="1" applyBorder="1" applyAlignment="1">
      <alignment horizontal="left" vertical="center" wrapText="1"/>
    </xf>
    <xf numFmtId="0" fontId="28" fillId="9" borderId="1" xfId="1" applyFont="1" applyFill="1" applyBorder="1" applyAlignment="1">
      <alignment horizontal="left" vertical="center" wrapText="1" indent="2"/>
    </xf>
    <xf numFmtId="0" fontId="28" fillId="0" borderId="1" xfId="1" applyFont="1" applyBorder="1" applyAlignment="1">
      <alignment horizontal="left" vertical="center" wrapText="1" indent="3"/>
    </xf>
    <xf numFmtId="49" fontId="28" fillId="8" borderId="11" xfId="1" applyNumberFormat="1" applyFont="1" applyFill="1" applyBorder="1" applyAlignment="1">
      <alignment horizontal="center" vertical="center"/>
    </xf>
    <xf numFmtId="0" fontId="28" fillId="8" borderId="1" xfId="1" applyFont="1" applyFill="1" applyBorder="1" applyAlignment="1">
      <alignment horizontal="left" vertical="center" wrapText="1" indent="1"/>
    </xf>
    <xf numFmtId="0" fontId="28" fillId="0" borderId="1" xfId="1" applyFont="1" applyBorder="1" applyAlignment="1">
      <alignment horizontal="left" vertical="center" wrapText="1" indent="4"/>
    </xf>
    <xf numFmtId="49" fontId="28" fillId="0" borderId="13" xfId="1" applyNumberFormat="1" applyFont="1" applyBorder="1" applyAlignment="1">
      <alignment horizontal="center" vertical="center"/>
    </xf>
    <xf numFmtId="0" fontId="28" fillId="0" borderId="14" xfId="1" applyFont="1" applyBorder="1" applyAlignment="1">
      <alignment horizontal="left" vertical="center" wrapText="1" indent="2"/>
    </xf>
    <xf numFmtId="49" fontId="28" fillId="8" borderId="8" xfId="1" applyNumberFormat="1" applyFont="1" applyFill="1" applyBorder="1" applyAlignment="1">
      <alignment horizontal="center" vertical="center"/>
    </xf>
    <xf numFmtId="0" fontId="28" fillId="8" borderId="9" xfId="1" applyFont="1" applyFill="1" applyBorder="1" applyAlignment="1">
      <alignment horizontal="left" vertical="center" wrapText="1" indent="1"/>
    </xf>
    <xf numFmtId="0" fontId="28" fillId="9" borderId="1" xfId="1" applyFont="1" applyFill="1" applyBorder="1" applyAlignment="1">
      <alignment horizontal="left" vertical="center" wrapText="1" indent="1"/>
    </xf>
    <xf numFmtId="0" fontId="28" fillId="0" borderId="14" xfId="1" applyFont="1" applyBorder="1" applyAlignment="1">
      <alignment horizontal="left" vertical="center" wrapText="1" indent="1"/>
    </xf>
    <xf numFmtId="49" fontId="28" fillId="9" borderId="11" xfId="1" applyNumberFormat="1" applyFont="1" applyFill="1" applyBorder="1" applyAlignment="1">
      <alignment horizontal="center" vertical="center"/>
    </xf>
    <xf numFmtId="0" fontId="28" fillId="9" borderId="14" xfId="1" applyFont="1" applyFill="1" applyBorder="1" applyAlignment="1">
      <alignment horizontal="left" vertical="center" wrapText="1" indent="1"/>
    </xf>
    <xf numFmtId="49" fontId="28" fillId="7" borderId="21" xfId="1" applyNumberFormat="1" applyFont="1" applyFill="1" applyBorder="1" applyAlignment="1">
      <alignment horizontal="center" vertical="center"/>
    </xf>
    <xf numFmtId="0" fontId="28" fillId="7" borderId="2" xfId="1" applyFont="1" applyFill="1" applyBorder="1" applyAlignment="1">
      <alignment horizontal="left" vertical="center" wrapText="1"/>
    </xf>
    <xf numFmtId="49" fontId="28" fillId="7" borderId="13" xfId="1" applyNumberFormat="1" applyFont="1" applyFill="1" applyBorder="1" applyAlignment="1">
      <alignment horizontal="center" vertical="center"/>
    </xf>
    <xf numFmtId="0" fontId="28" fillId="7" borderId="14" xfId="1" applyFont="1" applyFill="1" applyBorder="1" applyAlignment="1">
      <alignment horizontal="left" vertical="center" wrapText="1"/>
    </xf>
    <xf numFmtId="0" fontId="28" fillId="0" borderId="14" xfId="1" applyFont="1" applyBorder="1" applyAlignment="1">
      <alignment horizontal="left" vertical="center" wrapText="1" indent="3"/>
    </xf>
    <xf numFmtId="0" fontId="28" fillId="0" borderId="1" xfId="1" applyFont="1" applyBorder="1" applyAlignment="1">
      <alignment horizontal="left" vertical="center" wrapText="1"/>
    </xf>
    <xf numFmtId="49" fontId="25" fillId="0" borderId="16" xfId="1" applyNumberFormat="1" applyFont="1" applyBorder="1" applyAlignment="1">
      <alignment horizontal="center" vertical="center"/>
    </xf>
    <xf numFmtId="0" fontId="28" fillId="0" borderId="8" xfId="1" applyFont="1" applyBorder="1" applyAlignment="1">
      <alignment horizontal="center" vertical="center" wrapText="1"/>
    </xf>
    <xf numFmtId="0" fontId="28" fillId="0" borderId="9" xfId="1" applyFont="1" applyBorder="1" applyAlignment="1">
      <alignment horizontal="center" vertical="center" wrapText="1"/>
    </xf>
    <xf numFmtId="0" fontId="28" fillId="0" borderId="10" xfId="1" applyFont="1" applyBorder="1" applyAlignment="1">
      <alignment horizontal="center" vertical="center" wrapText="1"/>
    </xf>
    <xf numFmtId="49" fontId="28" fillId="0" borderId="18" xfId="1" applyNumberFormat="1" applyFont="1" applyBorder="1" applyAlignment="1">
      <alignment horizontal="center" vertical="center"/>
    </xf>
    <xf numFmtId="0" fontId="28" fillId="0" borderId="19" xfId="1" applyFont="1" applyBorder="1" applyAlignment="1">
      <alignment horizontal="left" vertical="center" wrapText="1"/>
    </xf>
    <xf numFmtId="0" fontId="28" fillId="9" borderId="1" xfId="1" applyFont="1" applyFill="1" applyBorder="1" applyAlignment="1">
      <alignment horizontal="left" vertical="center" wrapText="1" indent="3"/>
    </xf>
    <xf numFmtId="0" fontId="29" fillId="0" borderId="13" xfId="1" applyFont="1" applyBorder="1" applyAlignment="1">
      <alignment horizontal="center" vertical="top"/>
    </xf>
    <xf numFmtId="0" fontId="29" fillId="0" borderId="14" xfId="1" applyFont="1" applyBorder="1" applyAlignment="1">
      <alignment horizontal="center" vertical="top"/>
    </xf>
    <xf numFmtId="49" fontId="28" fillId="9" borderId="8" xfId="1" applyNumberFormat="1" applyFont="1" applyFill="1" applyBorder="1" applyAlignment="1">
      <alignment horizontal="left" vertical="center" wrapText="1"/>
    </xf>
    <xf numFmtId="49" fontId="28" fillId="10" borderId="11" xfId="1" applyNumberFormat="1" applyFont="1" applyFill="1" applyBorder="1" applyAlignment="1">
      <alignment horizontal="center" vertical="center"/>
    </xf>
    <xf numFmtId="0" fontId="28" fillId="10" borderId="1" xfId="1" applyFont="1" applyFill="1" applyBorder="1" applyAlignment="1">
      <alignment horizontal="left" vertical="center" wrapText="1" indent="1"/>
    </xf>
    <xf numFmtId="0" fontId="28" fillId="0" borderId="1" xfId="1" applyFont="1" applyBorder="1" applyAlignment="1">
      <alignment horizontal="left" vertical="center" wrapText="1" indent="5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7.xml"/><Relationship Id="rId117" Type="http://schemas.openxmlformats.org/officeDocument/2006/relationships/externalLink" Target="externalLinks/externalLink108.xml"/><Relationship Id="rId21" Type="http://schemas.openxmlformats.org/officeDocument/2006/relationships/externalLink" Target="externalLinks/externalLink12.xml"/><Relationship Id="rId42" Type="http://schemas.openxmlformats.org/officeDocument/2006/relationships/externalLink" Target="externalLinks/externalLink33.xml"/><Relationship Id="rId47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4.xml"/><Relationship Id="rId68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75.xml"/><Relationship Id="rId89" Type="http://schemas.openxmlformats.org/officeDocument/2006/relationships/externalLink" Target="externalLinks/externalLink80.xml"/><Relationship Id="rId112" Type="http://schemas.openxmlformats.org/officeDocument/2006/relationships/externalLink" Target="externalLinks/externalLink103.xml"/><Relationship Id="rId16" Type="http://schemas.openxmlformats.org/officeDocument/2006/relationships/externalLink" Target="externalLinks/externalLink7.xml"/><Relationship Id="rId107" Type="http://schemas.openxmlformats.org/officeDocument/2006/relationships/externalLink" Target="externalLinks/externalLink98.xml"/><Relationship Id="rId11" Type="http://schemas.openxmlformats.org/officeDocument/2006/relationships/externalLink" Target="externalLinks/externalLink2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4.xml"/><Relationship Id="rId58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65.xml"/><Relationship Id="rId79" Type="http://schemas.openxmlformats.org/officeDocument/2006/relationships/externalLink" Target="externalLinks/externalLink70.xml"/><Relationship Id="rId102" Type="http://schemas.openxmlformats.org/officeDocument/2006/relationships/externalLink" Target="externalLinks/externalLink93.xml"/><Relationship Id="rId123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2.xml"/><Relationship Id="rId82" Type="http://schemas.openxmlformats.org/officeDocument/2006/relationships/externalLink" Target="externalLinks/externalLink73.xml"/><Relationship Id="rId90" Type="http://schemas.openxmlformats.org/officeDocument/2006/relationships/externalLink" Target="externalLinks/externalLink81.xml"/><Relationship Id="rId95" Type="http://schemas.openxmlformats.org/officeDocument/2006/relationships/externalLink" Target="externalLinks/externalLink86.xml"/><Relationship Id="rId19" Type="http://schemas.openxmlformats.org/officeDocument/2006/relationships/externalLink" Target="externalLinks/externalLink10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34.xml"/><Relationship Id="rId48" Type="http://schemas.openxmlformats.org/officeDocument/2006/relationships/externalLink" Target="externalLinks/externalLink39.xml"/><Relationship Id="rId56" Type="http://schemas.openxmlformats.org/officeDocument/2006/relationships/externalLink" Target="externalLinks/externalLink47.xml"/><Relationship Id="rId64" Type="http://schemas.openxmlformats.org/officeDocument/2006/relationships/externalLink" Target="externalLinks/externalLink55.xml"/><Relationship Id="rId69" Type="http://schemas.openxmlformats.org/officeDocument/2006/relationships/externalLink" Target="externalLinks/externalLink60.xml"/><Relationship Id="rId77" Type="http://schemas.openxmlformats.org/officeDocument/2006/relationships/externalLink" Target="externalLinks/externalLink68.xml"/><Relationship Id="rId100" Type="http://schemas.openxmlformats.org/officeDocument/2006/relationships/externalLink" Target="externalLinks/externalLink91.xml"/><Relationship Id="rId105" Type="http://schemas.openxmlformats.org/officeDocument/2006/relationships/externalLink" Target="externalLinks/externalLink96.xml"/><Relationship Id="rId113" Type="http://schemas.openxmlformats.org/officeDocument/2006/relationships/externalLink" Target="externalLinks/externalLink104.xml"/><Relationship Id="rId118" Type="http://schemas.openxmlformats.org/officeDocument/2006/relationships/externalLink" Target="externalLinks/externalLink109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2.xml"/><Relationship Id="rId72" Type="http://schemas.openxmlformats.org/officeDocument/2006/relationships/externalLink" Target="externalLinks/externalLink63.xml"/><Relationship Id="rId80" Type="http://schemas.openxmlformats.org/officeDocument/2006/relationships/externalLink" Target="externalLinks/externalLink71.xml"/><Relationship Id="rId85" Type="http://schemas.openxmlformats.org/officeDocument/2006/relationships/externalLink" Target="externalLinks/externalLink76.xml"/><Relationship Id="rId93" Type="http://schemas.openxmlformats.org/officeDocument/2006/relationships/externalLink" Target="externalLinks/externalLink84.xml"/><Relationship Id="rId98" Type="http://schemas.openxmlformats.org/officeDocument/2006/relationships/externalLink" Target="externalLinks/externalLink89.xml"/><Relationship Id="rId121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46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0.xml"/><Relationship Id="rId67" Type="http://schemas.openxmlformats.org/officeDocument/2006/relationships/externalLink" Target="externalLinks/externalLink58.xml"/><Relationship Id="rId103" Type="http://schemas.openxmlformats.org/officeDocument/2006/relationships/externalLink" Target="externalLinks/externalLink94.xml"/><Relationship Id="rId108" Type="http://schemas.openxmlformats.org/officeDocument/2006/relationships/externalLink" Target="externalLinks/externalLink99.xml"/><Relationship Id="rId116" Type="http://schemas.openxmlformats.org/officeDocument/2006/relationships/externalLink" Target="externalLinks/externalLink107.xml"/><Relationship Id="rId20" Type="http://schemas.openxmlformats.org/officeDocument/2006/relationships/externalLink" Target="externalLinks/externalLink11.xml"/><Relationship Id="rId41" Type="http://schemas.openxmlformats.org/officeDocument/2006/relationships/externalLink" Target="externalLinks/externalLink32.xml"/><Relationship Id="rId54" Type="http://schemas.openxmlformats.org/officeDocument/2006/relationships/externalLink" Target="externalLinks/externalLink45.xml"/><Relationship Id="rId62" Type="http://schemas.openxmlformats.org/officeDocument/2006/relationships/externalLink" Target="externalLinks/externalLink53.xml"/><Relationship Id="rId70" Type="http://schemas.openxmlformats.org/officeDocument/2006/relationships/externalLink" Target="externalLinks/externalLink61.xml"/><Relationship Id="rId75" Type="http://schemas.openxmlformats.org/officeDocument/2006/relationships/externalLink" Target="externalLinks/externalLink66.xml"/><Relationship Id="rId83" Type="http://schemas.openxmlformats.org/officeDocument/2006/relationships/externalLink" Target="externalLinks/externalLink74.xml"/><Relationship Id="rId88" Type="http://schemas.openxmlformats.org/officeDocument/2006/relationships/externalLink" Target="externalLinks/externalLink79.xml"/><Relationship Id="rId91" Type="http://schemas.openxmlformats.org/officeDocument/2006/relationships/externalLink" Target="externalLinks/externalLink82.xml"/><Relationship Id="rId96" Type="http://schemas.openxmlformats.org/officeDocument/2006/relationships/externalLink" Target="externalLinks/externalLink87.xml"/><Relationship Id="rId111" Type="http://schemas.openxmlformats.org/officeDocument/2006/relationships/externalLink" Target="externalLinks/externalLink10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0.xml"/><Relationship Id="rId57" Type="http://schemas.openxmlformats.org/officeDocument/2006/relationships/externalLink" Target="externalLinks/externalLink48.xml"/><Relationship Id="rId106" Type="http://schemas.openxmlformats.org/officeDocument/2006/relationships/externalLink" Target="externalLinks/externalLink97.xml"/><Relationship Id="rId114" Type="http://schemas.openxmlformats.org/officeDocument/2006/relationships/externalLink" Target="externalLinks/externalLink105.xml"/><Relationship Id="rId119" Type="http://schemas.openxmlformats.org/officeDocument/2006/relationships/externalLink" Target="externalLinks/externalLink110.xml"/><Relationship Id="rId10" Type="http://schemas.openxmlformats.org/officeDocument/2006/relationships/externalLink" Target="externalLinks/externalLink1.xml"/><Relationship Id="rId31" Type="http://schemas.openxmlformats.org/officeDocument/2006/relationships/externalLink" Target="externalLinks/externalLink22.xml"/><Relationship Id="rId44" Type="http://schemas.openxmlformats.org/officeDocument/2006/relationships/externalLink" Target="externalLinks/externalLink35.xml"/><Relationship Id="rId52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51.xml"/><Relationship Id="rId65" Type="http://schemas.openxmlformats.org/officeDocument/2006/relationships/externalLink" Target="externalLinks/externalLink56.xml"/><Relationship Id="rId73" Type="http://schemas.openxmlformats.org/officeDocument/2006/relationships/externalLink" Target="externalLinks/externalLink64.xml"/><Relationship Id="rId78" Type="http://schemas.openxmlformats.org/officeDocument/2006/relationships/externalLink" Target="externalLinks/externalLink69.xml"/><Relationship Id="rId81" Type="http://schemas.openxmlformats.org/officeDocument/2006/relationships/externalLink" Target="externalLinks/externalLink72.xml"/><Relationship Id="rId86" Type="http://schemas.openxmlformats.org/officeDocument/2006/relationships/externalLink" Target="externalLinks/externalLink77.xml"/><Relationship Id="rId94" Type="http://schemas.openxmlformats.org/officeDocument/2006/relationships/externalLink" Target="externalLinks/externalLink85.xml"/><Relationship Id="rId99" Type="http://schemas.openxmlformats.org/officeDocument/2006/relationships/externalLink" Target="externalLinks/externalLink90.xml"/><Relationship Id="rId101" Type="http://schemas.openxmlformats.org/officeDocument/2006/relationships/externalLink" Target="externalLinks/externalLink92.xml"/><Relationship Id="rId12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9" Type="http://schemas.openxmlformats.org/officeDocument/2006/relationships/externalLink" Target="externalLinks/externalLink30.xml"/><Relationship Id="rId109" Type="http://schemas.openxmlformats.org/officeDocument/2006/relationships/externalLink" Target="externalLinks/externalLink100.xml"/><Relationship Id="rId34" Type="http://schemas.openxmlformats.org/officeDocument/2006/relationships/externalLink" Target="externalLinks/externalLink25.xml"/><Relationship Id="rId50" Type="http://schemas.openxmlformats.org/officeDocument/2006/relationships/externalLink" Target="externalLinks/externalLink41.xml"/><Relationship Id="rId55" Type="http://schemas.openxmlformats.org/officeDocument/2006/relationships/externalLink" Target="externalLinks/externalLink46.xml"/><Relationship Id="rId76" Type="http://schemas.openxmlformats.org/officeDocument/2006/relationships/externalLink" Target="externalLinks/externalLink67.xml"/><Relationship Id="rId97" Type="http://schemas.openxmlformats.org/officeDocument/2006/relationships/externalLink" Target="externalLinks/externalLink88.xml"/><Relationship Id="rId104" Type="http://schemas.openxmlformats.org/officeDocument/2006/relationships/externalLink" Target="externalLinks/externalLink95.xml"/><Relationship Id="rId120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2.xml"/><Relationship Id="rId92" Type="http://schemas.openxmlformats.org/officeDocument/2006/relationships/externalLink" Target="externalLinks/externalLink83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0.xml"/><Relationship Id="rId24" Type="http://schemas.openxmlformats.org/officeDocument/2006/relationships/externalLink" Target="externalLinks/externalLink15.xml"/><Relationship Id="rId40" Type="http://schemas.openxmlformats.org/officeDocument/2006/relationships/externalLink" Target="externalLinks/externalLink31.xml"/><Relationship Id="rId45" Type="http://schemas.openxmlformats.org/officeDocument/2006/relationships/externalLink" Target="externalLinks/externalLink36.xml"/><Relationship Id="rId66" Type="http://schemas.openxmlformats.org/officeDocument/2006/relationships/externalLink" Target="externalLinks/externalLink57.xml"/><Relationship Id="rId87" Type="http://schemas.openxmlformats.org/officeDocument/2006/relationships/externalLink" Target="externalLinks/externalLink78.xml"/><Relationship Id="rId110" Type="http://schemas.openxmlformats.org/officeDocument/2006/relationships/externalLink" Target="externalLinks/externalLink101.xml"/><Relationship Id="rId115" Type="http://schemas.openxmlformats.org/officeDocument/2006/relationships/externalLink" Target="externalLinks/externalLink10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s/Desktop/&#1053;&#1086;&#1074;&#1072;&#1103;%20&#1087;&#1072;&#1087;&#1082;&#1072;/Common/WIN_TED/projects/&#1048;&#1089;&#1089;&#1083;&#1077;&#1076;&#1086;&#1074;&#1072;&#1085;&#1080;&#1103;%20&#1087;&#1086;%20&#1101;&#1083;&#1077;&#1082;&#1090;&#1088;&#1086;&#1101;&#1085;&#1077;&#1088;&#1075;&#1077;&#1090;&#1080;&#1082;&#1077;/&#1069;&#1085;&#1077;&#1088;&#1075;&#1086;&#1073;&#1072;&#1083;&#1072;&#1085;&#1089;/2005-&#1055;&#1088;&#1086;&#1075;&#1085;&#1086;&#1079;&#1085;&#1099;&#1081;%20&#1073;&#1072;&#1083;&#1072;&#1085;&#1089;/&#1060;&#1080;&#1085;&#1072;&#1085;&#1089;&#1099;/&#1048;&#1055;-&#1058;&#1055;%20&#1080;%20&#1053;&#1057;-&#1084;&#1072;&#1082;&#10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RMAE~1/AppData/Local/Temp/Rar$DI69.016/Common/WIN_TED/projects/&#1048;&#1089;&#1089;&#1083;&#1077;&#1076;&#1086;&#1074;&#1072;&#1085;&#1080;&#1103;%20&#1087;&#1086;%20&#1101;&#1083;&#1077;&#1082;&#1090;&#1088;&#1086;&#1101;&#1085;&#1077;&#1088;&#1075;&#1077;&#1090;&#1080;&#1082;&#1077;/&#1069;&#1085;&#1077;&#1088;&#1075;&#1086;&#1073;&#1072;&#1083;&#1072;&#1085;&#1089;/2005-&#1055;&#1088;&#1086;&#1075;&#1085;&#1086;&#1079;&#1085;&#1099;&#1081;%20&#1073;&#1072;&#1083;&#1072;&#1085;&#1089;/&#1060;&#1080;&#1085;&#1072;&#1085;&#1089;&#1099;/&#1048;&#1055;-&#1058;&#1055;%20&#1080;%20&#1053;&#1057;-&#1084;&#1072;&#1082;&#10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RMAE~1/AppData/Local/Temp/Rar$DI30.016/Common/WIN_TED/projects/&#1048;&#1089;&#1089;&#1083;&#1077;&#1076;&#1086;&#1074;&#1072;&#1085;&#1080;&#1103;%20&#1087;&#1086;%20&#1101;&#1083;&#1077;&#1082;&#1090;&#1088;&#1086;&#1101;&#1085;&#1077;&#1088;&#1075;&#1077;&#1090;&#1080;&#1082;&#1077;/&#1069;&#1085;&#1077;&#1088;&#1075;&#1086;&#1073;&#1072;&#1083;&#1072;&#1085;&#1089;/2005-&#1055;&#1088;&#1086;&#1075;&#1085;&#1086;&#1079;&#1085;&#1099;&#1081;%20&#1073;&#1072;&#1083;&#1072;&#1085;&#1089;/&#1060;&#1080;&#1085;&#1072;&#1085;&#1089;&#1099;/&#1048;&#1055;-&#1058;&#1055;%20&#1080;%20&#1053;&#1057;-&#1084;&#1072;&#1082;&#108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RMAE~1/AppData/Local/Temp/Rar$DI54.016/Common/WIN_TED/projects/&#1048;&#1089;&#1089;&#1083;&#1077;&#1076;&#1086;&#1074;&#1072;&#1085;&#1080;&#1103;%20&#1087;&#1086;%20&#1101;&#1083;&#1077;&#1082;&#1090;&#1088;&#1086;&#1101;&#1085;&#1077;&#1088;&#1075;&#1077;&#1090;&#1080;&#1082;&#1077;/&#1069;&#1085;&#1077;&#1088;&#1075;&#1086;&#1073;&#1072;&#1083;&#1072;&#1085;&#1089;/2005-&#1055;&#1088;&#1086;&#1075;&#1085;&#1086;&#1079;&#1085;&#1099;&#1081;%20&#1073;&#1072;&#1083;&#1072;&#1085;&#1089;/&#1060;&#1080;&#1085;&#1072;&#1085;&#1089;&#1099;/&#1048;&#1055;-&#1058;&#1055;%20&#1080;%20&#1053;&#1057;-&#1084;&#1072;&#1082;&#10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RMAE~1/AppData/Local/Temp/Rar$DI91.720/Common/WIN_TED/projects/&#1048;&#1089;&#1089;&#1083;&#1077;&#1076;&#1086;&#1074;&#1072;&#1085;&#1080;&#1103;%20&#1087;&#1086;%20&#1101;&#1083;&#1077;&#1082;&#1090;&#1088;&#1086;&#1101;&#1085;&#1077;&#1088;&#1075;&#1077;&#1090;&#1080;&#1082;&#1077;/&#1069;&#1085;&#1077;&#1088;&#1075;&#1086;&#1073;&#1072;&#1083;&#1072;&#1085;&#1089;/2005-&#1055;&#1088;&#1086;&#1075;&#1085;&#1086;&#1079;&#1085;&#1099;&#1081;%20&#1073;&#1072;&#1083;&#1072;&#1085;&#1089;/&#1060;&#1080;&#1085;&#1072;&#1085;&#1089;&#1099;/&#1048;&#1055;-&#1058;&#1055;%20&#1080;%20&#1053;&#1057;-&#1084;&#1072;&#1082;&#108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RMAE~1/AppData/Local/Temp/Rar$DI44.424/Common/WIN_TED/projects/&#1048;&#1089;&#1089;&#1083;&#1077;&#1076;&#1086;&#1074;&#1072;&#1085;&#1080;&#1103;%20&#1087;&#1086;%20&#1101;&#1083;&#1077;&#1082;&#1090;&#1088;&#1086;&#1101;&#1085;&#1077;&#1088;&#1075;&#1077;&#1090;&#1080;&#1082;&#1077;/&#1069;&#1085;&#1077;&#1088;&#1075;&#1086;&#1073;&#1072;&#1083;&#1072;&#1085;&#1089;/2005-&#1055;&#1088;&#1086;&#1075;&#1085;&#1086;&#1079;&#1085;&#1099;&#1081;%20&#1073;&#1072;&#1083;&#1072;&#1085;&#1089;/&#1060;&#1080;&#1085;&#1072;&#1085;&#1089;&#1099;/&#1048;&#1055;-&#1058;&#1055;%20&#1080;%20&#1053;&#1057;-&#1084;&#1072;&#1082;&#10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Common/WIN_TED/projects/&#1048;&#1089;&#1089;&#1083;&#1077;&#1076;&#1086;&#1074;&#1072;&#1085;&#1080;&#1103;%20&#1087;&#1086;%20&#1101;&#1083;&#1077;&#1082;&#1090;&#1088;&#1086;&#1101;&#1085;&#1077;&#1088;&#1075;&#1077;&#1090;&#1080;&#1082;&#1077;/&#1069;&#1085;&#1077;&#1088;&#1075;&#1086;&#1073;&#1072;&#1083;&#1072;&#1085;&#1089;/2005-&#1055;&#1088;&#1086;&#1075;&#1085;&#1086;&#1079;&#1085;&#1099;&#1081;%20&#1073;&#1072;&#1083;&#1072;&#1085;&#1089;/&#1060;&#1080;&#1085;&#1072;&#1085;&#1089;&#1099;/&#1048;&#1055;-&#1058;&#1055;%20&#1080;%20&#1053;&#1057;-&#1084;&#1072;&#1082;&#10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RMAE~1/AppData/Local/Temp/Rar$DI62.904/Common/WIN_TED/projects/&#1048;&#1089;&#1089;&#1083;&#1077;&#1076;&#1086;&#1074;&#1072;&#1085;&#1080;&#1103;%20&#1087;&#1086;%20&#1101;&#1083;&#1077;&#1082;&#1090;&#1088;&#1086;&#1101;&#1085;&#1077;&#1088;&#1075;&#1077;&#1090;&#1080;&#1082;&#1077;/&#1069;&#1085;&#1077;&#1088;&#1075;&#1086;&#1073;&#1072;&#1083;&#1072;&#1085;&#1089;/2005-&#1055;&#1088;&#1086;&#1075;&#1085;&#1086;&#1079;&#1085;&#1099;&#1081;%20&#1073;&#1072;&#1083;&#1072;&#1085;&#1089;/&#1060;&#1080;&#1085;&#1072;&#1085;&#1089;&#1099;/&#1048;&#1055;-&#1058;&#1055;%20&#1080;%20&#1053;&#1057;-&#1084;&#1072;&#1082;&#10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s/Desktop/&#1053;&#1086;&#1074;&#1072;&#1103;%20&#1087;&#1072;&#1087;&#1082;&#1072;/users/&#1054;&#1090;&#1076;%20&#1087;&#1083;&#1072;&#1090;&#1072;%20&#1079;&#1072;%20&#1087;&#1077;&#1088;&#1077;&#1076;&#1072;&#1095;&#1091;/&#1055;&#1077;&#1088;&#1077;&#1076;&#1072;&#1095;&#1072;%202007/&#1058;&#1072;&#1088;&#1080;&#1092;&#1099;/&#1057;&#1077;&#1088;&#1075;&#1077;&#1081;%20&#1055;&#1086;&#1076;&#1083;/&#1058;&#1086;&#1084;&#1089;&#1082;/&#1058;&#1086;&#1084;&#1089;&#1082;&#1072;&#1103;%20&#1086;&#1073;&#1083;&#1072;&#1089;&#1090;&#1100;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RMAE~1/AppData/Local/Temp/Rar$DI69.016/users/&#1054;&#1090;&#1076;%20&#1087;&#1083;&#1072;&#1090;&#1072;%20&#1079;&#1072;%20&#1087;&#1077;&#1088;&#1077;&#1076;&#1072;&#1095;&#1091;/&#1055;&#1077;&#1088;&#1077;&#1076;&#1072;&#1095;&#1072;%202007/&#1058;&#1072;&#1088;&#1080;&#1092;&#1099;/&#1057;&#1077;&#1088;&#1075;&#1077;&#1081;%20&#1055;&#1086;&#1076;&#1083;/&#1058;&#1086;&#1084;&#1089;&#1082;/&#1058;&#1086;&#1084;&#1089;&#1082;&#1072;&#1103;%20&#1086;&#1073;&#1083;&#1072;&#1089;&#1090;&#1100;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RMAE~1/AppData/Local/Temp/Rar$DI30.016/users/&#1054;&#1090;&#1076;%20&#1087;&#1083;&#1072;&#1090;&#1072;%20&#1079;&#1072;%20&#1087;&#1077;&#1088;&#1077;&#1076;&#1072;&#1095;&#1091;/&#1055;&#1077;&#1088;&#1077;&#1076;&#1072;&#1095;&#1072;%202007/&#1058;&#1072;&#1088;&#1080;&#1092;&#1099;/&#1057;&#1077;&#1088;&#1075;&#1077;&#1081;%20&#1055;&#1086;&#1076;&#1083;/&#1058;&#1086;&#1084;&#1089;&#1082;/&#1058;&#1086;&#1084;&#1089;&#1082;&#1072;&#1103;%20&#1086;&#1073;&#1083;&#1072;&#1089;&#1090;&#1100;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RMAE~1/AppData/Local/Temp/Rar$DI54.016/users/&#1054;&#1090;&#1076;%20&#1087;&#1083;&#1072;&#1090;&#1072;%20&#1079;&#1072;%20&#1087;&#1077;&#1088;&#1077;&#1076;&#1072;&#1095;&#1091;/&#1055;&#1077;&#1088;&#1077;&#1076;&#1072;&#1095;&#1072;%202007/&#1058;&#1072;&#1088;&#1080;&#1092;&#1099;/&#1057;&#1077;&#1088;&#1075;&#1077;&#1081;%20&#1055;&#1086;&#1076;&#1083;/&#1058;&#1086;&#1084;&#1089;&#1082;/&#1058;&#1086;&#1084;&#1089;&#1082;&#1072;&#1103;%20&#1086;&#1073;&#1083;&#1072;&#1089;&#1090;&#1100;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RMAE~1/AppData/Local/Temp/Rar$DI91.720/users/&#1054;&#1090;&#1076;%20&#1087;&#1083;&#1072;&#1090;&#1072;%20&#1079;&#1072;%20&#1087;&#1077;&#1088;&#1077;&#1076;&#1072;&#1095;&#1091;/&#1055;&#1077;&#1088;&#1077;&#1076;&#1072;&#1095;&#1072;%202007/&#1058;&#1072;&#1088;&#1080;&#1092;&#1099;/&#1057;&#1077;&#1088;&#1075;&#1077;&#1081;%20&#1055;&#1086;&#1076;&#1083;/&#1058;&#1086;&#1084;&#1089;&#1082;/&#1058;&#1086;&#1084;&#1089;&#1082;&#1072;&#1103;%20&#1086;&#1073;&#1083;&#1072;&#1089;&#1090;&#1100;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RMAE~1/AppData/Local/Temp/Rar$DI44.424/users/&#1054;&#1090;&#1076;%20&#1087;&#1083;&#1072;&#1090;&#1072;%20&#1079;&#1072;%20&#1087;&#1077;&#1088;&#1077;&#1076;&#1072;&#1095;&#1091;/&#1055;&#1077;&#1088;&#1077;&#1076;&#1072;&#1095;&#1072;%202007/&#1058;&#1072;&#1088;&#1080;&#1092;&#1099;/&#1057;&#1077;&#1088;&#1075;&#1077;&#1081;%20&#1055;&#1086;&#1076;&#1083;/&#1058;&#1086;&#1084;&#1089;&#1082;/&#1058;&#1086;&#1084;&#1089;&#1082;&#1072;&#1103;%20&#1086;&#1073;&#1083;&#1072;&#1089;&#1090;&#1100;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4;&#1090;&#1076;%20&#1087;&#1083;&#1072;&#1090;&#1072;%20&#1079;&#1072;%20&#1087;&#1077;&#1088;&#1077;&#1076;&#1072;&#1095;&#1091;/&#1055;&#1077;&#1088;&#1077;&#1076;&#1072;&#1095;&#1072;%202007/&#1058;&#1072;&#1088;&#1080;&#1092;&#1099;/&#1057;&#1077;&#1088;&#1075;&#1077;&#1081;%20&#1055;&#1086;&#1076;&#1083;/&#1058;&#1086;&#1084;&#1089;&#1082;/&#1058;&#1086;&#1084;&#1089;&#1082;&#1072;&#1103;%20&#1086;&#1073;&#1083;&#1072;&#1089;&#1090;&#1100;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RMAE~1/AppData/Local/Temp/Rar$DI62.904/users/&#1054;&#1090;&#1076;%20&#1087;&#1083;&#1072;&#1090;&#1072;%20&#1079;&#1072;%20&#1087;&#1077;&#1088;&#1077;&#1076;&#1072;&#1095;&#1091;/&#1055;&#1077;&#1088;&#1077;&#1076;&#1072;&#1095;&#1072;%202007/&#1058;&#1072;&#1088;&#1080;&#1092;&#1099;/&#1057;&#1077;&#1088;&#1075;&#1077;&#1081;%20&#1055;&#1086;&#1076;&#1083;/&#1058;&#1086;&#1084;&#1089;&#1082;/&#1058;&#1086;&#1084;&#1089;&#1082;&#1072;&#1103;%20&#1086;&#1073;&#1083;&#1072;&#1089;&#1090;&#1100;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s/Desktop/&#1053;&#1086;&#1074;&#1072;&#1103;%20&#1087;&#1072;&#1087;&#1082;&#1072;/users/Documents%20and%20Settings/vgrishanov/&#1056;&#1072;&#1073;&#1086;&#1095;&#1080;&#1081;%20&#1089;&#1090;&#1086;&#1083;/proverk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RMAE~1/AppData/Local/Temp/Rar$DI69.016/users/Documents%20and%20Settings/vgrishanov/&#1056;&#1072;&#1073;&#1086;&#1095;&#1080;&#1081;%20&#1089;&#1090;&#1086;&#1083;/proverka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RMAE~1/AppData/Local/Temp/Rar$DI30.016/users/Documents%20and%20Settings/vgrishanov/&#1056;&#1072;&#1073;&#1086;&#1095;&#1080;&#1081;%20&#1089;&#1090;&#1086;&#1083;/proverk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RMAE~1/AppData/Local/Temp/Rar$DI54.016/users/Documents%20and%20Settings/vgrishanov/&#1056;&#1072;&#1073;&#1086;&#1095;&#1080;&#1081;%20&#1089;&#1090;&#1086;&#1083;/proverk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RMAE~1/AppData/Local/Temp/Rar$DI91.720/users/Documents%20and%20Settings/vgrishanov/&#1056;&#1072;&#1073;&#1086;&#1095;&#1080;&#1081;%20&#1089;&#1090;&#1086;&#1083;/proverk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RMAE~1/AppData/Local/Temp/Rar$DI44.424/users/Documents%20and%20Settings/vgrishanov/&#1056;&#1072;&#1073;&#1086;&#1095;&#1080;&#1081;%20&#1089;&#1090;&#1086;&#1083;/proverka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ocuments%20and%20Settings/vgrishanov/&#1056;&#1072;&#1073;&#1086;&#1095;&#1080;&#1081;%20&#1089;&#1090;&#1086;&#1083;/proverk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RMAE~1/AppData/Local/Temp/Rar$DI62.904/users/Documents%20and%20Settings/vgrishanov/&#1056;&#1072;&#1073;&#1086;&#1095;&#1080;&#1081;%20&#1089;&#1090;&#1086;&#1083;/proverk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s/Desktop/&#1053;&#1086;&#1074;&#1072;&#1103;%20&#1087;&#1072;&#1087;&#1082;&#1072;/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3_&#1050;&#1069;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RMAE~1/AppData/Local/Temp/Rar$DI69.016/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3_&#1050;&#1069;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RMAE~1/AppData/Local/Temp/Rar$DI30.016/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3_&#1050;&#1069;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RMAE~1/AppData/Local/Temp/Rar$DI54.016/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3_&#1050;&#1069;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RMAE~1/AppData/Local/Temp/Rar$DI91.720/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3_&#1050;&#1069;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RMAE~1/AppData/Local/Temp/Rar$DI44.424/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3_&#1050;&#1069;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RMAE~1/AppData/Local/Temp/Rar$DI21.128/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3_&#1050;&#1069;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RMAE~1/AppData/Local/Temp/Rar$DI62.904/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3_&#1050;&#1069;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s/Desktop/&#1053;&#1086;&#1074;&#1072;&#1103;%20&#1087;&#1072;&#1087;&#1082;&#1072;/Documents%20and%20Settings/SERGEY.VERESCHAGIN/Desktop/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RMAE~1/AppData/Local/Temp/Rar$DI69.016/Documents%20and%20Settings/SERGEY.VERESCHAGIN/Desktop/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RMAE~1/AppData/Local/Temp/Rar$DI30.016/Documents%20and%20Settings/SERGEY.VERESCHAGIN/Desktop/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RMAE~1/AppData/Local/Temp/Rar$DI54.016/Documents%20and%20Settings/SERGEY.VERESCHAGIN/Desktop/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RMAE~1/AppData/Local/Temp/Rar$DI91.720/Documents%20and%20Settings/SERGEY.VERESCHAGIN/Desktop/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RMAE~1/AppData/Local/Temp/Rar$DI44.424/Documents%20and%20Settings/SERGEY.VERESCHAGIN/Desktop/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RMAE~1/AppData/Local/Temp/Rar$DI21.128/Documents%20and%20Settings/SERGEY.VERESCHAGIN/Desktop/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RMAE~1/AppData/Local/Temp/Rar$DI62.904/Documents%20and%20Settings/SERGEY.VERESCHAGIN/Desktop/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s/Desktop/&#1053;&#1086;&#1074;&#1072;&#1103;%20&#1087;&#1072;&#1087;&#1082;&#1072;/WINDOWS/TEMP/notesFFF692/&#1056;&#1072;&#1079;&#1088;&#1072;&#1073;&#1086;&#1090;&#1082;&#1072;%20&#1096;&#1072;&#1073;&#1083;&#1086;&#1085;&#1072;%20&#1041;&#1055;/old/&#1096;&#1072;&#1073;&#1083;&#1086;&#1085;_v59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RMAE~1/AppData/Local/Temp/Rar$DI69.016/WINDOWS/TEMP/notesFFF692/&#1056;&#1072;&#1079;&#1088;&#1072;&#1073;&#1086;&#1090;&#1082;&#1072;%20&#1096;&#1072;&#1073;&#1083;&#1086;&#1085;&#1072;%20&#1041;&#1055;/old/&#1096;&#1072;&#1073;&#1083;&#1086;&#1085;_v5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RMAE~1/AppData/Local/Temp/Rar$DI30.016/WINDOWS/TEMP/notesFFF692/&#1056;&#1072;&#1079;&#1088;&#1072;&#1073;&#1086;&#1090;&#1082;&#1072;%20&#1096;&#1072;&#1073;&#1083;&#1086;&#1085;&#1072;%20&#1041;&#1055;/old/&#1096;&#1072;&#1073;&#1083;&#1086;&#1085;_v59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RMAE~1/AppData/Local/Temp/Rar$DI54.016/WINDOWS/TEMP/notesFFF692/&#1056;&#1072;&#1079;&#1088;&#1072;&#1073;&#1086;&#1090;&#1082;&#1072;%20&#1096;&#1072;&#1073;&#1083;&#1086;&#1085;&#1072;%20&#1041;&#1055;/old/&#1096;&#1072;&#1073;&#1083;&#1086;&#1085;_v59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RMAE~1/AppData/Local/Temp/Rar$DI91.720/WINDOWS/TEMP/notesFFF692/&#1056;&#1072;&#1079;&#1088;&#1072;&#1073;&#1086;&#1090;&#1082;&#1072;%20&#1096;&#1072;&#1073;&#1083;&#1086;&#1085;&#1072;%20&#1041;&#1055;/old/&#1096;&#1072;&#1073;&#1083;&#1086;&#1085;_v59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RMAE~1/AppData/Local/Temp/Rar$DI44.424/WINDOWS/TEMP/notesFFF692/&#1056;&#1072;&#1079;&#1088;&#1072;&#1073;&#1086;&#1090;&#1082;&#1072;%20&#1096;&#1072;&#1073;&#1083;&#1086;&#1085;&#1072;%20&#1041;&#1055;/old/&#1096;&#1072;&#1073;&#1083;&#1086;&#1085;_v59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RMAE~1/AppData/Local/Temp/Rar$DI21.128/WINDOWS/TEMP/notesFFF692/&#1056;&#1072;&#1079;&#1088;&#1072;&#1073;&#1086;&#1090;&#1082;&#1072;%20&#1096;&#1072;&#1073;&#1083;&#1086;&#1085;&#1072;%20&#1041;&#1055;/old/&#1096;&#1072;&#1073;&#1083;&#1086;&#1085;_v59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RMAE~1/AppData/Local/Temp/Rar$DI62.904/WINDOWS/TEMP/notesFFF692/&#1056;&#1072;&#1079;&#1088;&#1072;&#1073;&#1086;&#1090;&#1082;&#1072;%20&#1096;&#1072;&#1073;&#1083;&#1086;&#1085;&#1072;%20&#1041;&#1055;/old/&#1096;&#1072;&#1073;&#1083;&#1086;&#1085;_v59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s/Desktop/&#1053;&#1086;&#1074;&#1072;&#1103;%20&#1087;&#1072;&#1087;&#1082;&#1072;/&#1055;&#1088;&#1086;&#1077;&#1082;&#1090;&#1099;/&#1041;&#1080;&#1079;&#1085;&#1077;&#1089;-&#1087;&#1083;&#1072;&#1085;&#1080;&#1088;&#1086;&#1074;&#1072;&#1085;&#1080;&#1077;/&#1041;&#1055;%202015%20&#1087;&#1083;&#1072;&#1085;_08.2014/&#1060;&#1086;&#1088;&#1084;&#1072;&#1090;%20&#1041;&#1055;%202015_&#1054;&#1069;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RMAE~1/AppData/Local/Temp/Rar$DI69.016/&#1092;&#1086;&#1088;&#1101;&#1084;/DOCUME~1/DROMAN~1/LOCALS~1/Temp/notes6030C8/GRES.2007.5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RMAE~1/AppData/Local/Temp/Rar$DI54.016/&#1055;&#1088;&#1086;&#1077;&#1082;&#1090;&#1099;/&#1040;&#1085;&#1072;&#1083;&#1080;&#1079;%20&#1060;&#1044;/&#1040;&#1085;&#1072;&#1083;&#1080;&#1079;%20&#1060;&#1057;%20&#1079;&#1072;%201%20&#1087;&#1086;&#1083;&#1091;&#1075;&#1086;&#1076;&#1080;&#1077;%202003/&#1056;&#1077;&#1081;&#1090;&#1080;&#1085;&#1075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RMAE~1/AppData/Local/Temp/Rar$DI91.720/&#1055;&#1088;&#1086;&#1077;&#1082;&#1090;&#1099;/&#1040;&#1085;&#1072;&#1083;&#1080;&#1079;%20&#1060;&#1044;/&#1040;&#1085;&#1072;&#1083;&#1080;&#1079;%20&#1060;&#1057;%20&#1079;&#1072;%201%20&#1087;&#1086;&#1083;&#1091;&#1075;&#1086;&#1076;&#1080;&#1077;%202003/&#1056;&#1077;&#1081;&#1090;&#1080;&#1085;&#1075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RMAE~1/AppData/Local/Temp/Rar$DI44.424/&#1092;&#1086;&#1088;&#1101;&#1084;/DOCUME~1/DROMAN~1/LOCALS~1/Temp/notes6030C8/~5047955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RMAE~1/AppData/Local/Temp/Rar$DI62.904/&#1055;&#1088;&#1086;&#1077;&#1082;&#1090;&#1099;/&#1041;&#1080;&#1079;&#1085;&#1077;&#1089;-&#1087;&#1083;&#1072;&#1085;&#1080;&#1088;&#1086;&#1074;&#1072;&#1085;&#1080;&#1077;/&#1041;&#1055;%202015%20&#1087;&#1083;&#1072;&#1085;_08.2014/&#1060;&#1086;&#1088;&#1084;&#1072;&#1090;%20&#1041;&#1055;%202015_&#1054;&#1069;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s/Desktop/&#1053;&#1086;&#1074;&#1072;&#1103;%20&#1087;&#1072;&#1087;&#1082;&#1072;/&#1092;&#1086;&#1088;&#1101;&#1084;/DOCUME~1/DROMAN~1/LOCALS~1/Temp/notes6030C8/GRES.2007.5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RMAE~1/AppData/Local/Temp/Rar$DI69.016/BC/1_client/MRSK/01.Working%20papers/02.&#1052;&#1077;&#1090;&#1086;&#1076;&#1086;&#1083;&#1086;&#1075;&#1080;&#1103;/&#1069;&#1090;&#1072;&#1087;%202.2/01.%20&#1064;&#1072;&#1073;&#1083;&#1086;&#1085;%20&#1041;&#1055;%20&#1044;&#1047;&#1054;/&#1052;&#1086;&#1076;&#1091;&#1083;&#1100;%20&#1076;&#1086;&#1087;.%20&#1092;&#1086;&#1088;&#1084;%20&#1082;%20&#1041;&#1055;/&#1044;&#1086;&#1087;&#1086;&#1083;&#1085;&#1080;&#1090;&#1077;&#1083;&#1100;&#1085;&#1099;&#1077;%20&#1092;&#1086;&#1088;&#1084;&#1099;/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RMAE~1/AppData/Local/Temp/Rar$DI30.016/Users-&#1050;&#1086;&#1088;&#1089;&#1089;&#1080;&#1089;/&#1044;&#1069;&#1055;/&#1054;&#1073;&#1097;&#1072;&#1103;/11%20&#1056;&#1045;&#1043;&#1059;&#1051;&#1048;&#1056;&#1054;&#1042;&#1040;&#1053;&#1048;&#1045;%20&#1058;&#1040;&#1056;&#1048;&#1060;&#1054;&#1042;/03%20&#1055;&#1088;&#1077;&#1076;&#1077;&#1083;&#1100;&#1085;&#1099;&#1077;%202009/&#1045;&#1048;&#1040;&#1057;/&#1045;&#1048;&#1040;&#1057;%2002.08.08/OREP.INV.NE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RMAE~1/AppData/Local/Temp/Rar$DI54.016/&#1092;&#1086;&#1088;&#1101;&#1084;/DOCUME~1/DROMAN~1/LOCALS~1/Temp/notes6030C8/~5537733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RMAE~1/AppData/Local/Temp/Rar$DI91.720/&#1092;&#1086;&#1088;&#1101;&#1084;/DOCUME~1/DROMAN~1/LOCALS~1/Temp/notes6030C8/~5537733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RMAE~1/AppData/Local/Temp/Rar$DI44.424/&#1055;&#1088;&#1086;&#1077;&#1082;&#1090;&#1099;/&#1041;&#1080;&#1079;&#1085;&#1077;&#1089;-&#1087;&#1083;&#1072;&#1085;&#1080;&#1088;&#1086;&#1074;&#1072;&#1085;&#1080;&#1077;/&#1041;&#1055;%202015%20&#1087;&#1083;&#1072;&#1085;_08.2014/&#1060;&#1086;&#1088;&#1084;&#1072;&#1090;%20&#1041;&#1055;%202015_&#1054;&#1069;.xlsx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-&#1050;&#1086;&#1088;&#1089;&#1089;&#1080;&#1089;/&#1044;&#1069;&#1055;/&#1054;&#1073;&#1097;&#1072;&#1103;/11%20&#1056;&#1045;&#1043;&#1059;&#1051;&#1048;&#1056;&#1054;&#1042;&#1040;&#1053;&#1048;&#1045;%20&#1058;&#1040;&#1056;&#1048;&#1060;&#1054;&#1042;/03%20&#1055;&#1088;&#1077;&#1076;&#1077;&#1083;&#1100;&#1085;&#1099;&#1077;%202009/&#1045;&#1048;&#1040;&#1057;/&#1045;&#1048;&#1040;&#1057;%2002.08.08/OREP.INV.NET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RMAE~1/AppData/Local/Temp/Rar$DI62.904/&#1092;&#1086;&#1088;&#1101;&#1084;/DOCUME~1/DROMAN~1/LOCALS~1/Temp/notes6030C8/GRES.2007.5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s/Desktop/&#1053;&#1086;&#1074;&#1072;&#1103;%20&#1087;&#1072;&#1087;&#1082;&#1072;/BC/1_client/MRSK/01.Working%20papers/02.&#1052;&#1077;&#1090;&#1086;&#1076;&#1086;&#1083;&#1086;&#1075;&#1080;&#1103;/&#1069;&#1090;&#1072;&#1087;%202.2/01.%20&#1064;&#1072;&#1073;&#1083;&#1086;&#1085;%20&#1041;&#1055;%20&#1044;&#1047;&#1054;/&#1052;&#1086;&#1076;&#1091;&#1083;&#1100;%20&#1076;&#1086;&#1087;.%20&#1092;&#1086;&#1088;&#1084;%20&#1082;%20&#1041;&#1055;/&#1044;&#1086;&#1087;&#1086;&#1083;&#1085;&#1080;&#1090;&#1077;&#1083;&#1100;&#1085;&#1099;&#1077;%20&#1092;&#1086;&#1088;&#1084;&#1099;/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G://RAG/RAB/&#1052;&#1072;&#1081;&#1077;&#1088;_27_03_08/Model_RAB_MRSK_svod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RMAE~1/AppData/Local/Temp/Rar$DI30.016/&#1055;&#1088;&#1086;&#1077;&#1082;&#1090;&#1099;/&#1040;&#1085;&#1072;&#1083;&#1080;&#1079;%20&#1060;&#1044;/&#1040;&#1085;&#1072;&#1083;&#1080;&#1079;%20&#1060;&#1057;%20&#1079;&#1072;%201%20&#1087;&#1086;&#1083;&#1091;&#1075;&#1086;&#1076;&#1080;&#1077;%202003/&#1056;&#1077;&#1081;&#1090;&#1080;&#1085;&#1075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RMAE~1/AppData/Local/Temp/Rar$DI54.016/&#1092;&#1086;&#1088;&#1101;&#1084;/DOCUME~1/DROMAN~1/LOCALS~1/Temp/notes6030C8/~5047955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RMAE~1/AppData/Local/Temp/Rar$DI91.720/&#1092;&#1086;&#1088;&#1101;&#1084;/DOCUME~1/DROMAN~1/LOCALS~1/Temp/notes6030C8/~5047955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RMAE~1/AppData/Local/Temp/Rar$DI44.424/&#1092;&#1086;&#1088;&#1101;&#1084;/DOCUME~1/DROMAN~1/LOCALS~1/Temp/notes6030C8/GRES.2007.5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8;&#1086;&#1077;&#1082;&#1090;&#1099;/&#1040;&#1085;&#1072;&#1083;&#1080;&#1079;%20&#1060;&#1044;/&#1040;&#1085;&#1072;&#1083;&#1080;&#1079;%20&#1060;&#1057;%20&#1079;&#1072;%201%20&#1087;&#1086;&#1083;&#1091;&#1075;&#1086;&#1076;&#1080;&#1077;%202003/&#1056;&#1077;&#1081;&#1090;&#1080;&#1085;&#1075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RMAE~1/AppData/Local/Temp/Rar$DI62.904/BC/1_client/MRSK/01.Working%20papers/02.&#1052;&#1077;&#1090;&#1086;&#1076;&#1086;&#1083;&#1086;&#1075;&#1080;&#1103;/&#1069;&#1090;&#1072;&#1087;%202.2/01.%20&#1064;&#1072;&#1073;&#1083;&#1086;&#1085;%20&#1041;&#1055;%20&#1044;&#1047;&#1054;/&#1052;&#1086;&#1076;&#1091;&#1083;&#1100;%20&#1076;&#1086;&#1087;.%20&#1092;&#1086;&#1088;&#1084;%20&#1082;%20&#1041;&#1055;/&#1044;&#1086;&#1087;&#1086;&#1083;&#1085;&#1080;&#1090;&#1077;&#1083;&#1100;&#1085;&#1099;&#1077;%20&#1092;&#1086;&#1088;&#1084;&#1099;/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RMAE~1/AppData/Local/Temp/Rar$DI69.016/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1_&#1050;&#1059;&#1069;.xlsx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RMAE~1/AppData/Local/Temp/Rar$DI30.016/&#1092;&#1086;&#1088;&#1101;&#1084;/DOCUME~1/DROMAN~1/LOCALS~1/Temp/notes6030C8/~5537733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RMAE~1/AppData/Local/Temp/Rar$DI54.016/&#1055;&#1088;&#1086;&#1077;&#1082;&#1090;&#1099;/&#1041;&#1080;&#1079;&#1085;&#1077;&#1089;-&#1087;&#1083;&#1072;&#1085;&#1080;&#1088;&#1086;&#1074;&#1072;&#1085;&#1080;&#1077;/&#1041;&#1055;%202015%20&#1087;&#1083;&#1072;&#1085;_08.2014/&#1060;&#1086;&#1088;&#1084;&#1072;&#1090;%20&#1041;&#1055;%202015_&#1054;&#1069;.xlsx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RMAE~1/AppData/Local/Temp/Rar$DI91.720/&#1055;&#1088;&#1086;&#1077;&#1082;&#1090;&#1099;/&#1041;&#1080;&#1079;&#1085;&#1077;&#1089;-&#1087;&#1083;&#1072;&#1085;&#1080;&#1088;&#1086;&#1074;&#1072;&#1085;&#1080;&#1077;/&#1041;&#1055;%202015%20&#1087;&#1083;&#1072;&#1085;_08.2014/&#1060;&#1086;&#1088;&#1084;&#1072;&#1090;%20&#1041;&#1055;%202015_&#1054;&#1069;.xlsx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RMAE~1/AppData/Local/Temp/Rar$DI44.424/BC/1_client/MRSK/01.Working%20papers/02.&#1052;&#1077;&#1090;&#1086;&#1076;&#1086;&#1083;&#1086;&#1075;&#1080;&#1103;/&#1069;&#1090;&#1072;&#1087;%202.2/01.%20&#1064;&#1072;&#1073;&#1083;&#1086;&#1085;%20&#1041;&#1055;%20&#1044;&#1047;&#1054;/&#1052;&#1086;&#1076;&#1091;&#1083;&#1100;%20&#1076;&#1086;&#1087;.%20&#1092;&#1086;&#1088;&#1084;%20&#1082;%20&#1041;&#1055;/&#1044;&#1086;&#1087;&#1086;&#1083;&#1085;&#1080;&#1090;&#1077;&#1083;&#1100;&#1085;&#1099;&#1077;%20&#1092;&#1086;&#1088;&#1084;&#1099;/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92;&#1086;&#1088;&#1101;&#1084;/DOCUME~1/DROMAN~1/LOCALS~1/Temp/notes6030C8/~5537733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G:/RAG/RAB/&#1052;&#1072;&#1081;&#1077;&#1088;_27_03_08/Model_RAB_MRSK_svod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s/Desktop/&#1053;&#1086;&#1074;&#1072;&#1103;%20&#1087;&#1072;&#1087;&#1082;&#1072;/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1_&#1050;&#1059;&#1069;.xlsx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RMAE~1/AppData/Local/Temp/Rar$DI69.016/Store/Documents%20and%20Settings/Lifanova_tv/&#1052;&#1086;&#1080;%20&#1076;&#1086;&#1082;&#1091;&#1084;&#1077;&#1085;&#1090;&#1099;/&#1056;&#1072;&#1079;&#1085;&#1099;&#1077;%20&#1087;&#1086;%20&#1056;&#1040;B/&#1083;&#1080;&#1087;&#1077;&#1094;&#1082;-&#1088;&#1072;&#1089;&#1095;&#1077;&#1090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RMAE~1/AppData/Local/Temp/Rar$DI30.016/&#1092;&#1086;&#1088;&#1101;&#1084;/DOCUME~1/DROMAN~1/LOCALS~1/Temp/notes6030C8/~5047955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RMAE~1/AppData/Local/Temp/Rar$DI54.016/&#1092;&#1086;&#1088;&#1101;&#1084;/DOCUME~1/DROMAN~1/LOCALS~1/Temp/notes6030C8/GRES.2007.5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RMAE~1/AppData/Local/Temp/Rar$DI91.720/&#1092;&#1086;&#1088;&#1101;&#1084;/DOCUME~1/DROMAN~1/LOCALS~1/Temp/notes6030C8/GRES.2007.5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92;&#1086;&#1088;&#1101;&#1084;/DOCUME~1/DROMAN~1/LOCALS~1/Temp/notes6030C8/~5047955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RMAE~1/AppData/Local/Temp/Rar$DI62.904/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1_&#1050;&#1059;&#1069;.xlsx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s/Desktop/&#1053;&#1086;&#1074;&#1072;&#1103;%20&#1087;&#1072;&#1087;&#1082;&#1072;/Store/Documents%20and%20Settings/Lifanova_tv/&#1052;&#1086;&#1080;%20&#1076;&#1086;&#1082;&#1091;&#1084;&#1077;&#1085;&#1090;&#1099;/&#1056;&#1072;&#1079;&#1085;&#1099;&#1077;%20&#1087;&#1086;%20&#1056;&#1040;B/&#1083;&#1080;&#1087;&#1077;&#1094;&#1082;-&#1088;&#1072;&#1089;&#1095;&#1077;&#109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G://06.08/TEPLO.PREDEL.0911.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RMAE~1/AppData/Local/Temp/Rar$DI30.016/&#1055;&#1088;&#1086;&#1077;&#1082;&#1090;&#1099;/&#1041;&#1080;&#1079;&#1085;&#1077;&#1089;-&#1087;&#1083;&#1072;&#1085;&#1080;&#1088;&#1086;&#1074;&#1072;&#1085;&#1080;&#1077;/&#1041;&#1055;%202015%20&#1087;&#1083;&#1072;&#1085;_08.2014/&#1060;&#1086;&#1088;&#1084;&#1072;&#1090;%20&#1041;&#1055;%202015_&#1054;&#1069;.xlsx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RMAE~1/AppData/Local/Temp/Rar$DI54.016/BC/1_client/MRSK/01.Working%20papers/02.&#1052;&#1077;&#1090;&#1086;&#1076;&#1086;&#1083;&#1086;&#1075;&#1080;&#1103;/&#1069;&#1090;&#1072;&#1087;%202.2/01.%20&#1064;&#1072;&#1073;&#1083;&#1086;&#1085;%20&#1041;&#1055;%20&#1044;&#1047;&#1054;/&#1052;&#1086;&#1076;&#1091;&#1083;&#1100;%20&#1076;&#1086;&#1087;.%20&#1092;&#1086;&#1088;&#1084;%20&#1082;%20&#1041;&#1055;/&#1044;&#1086;&#1087;&#1086;&#1083;&#1085;&#1080;&#1090;&#1077;&#1083;&#1100;&#1085;&#1099;&#1077;%20&#1092;&#1086;&#1088;&#1084;&#1099;/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RMAE~1/AppData/Local/Temp/Rar$DI91.720/BC/1_client/MRSK/01.Working%20papers/02.&#1052;&#1077;&#1090;&#1086;&#1076;&#1086;&#1083;&#1086;&#1075;&#1080;&#1103;/&#1069;&#1090;&#1072;&#1087;%202.2/01.%20&#1064;&#1072;&#1073;&#1083;&#1086;&#1085;%20&#1041;&#1055;%20&#1044;&#1047;&#1054;/&#1052;&#1086;&#1076;&#1091;&#1083;&#1100;%20&#1076;&#1086;&#1087;.%20&#1092;&#1086;&#1088;&#1084;%20&#1082;%20&#1041;&#1055;/&#1044;&#1086;&#1087;&#1086;&#1083;&#1085;&#1080;&#1090;&#1077;&#1083;&#1100;&#1085;&#1099;&#1077;%20&#1092;&#1086;&#1088;&#1084;&#1099;/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RMAE~1/AppData/Local/Temp/Rar$DI44.424/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1_&#1050;&#1059;&#1069;.xlsx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RMAE~1/AppData/Local/Temp/Rar$DI21.128/&#1055;&#1088;&#1086;&#1077;&#1082;&#1090;&#1099;/&#1041;&#1080;&#1079;&#1085;&#1077;&#1089;-&#1087;&#1083;&#1072;&#1085;&#1080;&#1088;&#1086;&#1074;&#1072;&#1085;&#1080;&#1077;/&#1041;&#1055;%202015%20&#1087;&#1083;&#1072;&#1085;_08.2014/&#1060;&#1086;&#1088;&#1084;&#1072;&#1090;%20&#1041;&#1055;%202015_&#1054;&#1069;.xlsx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RMAE~1/AppData/Local/Temp/Rar$DI62.904/Store/Documents%20and%20Settings/Lifanova_tv/&#1052;&#1086;&#1080;%20&#1076;&#1086;&#1082;&#1091;&#1084;&#1077;&#1085;&#1090;&#1099;/&#1056;&#1072;&#1079;&#1085;&#1099;&#1077;%20&#1087;&#1086;%20&#1056;&#1040;B/&#1083;&#1080;&#1087;&#1077;&#1094;&#1082;-&#1088;&#1072;&#1089;&#1095;&#1077;&#109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M://PUBLIC/&#1044;%20&#1101;&#1082;.%20&#1080;%20&#1092;&#1080;&#1085;&#1072;&#1085;&#1089;&#1086;&#1074;/03_&#1041;&#1055;/&#1041;&#1055;_2014_&#1087;&#1088;&#1086;&#1075;&#1085;&#1086;&#1079;/&#1040;&#1069;_&#1040;&#1056;&#1052;_&#1041;&#1055;_2014-2019_45.xlsx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RMAE~1/AppData/Local/Temp/Rar$DI30.016/&#1092;&#1086;&#1088;&#1101;&#1084;/DOCUME~1/DROMAN~1/LOCALS~1/Temp/notes6030C8/GRES.2007.5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RMAE~1/AppData/Local/Temp/Rar$DI44.424/Store/Documents%20and%20Settings/Lifanova_tv/&#1052;&#1086;&#1080;%20&#1076;&#1086;&#1082;&#1091;&#1084;&#1077;&#1085;&#1090;&#1099;/&#1056;&#1072;&#1079;&#1085;&#1099;&#1077;%20&#1087;&#1086;%20&#1056;&#1040;B/&#1083;&#1080;&#1087;&#1077;&#1094;&#1082;-&#1088;&#1072;&#1089;&#1095;&#1077;&#1090;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92;&#1086;&#1088;&#1101;&#1084;/DOCUME~1/DROMAN~1/LOCALS~1/Temp/notes6030C8/GRES.2007.5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G:/06.08/TEPLO.PREDEL.0911.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T://&#1054;&#1050;&#1057;/&#1050;&#1086;&#1088;&#1077;&#1082;&#1086;&#1074;&#1094;&#1077;&#1074;/12%2016%20&#1075;&#1086;&#1076;/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RMAE~1/AppData/Local/Temp/Rar$DI30.016/BC/1_client/MRSK/01.Working%20papers/02.&#1052;&#1077;&#1090;&#1086;&#1076;&#1086;&#1083;&#1086;&#1075;&#1080;&#1103;/&#1069;&#1090;&#1072;&#1087;%202.2/01.%20&#1064;&#1072;&#1073;&#1083;&#1086;&#1085;%20&#1041;&#1055;%20&#1044;&#1047;&#1054;/&#1052;&#1086;&#1076;&#1091;&#1083;&#1100;%20&#1076;&#1086;&#1087;.%20&#1092;&#1086;&#1088;&#1084;%20&#1082;%20&#1041;&#1055;/&#1044;&#1086;&#1087;&#1086;&#1083;&#1085;&#1080;&#1090;&#1077;&#1083;&#1100;&#1085;&#1099;&#1077;%20&#1092;&#1086;&#1088;&#1084;&#1099;/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RMAE~1/AppData/Local/Temp/Rar$DI54.016/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1_&#1050;&#1059;&#1069;.xlsx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RMAE~1/AppData/Local/Temp/Rar$DI91.720/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1_&#1050;&#1059;&#1069;.xlsx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RMAE~1/AppData/Local/Temp/Rar$DI21.128/BC/1_client/MRSK/01.Working%20papers/02.&#1052;&#1077;&#1090;&#1086;&#1076;&#1086;&#1083;&#1086;&#1075;&#1080;&#1103;/&#1069;&#1090;&#1072;&#1087;%202.2/01.%20&#1064;&#1072;&#1073;&#1083;&#1086;&#1085;%20&#1041;&#1055;%20&#1044;&#1047;&#1054;/&#1052;&#1086;&#1076;&#1091;&#1083;&#1100;%20&#1076;&#1086;&#1087;.%20&#1092;&#1086;&#1088;&#1084;%20&#1082;%20&#1041;&#1055;/&#1044;&#1086;&#1087;&#1086;&#1083;&#1085;&#1080;&#1090;&#1077;&#1083;&#1100;&#1085;&#1099;&#1077;%20&#1092;&#1086;&#1088;&#1084;&#1099;/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/M:/PUBLIC/&#1044;%20&#1101;&#1082;.%20&#1080;%20&#1092;&#1080;&#1085;&#1072;&#1085;&#1089;&#1086;&#1074;/03_&#1041;&#1055;/&#1041;&#1055;_2014_&#1087;&#1088;&#1086;&#1075;&#1085;&#1086;&#1079;/&#1040;&#1069;_&#1040;&#1056;&#1052;_&#1041;&#1055;_2014-2019_45.xlsx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RMAE~1/AppData/Local/Temp/Rar$DI54.016/Store/Documents%20and%20Settings/Lifanova_tv/&#1052;&#1086;&#1080;%20&#1076;&#1086;&#1082;&#1091;&#1084;&#1077;&#1085;&#1090;&#1099;/&#1056;&#1072;&#1079;&#1085;&#1099;&#1077;%20&#1087;&#1086;%20&#1056;&#1040;B/&#1083;&#1080;&#1087;&#1077;&#1094;&#1082;-&#1088;&#1072;&#1089;&#1095;&#1077;&#109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RMAE~1/AppData/Local/Temp/Rar$DI91.720/Store/Documents%20and%20Settings/Lifanova_tv/&#1052;&#1086;&#1080;%20&#1076;&#1086;&#1082;&#1091;&#1084;&#1077;&#1085;&#1090;&#1099;/&#1056;&#1072;&#1079;&#1085;&#1099;&#1077;%20&#1087;&#1086;%20&#1056;&#1040;B/&#1083;&#1080;&#1087;&#1077;&#1094;&#1082;-&#1088;&#1072;&#1089;&#1095;&#1077;&#109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/T:/&#1054;&#1050;&#1057;/&#1050;&#1086;&#1088;&#1077;&#1082;&#1086;&#1074;&#1094;&#1077;&#1074;/12%2016%20&#1075;&#1086;&#1076;/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RMAE~1/AppData/Local/Temp/Rar$DI21.128/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1_&#1050;&#1059;&#1069;.xlsx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RMAE~1/AppData/Local/Temp/Rar$DI30.016/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1_&#1050;&#1059;&#1069;.xlsx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/Store/Documents%20and%20Settings/Lifanova_tv/&#1052;&#1086;&#1080;%20&#1076;&#1086;&#1082;&#1091;&#1084;&#1077;&#1085;&#1090;&#1099;/&#1056;&#1072;&#1079;&#1085;&#1099;&#1077;%20&#1087;&#1086;%20&#1056;&#1040;B/&#1083;&#1080;&#1087;&#1077;&#1094;&#1082;-&#1088;&#1072;&#1089;&#1095;&#1077;&#1090;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RMAE~1/AppData/Local/Temp/Rar$DI30.016/Store/Documents%20and%20Settings/Lifanova_tv/&#1052;&#1086;&#1080;%20&#1076;&#1086;&#1082;&#1091;&#1084;&#1077;&#1085;&#1090;&#1099;/&#1056;&#1072;&#1079;&#1085;&#1099;&#1077;%20&#1087;&#1086;%20&#1056;&#1040;B/&#1083;&#1080;&#1087;&#1077;&#1094;&#1082;-&#1088;&#1072;&#1089;&#1095;&#1077;&#109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ээ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ээ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ээ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ээ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ээ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ээ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ээ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ээ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_КЭ"/>
      <sheetName val="База"/>
    </sheetNames>
    <sheetDataSet>
      <sheetData sheetId="0"/>
      <sheetData sheetId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_КЭ"/>
      <sheetName val="База"/>
    </sheetNames>
    <sheetDataSet>
      <sheetData sheetId="0"/>
      <sheetData sheetId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_КЭ"/>
      <sheetName val="База"/>
    </sheetNames>
    <sheetDataSet>
      <sheetData sheetId="0"/>
      <sheetData sheetId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_КЭ"/>
      <sheetName val="База"/>
    </sheetNames>
    <sheetDataSet>
      <sheetData sheetId="0"/>
      <sheetData sheetId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_КЭ"/>
      <sheetName val="База"/>
    </sheetNames>
    <sheetDataSet>
      <sheetData sheetId="0"/>
      <sheetData sheetId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_КЭ"/>
      <sheetName val="База"/>
    </sheetNames>
    <sheetDataSet>
      <sheetData sheetId="0"/>
      <sheetData sheetId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_КЭ"/>
      <sheetName val="База"/>
    </sheetNames>
    <sheetDataSet>
      <sheetData sheetId="0"/>
      <sheetData sheetId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_КЭ"/>
      <sheetName val="База"/>
    </sheetNames>
    <sheetDataSet>
      <sheetData sheetId="0"/>
      <sheetData sheetId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  <sheetName val="Формат БП 2015_ОЭ"/>
    </sheetNames>
    <definedNames>
      <definedName name="P1_SCOPE_CORR"/>
      <definedName name="P1_SCOPE_DOP"/>
      <definedName name="P1_SCOPE_FST7"/>
      <definedName name="P1_SCOPE_IND"/>
      <definedName name="P1_SCOPE_IND2"/>
      <definedName name="P1_SCOPE_NotInd3"/>
      <definedName name="P1_SCOPE_SAVE2"/>
      <definedName name="P1_SCOPE_SV_LD1"/>
      <definedName name="P2_SCOPE_CORR"/>
      <definedName name="P2_SCOPE_IND"/>
      <definedName name="P2_SCOPE_IND2"/>
      <definedName name="P2_SCOPE_NotInd3"/>
      <definedName name="P2_SCOPE_SAVE2"/>
      <definedName name="P3_SCOPE_IND"/>
      <definedName name="P3_SCOPE_IND2"/>
      <definedName name="P4_SCOPE_IND"/>
      <definedName name="P4_SCOPE_IND2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</sheetNames>
    <definedNames>
      <definedName name="P1_SCOPE_CORR"/>
      <definedName name="P1_SCOPE_DOP"/>
      <definedName name="P1_SCOPE_FST7"/>
      <definedName name="P1_SCOPE_IND"/>
      <definedName name="P1_SCOPE_IND2"/>
      <definedName name="P1_SCOPE_NotInd3"/>
      <definedName name="P1_SCOPE_SAVE2"/>
      <definedName name="P1_SCOPE_SV_LD1"/>
      <definedName name="P2_SCOPE_CORR"/>
      <definedName name="P2_SCOPE_IND"/>
      <definedName name="P2_SCOPE_IND2"/>
      <definedName name="P2_SCOPE_NotInd3"/>
      <definedName name="P2_SCOPE_SAVE2"/>
      <definedName name="P3_SCOPE_IND"/>
      <definedName name="P3_SCOPE_IND2"/>
      <definedName name="P4_SCOPE_IND"/>
      <definedName name="P4_SCOPE_IND2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</sheetNames>
    <definedNames>
      <definedName name="P1_SCOPE_CORR"/>
      <definedName name="P1_SCOPE_DOP"/>
      <definedName name="P1_SCOPE_FST7"/>
      <definedName name="P1_SCOPE_IND"/>
      <definedName name="P1_SCOPE_IND2"/>
      <definedName name="P1_SCOPE_NotInd3"/>
      <definedName name="P1_SCOPE_SAVE2"/>
      <definedName name="P1_SCOPE_SV_LD1"/>
      <definedName name="P2_SCOPE_CORR"/>
      <definedName name="P2_SCOPE_IND"/>
      <definedName name="P2_SCOPE_IND2"/>
      <definedName name="P2_SCOPE_NotInd3"/>
      <definedName name="P2_SCOPE_SAVE2"/>
      <definedName name="P3_SCOPE_IND"/>
      <definedName name="P3_SCOPE_IND2"/>
      <definedName name="P4_SCOPE_IND"/>
      <definedName name="P4_SCOPE_IND2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</sheetNames>
    <definedNames>
      <definedName name="P1_SCOPE_CORR"/>
      <definedName name="P1_SCOPE_DOP"/>
      <definedName name="P1_SCOPE_FST7"/>
      <definedName name="P1_SCOPE_IND"/>
      <definedName name="P1_SCOPE_IND2"/>
      <definedName name="P1_SCOPE_NotInd3"/>
      <definedName name="P1_SCOPE_SAVE2"/>
      <definedName name="P1_SCOPE_SV_LD1"/>
      <definedName name="P2_SCOPE_CORR"/>
      <definedName name="P2_SCOPE_IND"/>
      <definedName name="P2_SCOPE_IND2"/>
      <definedName name="P2_SCOPE_NotInd3"/>
      <definedName name="P2_SCOPE_SAVE2"/>
      <definedName name="P3_SCOPE_IND"/>
      <definedName name="P3_SCOPE_IND2"/>
      <definedName name="P4_SCOPE_IND"/>
      <definedName name="P4_SCOPE_IND2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  <sheetName val="Рейтинг"/>
    </sheetNames>
    <definedNames>
      <definedName name="P1_SCOPE_CORR"/>
      <definedName name="P1_SCOPE_DOP"/>
      <definedName name="P1_SCOPE_FST7"/>
      <definedName name="P1_SCOPE_IND"/>
      <definedName name="P1_SCOPE_IND2"/>
      <definedName name="P1_SCOPE_NotInd3"/>
      <definedName name="P1_SCOPE_SAVE2"/>
      <definedName name="P1_SCOPE_SV_LD1"/>
      <definedName name="P2_SCOPE_CORR"/>
      <definedName name="P2_SCOPE_IND"/>
      <definedName name="P2_SCOPE_IND2"/>
      <definedName name="P2_SCOPE_NotInd3"/>
      <definedName name="P2_SCOPE_SAVE2"/>
      <definedName name="P3_SCOPE_IND"/>
      <definedName name="P3_SCOPE_IND2"/>
      <definedName name="P4_SCOPE_IND"/>
      <definedName name="P4_SCOPE_IND2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  <sheetName val="Формат БП 2015_ОЭ"/>
    </sheetNames>
    <definedNames>
      <definedName name="P1_SCOPE_CORR"/>
      <definedName name="P1_SCOPE_DOP"/>
      <definedName name="P1_SCOPE_FST7"/>
      <definedName name="P1_SCOPE_IND"/>
      <definedName name="P1_SCOPE_IND2"/>
      <definedName name="P1_SCOPE_NotInd3"/>
      <definedName name="P1_SCOPE_SAVE2"/>
      <definedName name="P1_SCOPE_SV_LD1"/>
      <definedName name="P2_SCOPE_CORR"/>
      <definedName name="P2_SCOPE_IND"/>
      <definedName name="P2_SCOPE_IND2"/>
      <definedName name="P2_SCOPE_NotInd3"/>
      <definedName name="P2_SCOPE_SAVE2"/>
      <definedName name="P3_SCOPE_IND"/>
      <definedName name="P3_SCOPE_IND2"/>
      <definedName name="P4_SCOPE_IND"/>
      <definedName name="P4_SCOPE_IND2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TEH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  <sheetName val="TEH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Ф-1 (для АО-энерго)"/>
      <sheetName val="Ф-2 (для АО-энерго)"/>
      <sheetName val="перекрестка"/>
      <sheetName val="Свод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Ф-1 (для АО-энерго)"/>
      <sheetName val="Ф-2 (для АО-энерго)"/>
      <sheetName val="перекрестка"/>
      <sheetName val="Свод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  <sheetName val="Заголовок"/>
      <sheetName val="TEH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TEH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  <sheetName val="Рейтин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  <sheetName val="Рейтин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  <sheetName val="Рейтин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  <sheetName val="Рейтин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Рейтин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  <sheetName val="Рейтин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КУЭ"/>
      <sheetName val="База"/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+"/>
      <sheetName val="6.1. Паспорт сетевой график"/>
      <sheetName val="6.2. Паспорт фин осв ввод"/>
      <sheetName val="7. Паспорт отчет о закупке"/>
      <sheetName val="8. Общие сведения"/>
      <sheetName val="Заголово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Ф-1 (для АО-энерго)"/>
      <sheetName val="Ф-2 (для АО-энерго)"/>
      <sheetName val="перекрестка"/>
      <sheetName val="Свод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  <sheetName val="Заголово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  <sheetName val="Заголово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Ф-1 (для АО-энерго)"/>
      <sheetName val="Ф-2 (для АО-энерго)"/>
      <sheetName val="перекрестка"/>
      <sheetName val="Свод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КУЭ"/>
      <sheetName val="База"/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+"/>
      <sheetName val="6.1. Паспорт сетевой график"/>
      <sheetName val="6.2. Паспорт фин осв ввод"/>
      <sheetName val="7. Паспорт отчет о закупке"/>
      <sheetName val="8. Общие сведения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КУЭ"/>
      <sheetName val="База"/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+"/>
      <sheetName val="6.1. Паспорт сетевой график"/>
      <sheetName val="6.2. Паспорт фин осв ввод"/>
      <sheetName val="7. Паспорт отчет о закупке"/>
      <sheetName val="8. Общие сведения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  <sheetName val="t_Настройки"/>
      <sheetName val="t_проверки"/>
      <sheetName val="Сценарные условия"/>
      <sheetName val="Список ДЗ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  <sheetName val="t_Настройки"/>
      <sheetName val="t_проверки"/>
      <sheetName val="Сценарные условия"/>
      <sheetName val="Список ДЗО"/>
      <sheetName val="Баз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КУЭ"/>
      <sheetName val="База"/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+"/>
      <sheetName val="6.1. Паспорт сетевой график"/>
      <sheetName val="6.2. Паспорт фин осв ввод"/>
      <sheetName val="7. Паспорт отчет о закупке"/>
      <sheetName val="8. Общие сведения"/>
      <sheetName val="t_Настройки"/>
      <sheetName val="t_проверки"/>
      <sheetName val="Сценарные условия"/>
      <sheetName val="Список ДЗ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  <sheetName val="t_Настройки"/>
      <sheetName val="t_проверки"/>
      <sheetName val="Сценарные условия"/>
      <sheetName val="Список ДЗ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t_настройки"/>
      <sheetName val="Регионы"/>
      <sheetName val="Списки"/>
      <sheetName val="Справочники"/>
      <sheetName val="Заголовок"/>
      <sheetName val="Исходные"/>
      <sheetName val="Данны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  <sheetName val="Заголово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  <sheetName val="Регионы"/>
      <sheetName val="Баз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КУЭ"/>
      <sheetName val="База"/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+"/>
      <sheetName val="6.1. Паспорт сетевой график"/>
      <sheetName val="6.2. Паспорт фин осв ввод"/>
      <sheetName val="7. Паспорт отчет о закупке"/>
      <sheetName val="8. Общие сведения"/>
      <sheetName val="t_Настрой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КУЭ"/>
      <sheetName val="База"/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+"/>
      <sheetName val="6.1. Паспорт сетевой график"/>
      <sheetName val="6.2. Паспорт фин осв ввод"/>
      <sheetName val="7. Паспорт отчет о закупке"/>
      <sheetName val="8. Общие сведения"/>
      <sheetName val="t_Настрой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t_настройки"/>
      <sheetName val="Регионы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  <sheetName val="Данны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КУЭ"/>
      <sheetName val="База"/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+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КУЭ"/>
      <sheetName val="База"/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+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AMK82"/>
  <sheetViews>
    <sheetView zoomScale="70" zoomScaleNormal="70" workbookViewId="0">
      <selection activeCell="AX3" sqref="AX3"/>
    </sheetView>
  </sheetViews>
  <sheetFormatPr defaultRowHeight="15" x14ac:dyDescent="0.25"/>
  <cols>
    <col min="1" max="1" width="11.140625" style="1" customWidth="1"/>
    <col min="2" max="2" width="77.5703125" style="1" customWidth="1"/>
    <col min="3" max="3" width="21.5703125" style="1" customWidth="1"/>
    <col min="4" max="8" width="9.28515625" style="1" customWidth="1"/>
    <col min="9" max="9" width="11" style="1" customWidth="1"/>
    <col min="10" max="10" width="9.28515625" style="1" customWidth="1"/>
    <col min="11" max="11" width="12" style="1" customWidth="1"/>
    <col min="12" max="12" width="9.28515625" style="1" customWidth="1"/>
    <col min="13" max="13" width="15.85546875" style="1" customWidth="1"/>
    <col min="14" max="25" width="9.28515625" style="1" customWidth="1"/>
    <col min="26" max="26" width="8.85546875" style="1" customWidth="1"/>
    <col min="27" max="36" width="9.28515625" style="1" customWidth="1"/>
    <col min="37" max="37" width="12.140625" style="1" customWidth="1"/>
    <col min="38" max="38" width="9.28515625" style="1" customWidth="1"/>
    <col min="39" max="39" width="13.140625" style="1" customWidth="1"/>
    <col min="40" max="49" width="9.28515625" style="1" customWidth="1"/>
    <col min="50" max="51" width="16" style="1" customWidth="1"/>
    <col min="52" max="1025" width="9.140625" style="1" customWidth="1"/>
  </cols>
  <sheetData>
    <row r="1" spans="1:51" ht="18.75" x14ac:dyDescent="0.3">
      <c r="AX1" s="99"/>
      <c r="AY1" s="99" t="s">
        <v>210</v>
      </c>
    </row>
    <row r="2" spans="1:51" ht="18.75" x14ac:dyDescent="0.3">
      <c r="T2" s="2"/>
      <c r="U2" s="244"/>
      <c r="V2" s="244"/>
      <c r="W2" s="244"/>
      <c r="X2" s="244"/>
      <c r="Y2" s="244"/>
      <c r="Z2" s="244"/>
      <c r="AA2" s="244"/>
      <c r="AB2" s="244"/>
      <c r="AC2" s="2"/>
      <c r="AX2" s="99"/>
      <c r="AY2" s="99" t="s">
        <v>211</v>
      </c>
    </row>
    <row r="3" spans="1:51" ht="18.75" x14ac:dyDescent="0.3">
      <c r="T3" s="3"/>
      <c r="U3" s="3"/>
      <c r="V3" s="3"/>
      <c r="W3" s="3"/>
      <c r="X3" s="3"/>
      <c r="Y3" s="3"/>
      <c r="Z3" s="3"/>
      <c r="AA3" s="3"/>
      <c r="AB3" s="3"/>
      <c r="AC3" s="3"/>
      <c r="AX3" s="99"/>
      <c r="AY3" s="99" t="s">
        <v>212</v>
      </c>
    </row>
    <row r="4" spans="1:51" ht="18.75" x14ac:dyDescent="0.25">
      <c r="A4" s="245" t="s">
        <v>0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245"/>
      <c r="R4" s="245"/>
      <c r="S4" s="245"/>
      <c r="T4" s="245"/>
      <c r="U4" s="245"/>
      <c r="V4" s="245"/>
      <c r="W4" s="245"/>
      <c r="X4" s="245"/>
      <c r="Y4" s="245"/>
      <c r="Z4" s="245"/>
      <c r="AA4" s="245"/>
      <c r="AB4" s="245"/>
      <c r="AC4" s="245"/>
      <c r="AD4" s="245"/>
      <c r="AE4" s="245"/>
      <c r="AF4" s="245"/>
      <c r="AG4" s="245"/>
      <c r="AH4" s="245"/>
      <c r="AI4" s="245"/>
      <c r="AJ4" s="245"/>
      <c r="AK4" s="245"/>
      <c r="AL4" s="245"/>
      <c r="AM4" s="245"/>
      <c r="AN4" s="245"/>
      <c r="AO4" s="245"/>
      <c r="AP4" s="245"/>
      <c r="AQ4" s="245"/>
      <c r="AR4" s="245"/>
      <c r="AS4" s="245"/>
      <c r="AT4" s="245"/>
      <c r="AU4" s="245"/>
      <c r="AV4" s="245"/>
      <c r="AW4" s="245"/>
      <c r="AX4" s="245"/>
      <c r="AY4" s="245"/>
    </row>
    <row r="5" spans="1:51" ht="18.75" x14ac:dyDescent="0.3">
      <c r="A5" s="246" t="s">
        <v>1</v>
      </c>
      <c r="B5" s="246"/>
      <c r="C5" s="246"/>
      <c r="D5" s="246"/>
      <c r="E5" s="246"/>
      <c r="F5" s="246"/>
      <c r="G5" s="246"/>
      <c r="H5" s="246"/>
      <c r="I5" s="246"/>
      <c r="J5" s="246"/>
      <c r="K5" s="246"/>
      <c r="L5" s="246"/>
      <c r="M5" s="246"/>
      <c r="N5" s="246"/>
      <c r="O5" s="246"/>
      <c r="P5" s="246"/>
      <c r="Q5" s="246"/>
      <c r="R5" s="246"/>
      <c r="S5" s="246"/>
      <c r="T5" s="246"/>
      <c r="U5" s="246"/>
      <c r="V5" s="246"/>
      <c r="W5" s="246"/>
      <c r="X5" s="246"/>
      <c r="Y5" s="246"/>
      <c r="Z5" s="246"/>
      <c r="AA5" s="246"/>
      <c r="AB5" s="246"/>
      <c r="AC5" s="246"/>
      <c r="AD5" s="246"/>
      <c r="AE5" s="246"/>
      <c r="AF5" s="246"/>
      <c r="AG5" s="246"/>
      <c r="AH5" s="246"/>
      <c r="AI5" s="246"/>
      <c r="AJ5" s="246"/>
      <c r="AK5" s="246"/>
      <c r="AL5" s="246"/>
      <c r="AM5" s="246"/>
      <c r="AN5" s="246"/>
      <c r="AO5" s="246"/>
      <c r="AP5" s="246"/>
      <c r="AQ5" s="246"/>
      <c r="AR5" s="246"/>
      <c r="AS5" s="246"/>
      <c r="AT5" s="246"/>
      <c r="AU5" s="246"/>
      <c r="AV5" s="246"/>
      <c r="AW5" s="246"/>
      <c r="AX5" s="246"/>
      <c r="AY5" s="246"/>
    </row>
    <row r="6" spans="1:51" ht="15.75" customHeight="1" x14ac:dyDescent="0.25"/>
    <row r="7" spans="1:51" ht="21.75" customHeight="1" x14ac:dyDescent="0.25">
      <c r="A7" s="247" t="s">
        <v>2</v>
      </c>
      <c r="B7" s="247"/>
      <c r="C7" s="247"/>
      <c r="D7" s="247"/>
      <c r="E7" s="247"/>
      <c r="F7" s="247"/>
      <c r="G7" s="247"/>
      <c r="H7" s="247"/>
      <c r="I7" s="247"/>
      <c r="J7" s="247"/>
      <c r="K7" s="247"/>
      <c r="L7" s="247"/>
      <c r="M7" s="247"/>
      <c r="N7" s="247"/>
      <c r="O7" s="247"/>
      <c r="P7" s="247"/>
      <c r="Q7" s="247"/>
      <c r="R7" s="247"/>
      <c r="S7" s="247"/>
      <c r="T7" s="247"/>
      <c r="U7" s="247"/>
      <c r="V7" s="247"/>
      <c r="W7" s="247"/>
      <c r="X7" s="247"/>
      <c r="Y7" s="247"/>
      <c r="Z7" s="247"/>
      <c r="AA7" s="247"/>
      <c r="AB7" s="247"/>
      <c r="AC7" s="247"/>
      <c r="AD7" s="247"/>
      <c r="AE7" s="247"/>
      <c r="AF7" s="247"/>
      <c r="AG7" s="247"/>
      <c r="AH7" s="247"/>
      <c r="AI7" s="247"/>
      <c r="AJ7" s="247"/>
      <c r="AK7" s="247"/>
      <c r="AL7" s="247"/>
      <c r="AM7" s="247"/>
      <c r="AN7" s="247"/>
      <c r="AO7" s="247"/>
      <c r="AP7" s="247"/>
      <c r="AQ7" s="247"/>
      <c r="AR7" s="247"/>
      <c r="AS7" s="247"/>
      <c r="AT7" s="247"/>
      <c r="AU7" s="247"/>
      <c r="AV7" s="247"/>
      <c r="AW7" s="247"/>
      <c r="AX7" s="247"/>
      <c r="AY7" s="247"/>
    </row>
    <row r="8" spans="1:51" ht="15.75" customHeight="1" x14ac:dyDescent="0.25">
      <c r="A8" s="243" t="s">
        <v>3</v>
      </c>
      <c r="B8" s="243"/>
      <c r="C8" s="243"/>
      <c r="D8" s="243"/>
      <c r="E8" s="243"/>
      <c r="F8" s="243"/>
      <c r="G8" s="243"/>
      <c r="H8" s="243"/>
      <c r="I8" s="243"/>
      <c r="J8" s="243"/>
      <c r="K8" s="243"/>
      <c r="L8" s="243"/>
      <c r="M8" s="243"/>
      <c r="N8" s="243"/>
      <c r="O8" s="243"/>
      <c r="P8" s="243"/>
      <c r="Q8" s="243"/>
      <c r="R8" s="243"/>
      <c r="S8" s="243"/>
      <c r="T8" s="243"/>
      <c r="U8" s="243"/>
      <c r="V8" s="243"/>
      <c r="W8" s="243"/>
      <c r="X8" s="243"/>
      <c r="Y8" s="243"/>
      <c r="Z8" s="243"/>
      <c r="AA8" s="243"/>
      <c r="AB8" s="243"/>
      <c r="AC8" s="243"/>
      <c r="AD8" s="243"/>
      <c r="AE8" s="243"/>
      <c r="AF8" s="243"/>
      <c r="AG8" s="243"/>
      <c r="AH8" s="243"/>
      <c r="AI8" s="243"/>
      <c r="AJ8" s="243"/>
      <c r="AK8" s="243"/>
      <c r="AL8" s="243"/>
      <c r="AM8" s="243"/>
      <c r="AN8" s="243"/>
      <c r="AO8" s="243"/>
      <c r="AP8" s="243"/>
      <c r="AQ8" s="243"/>
      <c r="AR8" s="243"/>
      <c r="AS8" s="243"/>
      <c r="AT8" s="243"/>
      <c r="AU8" s="243"/>
      <c r="AV8" s="243"/>
      <c r="AW8" s="243"/>
      <c r="AX8" s="243"/>
      <c r="AY8" s="243"/>
    </row>
    <row r="10" spans="1:51" ht="16.5" customHeight="1" x14ac:dyDescent="0.25">
      <c r="A10" s="247" t="s">
        <v>4</v>
      </c>
      <c r="B10" s="247"/>
      <c r="C10" s="247"/>
      <c r="D10" s="247"/>
      <c r="E10" s="247"/>
      <c r="F10" s="247"/>
      <c r="G10" s="247"/>
      <c r="H10" s="247"/>
      <c r="I10" s="247"/>
      <c r="J10" s="247"/>
      <c r="K10" s="247"/>
      <c r="L10" s="247"/>
      <c r="M10" s="247"/>
      <c r="N10" s="247"/>
      <c r="O10" s="247"/>
      <c r="P10" s="247"/>
      <c r="Q10" s="247"/>
      <c r="R10" s="247"/>
      <c r="S10" s="247"/>
      <c r="T10" s="247"/>
      <c r="U10" s="247"/>
      <c r="V10" s="247"/>
      <c r="W10" s="247"/>
      <c r="X10" s="247"/>
      <c r="Y10" s="247"/>
      <c r="Z10" s="247"/>
      <c r="AA10" s="247"/>
      <c r="AB10" s="247"/>
      <c r="AC10" s="247"/>
      <c r="AD10" s="247"/>
      <c r="AE10" s="247"/>
      <c r="AF10" s="247"/>
      <c r="AG10" s="247"/>
      <c r="AH10" s="247"/>
      <c r="AI10" s="247"/>
      <c r="AJ10" s="247"/>
      <c r="AK10" s="247"/>
      <c r="AL10" s="247"/>
      <c r="AM10" s="247"/>
      <c r="AN10" s="247"/>
      <c r="AO10" s="247"/>
      <c r="AP10" s="247"/>
      <c r="AQ10" s="247"/>
      <c r="AR10" s="247"/>
      <c r="AS10" s="247"/>
      <c r="AT10" s="247"/>
      <c r="AU10" s="247"/>
      <c r="AV10" s="247"/>
      <c r="AW10" s="247"/>
      <c r="AX10" s="247"/>
      <c r="AY10" s="247"/>
    </row>
    <row r="11" spans="1:51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4"/>
      <c r="AU11" s="4"/>
      <c r="AV11" s="4"/>
      <c r="AW11" s="4"/>
      <c r="AX11" s="4"/>
      <c r="AY11" s="4"/>
    </row>
    <row r="12" spans="1:51" s="3" customFormat="1" ht="15.75" customHeight="1" x14ac:dyDescent="0.3">
      <c r="A12" s="248" t="s">
        <v>5</v>
      </c>
      <c r="B12" s="248"/>
      <c r="C12" s="248"/>
      <c r="D12" s="248"/>
      <c r="E12" s="248"/>
      <c r="F12" s="248"/>
      <c r="G12" s="248"/>
      <c r="H12" s="248"/>
      <c r="I12" s="248"/>
      <c r="J12" s="248"/>
      <c r="K12" s="248"/>
      <c r="L12" s="248"/>
      <c r="M12" s="248"/>
      <c r="N12" s="248"/>
      <c r="O12" s="248"/>
      <c r="P12" s="248"/>
      <c r="Q12" s="248"/>
      <c r="R12" s="248"/>
      <c r="S12" s="248"/>
      <c r="T12" s="248"/>
      <c r="U12" s="248"/>
      <c r="V12" s="248"/>
      <c r="W12" s="248"/>
      <c r="X12" s="248"/>
      <c r="Y12" s="248"/>
      <c r="Z12" s="248"/>
      <c r="AA12" s="248"/>
      <c r="AB12" s="248"/>
      <c r="AC12" s="248"/>
      <c r="AD12" s="248"/>
      <c r="AE12" s="248"/>
      <c r="AF12" s="248"/>
      <c r="AG12" s="248"/>
      <c r="AH12" s="248"/>
      <c r="AI12" s="248"/>
      <c r="AJ12" s="248"/>
      <c r="AK12" s="248"/>
      <c r="AL12" s="248"/>
      <c r="AM12" s="248"/>
      <c r="AN12" s="248"/>
      <c r="AO12" s="248"/>
      <c r="AP12" s="248"/>
      <c r="AQ12" s="248"/>
      <c r="AR12" s="248"/>
      <c r="AS12" s="248"/>
      <c r="AT12" s="248"/>
      <c r="AU12" s="248"/>
      <c r="AV12" s="248"/>
      <c r="AW12" s="248"/>
      <c r="AX12" s="248"/>
      <c r="AY12" s="248"/>
    </row>
    <row r="13" spans="1:51" s="3" customFormat="1" ht="15.75" customHeight="1" x14ac:dyDescent="0.25">
      <c r="A13" s="249" t="s">
        <v>6</v>
      </c>
      <c r="B13" s="249"/>
      <c r="C13" s="249"/>
      <c r="D13" s="249"/>
      <c r="E13" s="249"/>
      <c r="F13" s="249"/>
      <c r="G13" s="249"/>
      <c r="H13" s="249"/>
      <c r="I13" s="249"/>
      <c r="J13" s="249"/>
      <c r="K13" s="249"/>
      <c r="L13" s="249"/>
      <c r="M13" s="249"/>
      <c r="N13" s="249"/>
      <c r="O13" s="249"/>
      <c r="P13" s="249"/>
      <c r="Q13" s="249"/>
      <c r="R13" s="249"/>
      <c r="S13" s="249"/>
      <c r="T13" s="249"/>
      <c r="U13" s="249"/>
      <c r="V13" s="249"/>
      <c r="W13" s="249"/>
      <c r="X13" s="249"/>
      <c r="Y13" s="249"/>
      <c r="Z13" s="249"/>
      <c r="AA13" s="249"/>
      <c r="AB13" s="249"/>
      <c r="AC13" s="249"/>
      <c r="AD13" s="249"/>
      <c r="AE13" s="249"/>
      <c r="AF13" s="249"/>
      <c r="AG13" s="249"/>
      <c r="AH13" s="249"/>
      <c r="AI13" s="249"/>
      <c r="AJ13" s="249"/>
      <c r="AK13" s="249"/>
      <c r="AL13" s="249"/>
      <c r="AM13" s="249"/>
      <c r="AN13" s="249"/>
      <c r="AO13" s="249"/>
      <c r="AP13" s="249"/>
      <c r="AQ13" s="249"/>
      <c r="AR13" s="249"/>
      <c r="AS13" s="249"/>
      <c r="AT13" s="249"/>
      <c r="AU13" s="249"/>
      <c r="AV13" s="249"/>
      <c r="AW13" s="249"/>
      <c r="AX13" s="249"/>
      <c r="AY13" s="249"/>
    </row>
    <row r="14" spans="1:51" s="3" customFormat="1" ht="15.75" customHeight="1" x14ac:dyDescent="0.3">
      <c r="A14" s="248"/>
      <c r="B14" s="248"/>
      <c r="C14" s="248"/>
      <c r="D14" s="248"/>
      <c r="E14" s="248"/>
      <c r="F14" s="248"/>
      <c r="G14" s="248"/>
      <c r="H14" s="248"/>
      <c r="I14" s="248"/>
      <c r="J14" s="248"/>
      <c r="K14" s="248"/>
      <c r="L14" s="248"/>
      <c r="M14" s="248"/>
      <c r="N14" s="248"/>
      <c r="O14" s="248"/>
      <c r="P14" s="248"/>
      <c r="Q14" s="248"/>
      <c r="R14" s="248"/>
      <c r="S14" s="248"/>
      <c r="T14" s="248"/>
      <c r="U14" s="248"/>
      <c r="V14" s="248"/>
      <c r="W14" s="248"/>
      <c r="X14" s="248"/>
      <c r="Y14" s="248"/>
      <c r="Z14" s="248"/>
      <c r="AA14" s="248"/>
      <c r="AB14" s="248"/>
      <c r="AC14" s="248"/>
      <c r="AD14" s="248"/>
      <c r="AE14" s="248"/>
      <c r="AF14" s="248"/>
      <c r="AG14" s="248"/>
      <c r="AH14" s="248"/>
      <c r="AI14" s="248"/>
      <c r="AJ14" s="248"/>
      <c r="AK14" s="248"/>
      <c r="AL14" s="248"/>
      <c r="AM14" s="248"/>
      <c r="AN14" s="248"/>
      <c r="AO14" s="248"/>
      <c r="AP14" s="248"/>
      <c r="AQ14" s="248"/>
      <c r="AR14" s="248"/>
      <c r="AS14" s="248"/>
      <c r="AT14" s="248"/>
      <c r="AU14" s="248"/>
      <c r="AV14" s="248"/>
      <c r="AW14" s="248"/>
      <c r="AX14" s="248"/>
      <c r="AY14" s="248"/>
    </row>
    <row r="15" spans="1:51" s="6" customFormat="1" ht="33.75" customHeight="1" x14ac:dyDescent="0.25">
      <c r="A15" s="250" t="s">
        <v>7</v>
      </c>
      <c r="B15" s="250" t="s">
        <v>8</v>
      </c>
      <c r="C15" s="250" t="s">
        <v>9</v>
      </c>
      <c r="D15" s="250" t="s">
        <v>10</v>
      </c>
      <c r="E15" s="250"/>
      <c r="F15" s="250"/>
      <c r="G15" s="250"/>
      <c r="H15" s="250"/>
      <c r="I15" s="250"/>
      <c r="J15" s="250"/>
      <c r="K15" s="250"/>
      <c r="L15" s="250"/>
      <c r="M15" s="250"/>
      <c r="N15" s="250"/>
      <c r="O15" s="250"/>
      <c r="P15" s="250"/>
      <c r="Q15" s="250"/>
      <c r="R15" s="250"/>
      <c r="S15" s="250"/>
      <c r="T15" s="250"/>
      <c r="U15" s="250"/>
      <c r="V15" s="250"/>
      <c r="W15" s="250"/>
      <c r="X15" s="250"/>
      <c r="Y15" s="250"/>
      <c r="Z15" s="250"/>
      <c r="AA15" s="250"/>
      <c r="AB15" s="250"/>
      <c r="AC15" s="250"/>
      <c r="AD15" s="250"/>
      <c r="AE15" s="250"/>
      <c r="AF15" s="250"/>
      <c r="AG15" s="250"/>
      <c r="AH15" s="250"/>
      <c r="AI15" s="250"/>
      <c r="AJ15" s="250"/>
      <c r="AK15" s="250"/>
      <c r="AL15" s="250"/>
      <c r="AM15" s="250"/>
      <c r="AN15" s="250"/>
      <c r="AO15" s="250"/>
      <c r="AP15" s="250"/>
      <c r="AQ15" s="250"/>
      <c r="AR15" s="250"/>
      <c r="AS15" s="250"/>
      <c r="AT15" s="250"/>
      <c r="AU15" s="250"/>
      <c r="AV15" s="250"/>
      <c r="AW15" s="250"/>
      <c r="AX15" s="250"/>
      <c r="AY15" s="250"/>
    </row>
    <row r="16" spans="1:51" ht="70.5" customHeight="1" x14ac:dyDescent="0.25">
      <c r="A16" s="250"/>
      <c r="B16" s="250"/>
      <c r="C16" s="250"/>
      <c r="D16" s="250" t="s">
        <v>11</v>
      </c>
      <c r="E16" s="250"/>
      <c r="F16" s="250"/>
      <c r="G16" s="250"/>
      <c r="H16" s="250"/>
      <c r="I16" s="250"/>
      <c r="J16" s="250"/>
      <c r="K16" s="250"/>
      <c r="L16" s="250"/>
      <c r="M16" s="250"/>
      <c r="N16" s="250"/>
      <c r="O16" s="250"/>
      <c r="P16" s="250"/>
      <c r="Q16" s="250"/>
      <c r="R16" s="250"/>
      <c r="S16" s="250"/>
      <c r="T16" s="250" t="s">
        <v>12</v>
      </c>
      <c r="U16" s="250"/>
      <c r="V16" s="250"/>
      <c r="W16" s="250"/>
      <c r="X16" s="250"/>
      <c r="Y16" s="250"/>
      <c r="Z16" s="250"/>
      <c r="AA16" s="250"/>
      <c r="AB16" s="250"/>
      <c r="AC16" s="250"/>
      <c r="AD16" s="250" t="s">
        <v>13</v>
      </c>
      <c r="AE16" s="250"/>
      <c r="AF16" s="250"/>
      <c r="AG16" s="250"/>
      <c r="AH16" s="250"/>
      <c r="AI16" s="250"/>
      <c r="AJ16" s="250" t="s">
        <v>14</v>
      </c>
      <c r="AK16" s="250"/>
      <c r="AL16" s="250"/>
      <c r="AM16" s="250"/>
      <c r="AN16" s="250" t="s">
        <v>15</v>
      </c>
      <c r="AO16" s="250"/>
      <c r="AP16" s="250"/>
      <c r="AQ16" s="250"/>
      <c r="AR16" s="250"/>
      <c r="AS16" s="250"/>
      <c r="AT16" s="250" t="s">
        <v>16</v>
      </c>
      <c r="AU16" s="250"/>
      <c r="AV16" s="250"/>
      <c r="AW16" s="250"/>
      <c r="AX16" s="250" t="s">
        <v>17</v>
      </c>
      <c r="AY16" s="250"/>
    </row>
    <row r="17" spans="1:51" s="7" customFormat="1" ht="192" customHeight="1" x14ac:dyDescent="0.2">
      <c r="A17" s="250"/>
      <c r="B17" s="250"/>
      <c r="C17" s="250"/>
      <c r="D17" s="250" t="s">
        <v>18</v>
      </c>
      <c r="E17" s="250"/>
      <c r="F17" s="250" t="s">
        <v>19</v>
      </c>
      <c r="G17" s="250"/>
      <c r="H17" s="250" t="s">
        <v>20</v>
      </c>
      <c r="I17" s="250"/>
      <c r="J17" s="250" t="s">
        <v>21</v>
      </c>
      <c r="K17" s="250"/>
      <c r="L17" s="250" t="s">
        <v>22</v>
      </c>
      <c r="M17" s="250"/>
      <c r="N17" s="250" t="s">
        <v>23</v>
      </c>
      <c r="O17" s="250"/>
      <c r="P17" s="250" t="s">
        <v>24</v>
      </c>
      <c r="Q17" s="250"/>
      <c r="R17" s="250" t="s">
        <v>25</v>
      </c>
      <c r="S17" s="250"/>
      <c r="T17" s="250" t="s">
        <v>26</v>
      </c>
      <c r="U17" s="250"/>
      <c r="V17" s="250" t="s">
        <v>27</v>
      </c>
      <c r="W17" s="250"/>
      <c r="X17" s="250" t="s">
        <v>28</v>
      </c>
      <c r="Y17" s="250"/>
      <c r="Z17" s="251" t="s">
        <v>29</v>
      </c>
      <c r="AA17" s="251"/>
      <c r="AB17" s="251" t="s">
        <v>30</v>
      </c>
      <c r="AC17" s="251"/>
      <c r="AD17" s="251" t="s">
        <v>31</v>
      </c>
      <c r="AE17" s="251"/>
      <c r="AF17" s="251" t="s">
        <v>32</v>
      </c>
      <c r="AG17" s="251"/>
      <c r="AH17" s="251" t="s">
        <v>33</v>
      </c>
      <c r="AI17" s="251"/>
      <c r="AJ17" s="251" t="s">
        <v>34</v>
      </c>
      <c r="AK17" s="251"/>
      <c r="AL17" s="251" t="s">
        <v>35</v>
      </c>
      <c r="AM17" s="251"/>
      <c r="AN17" s="251" t="s">
        <v>36</v>
      </c>
      <c r="AO17" s="251"/>
      <c r="AP17" s="251" t="s">
        <v>37</v>
      </c>
      <c r="AQ17" s="251"/>
      <c r="AR17" s="251" t="s">
        <v>38</v>
      </c>
      <c r="AS17" s="251"/>
      <c r="AT17" s="251" t="s">
        <v>39</v>
      </c>
      <c r="AU17" s="251"/>
      <c r="AV17" s="251" t="s">
        <v>40</v>
      </c>
      <c r="AW17" s="251"/>
      <c r="AX17" s="251" t="s">
        <v>41</v>
      </c>
      <c r="AY17" s="251"/>
    </row>
    <row r="18" spans="1:51" ht="117" customHeight="1" x14ac:dyDescent="0.25">
      <c r="A18" s="250"/>
      <c r="B18" s="250"/>
      <c r="C18" s="250"/>
      <c r="D18" s="8" t="s">
        <v>42</v>
      </c>
      <c r="E18" s="8" t="s">
        <v>43</v>
      </c>
      <c r="F18" s="8" t="s">
        <v>42</v>
      </c>
      <c r="G18" s="8" t="s">
        <v>43</v>
      </c>
      <c r="H18" s="8" t="s">
        <v>42</v>
      </c>
      <c r="I18" s="8" t="s">
        <v>43</v>
      </c>
      <c r="J18" s="8" t="s">
        <v>42</v>
      </c>
      <c r="K18" s="8" t="s">
        <v>43</v>
      </c>
      <c r="L18" s="8" t="s">
        <v>42</v>
      </c>
      <c r="M18" s="8" t="s">
        <v>43</v>
      </c>
      <c r="N18" s="8" t="s">
        <v>42</v>
      </c>
      <c r="O18" s="8" t="s">
        <v>43</v>
      </c>
      <c r="P18" s="8" t="s">
        <v>42</v>
      </c>
      <c r="Q18" s="8" t="s">
        <v>43</v>
      </c>
      <c r="R18" s="8" t="s">
        <v>42</v>
      </c>
      <c r="S18" s="8" t="s">
        <v>43</v>
      </c>
      <c r="T18" s="8" t="s">
        <v>42</v>
      </c>
      <c r="U18" s="8" t="s">
        <v>43</v>
      </c>
      <c r="V18" s="8" t="s">
        <v>42</v>
      </c>
      <c r="W18" s="8" t="s">
        <v>43</v>
      </c>
      <c r="X18" s="8" t="s">
        <v>42</v>
      </c>
      <c r="Y18" s="8" t="s">
        <v>43</v>
      </c>
      <c r="Z18" s="8" t="s">
        <v>42</v>
      </c>
      <c r="AA18" s="8" t="s">
        <v>43</v>
      </c>
      <c r="AB18" s="8" t="s">
        <v>42</v>
      </c>
      <c r="AC18" s="8" t="s">
        <v>43</v>
      </c>
      <c r="AD18" s="8" t="s">
        <v>42</v>
      </c>
      <c r="AE18" s="8" t="s">
        <v>43</v>
      </c>
      <c r="AF18" s="8" t="s">
        <v>42</v>
      </c>
      <c r="AG18" s="8" t="s">
        <v>43</v>
      </c>
      <c r="AH18" s="8" t="s">
        <v>42</v>
      </c>
      <c r="AI18" s="8" t="s">
        <v>43</v>
      </c>
      <c r="AJ18" s="8" t="s">
        <v>42</v>
      </c>
      <c r="AK18" s="8" t="s">
        <v>43</v>
      </c>
      <c r="AL18" s="8" t="s">
        <v>42</v>
      </c>
      <c r="AM18" s="8" t="s">
        <v>43</v>
      </c>
      <c r="AN18" s="8" t="s">
        <v>42</v>
      </c>
      <c r="AO18" s="8" t="s">
        <v>43</v>
      </c>
      <c r="AP18" s="8" t="s">
        <v>42</v>
      </c>
      <c r="AQ18" s="8" t="s">
        <v>43</v>
      </c>
      <c r="AR18" s="8" t="s">
        <v>42</v>
      </c>
      <c r="AS18" s="8" t="s">
        <v>43</v>
      </c>
      <c r="AT18" s="8" t="s">
        <v>42</v>
      </c>
      <c r="AU18" s="8" t="s">
        <v>43</v>
      </c>
      <c r="AV18" s="8" t="s">
        <v>42</v>
      </c>
      <c r="AW18" s="8" t="s">
        <v>43</v>
      </c>
      <c r="AX18" s="8" t="s">
        <v>42</v>
      </c>
      <c r="AY18" s="8" t="s">
        <v>43</v>
      </c>
    </row>
    <row r="19" spans="1:51" s="12" customFormat="1" ht="15.75" x14ac:dyDescent="0.25">
      <c r="A19" s="9">
        <v>1</v>
      </c>
      <c r="B19" s="10">
        <v>2</v>
      </c>
      <c r="C19" s="9">
        <v>3</v>
      </c>
      <c r="D19" s="11" t="s">
        <v>44</v>
      </c>
      <c r="E19" s="11" t="s">
        <v>45</v>
      </c>
      <c r="F19" s="11" t="s">
        <v>46</v>
      </c>
      <c r="G19" s="11" t="s">
        <v>47</v>
      </c>
      <c r="H19" s="11" t="s">
        <v>48</v>
      </c>
      <c r="I19" s="11" t="s">
        <v>49</v>
      </c>
      <c r="J19" s="11" t="s">
        <v>50</v>
      </c>
      <c r="K19" s="11" t="s">
        <v>51</v>
      </c>
      <c r="L19" s="11" t="s">
        <v>52</v>
      </c>
      <c r="M19" s="11" t="s">
        <v>53</v>
      </c>
      <c r="N19" s="11" t="s">
        <v>54</v>
      </c>
      <c r="O19" s="11" t="s">
        <v>55</v>
      </c>
      <c r="P19" s="11" t="s">
        <v>56</v>
      </c>
      <c r="Q19" s="11" t="s">
        <v>57</v>
      </c>
      <c r="R19" s="11" t="s">
        <v>58</v>
      </c>
      <c r="S19" s="11" t="s">
        <v>59</v>
      </c>
      <c r="T19" s="11" t="s">
        <v>60</v>
      </c>
      <c r="U19" s="11" t="s">
        <v>61</v>
      </c>
      <c r="V19" s="11" t="s">
        <v>62</v>
      </c>
      <c r="W19" s="11" t="s">
        <v>63</v>
      </c>
      <c r="X19" s="11" t="s">
        <v>64</v>
      </c>
      <c r="Y19" s="11" t="s">
        <v>65</v>
      </c>
      <c r="Z19" s="11" t="s">
        <v>66</v>
      </c>
      <c r="AA19" s="11" t="s">
        <v>67</v>
      </c>
      <c r="AB19" s="11" t="s">
        <v>68</v>
      </c>
      <c r="AC19" s="11" t="s">
        <v>69</v>
      </c>
      <c r="AD19" s="11" t="s">
        <v>70</v>
      </c>
      <c r="AE19" s="11" t="s">
        <v>71</v>
      </c>
      <c r="AF19" s="11" t="s">
        <v>72</v>
      </c>
      <c r="AG19" s="11" t="s">
        <v>73</v>
      </c>
      <c r="AH19" s="11" t="s">
        <v>74</v>
      </c>
      <c r="AI19" s="11" t="s">
        <v>75</v>
      </c>
      <c r="AJ19" s="11" t="s">
        <v>76</v>
      </c>
      <c r="AK19" s="11" t="s">
        <v>77</v>
      </c>
      <c r="AL19" s="11" t="s">
        <v>78</v>
      </c>
      <c r="AM19" s="11" t="s">
        <v>79</v>
      </c>
      <c r="AN19" s="11" t="s">
        <v>80</v>
      </c>
      <c r="AO19" s="11" t="s">
        <v>81</v>
      </c>
      <c r="AP19" s="11" t="s">
        <v>82</v>
      </c>
      <c r="AQ19" s="11" t="s">
        <v>83</v>
      </c>
      <c r="AR19" s="11" t="s">
        <v>84</v>
      </c>
      <c r="AS19" s="11" t="s">
        <v>85</v>
      </c>
      <c r="AT19" s="11" t="s">
        <v>86</v>
      </c>
      <c r="AU19" s="11" t="s">
        <v>87</v>
      </c>
      <c r="AV19" s="11" t="s">
        <v>88</v>
      </c>
      <c r="AW19" s="11" t="s">
        <v>89</v>
      </c>
      <c r="AX19" s="11" t="s">
        <v>90</v>
      </c>
      <c r="AY19" s="11" t="s">
        <v>91</v>
      </c>
    </row>
    <row r="20" spans="1:51" s="12" customFormat="1" ht="18.75" x14ac:dyDescent="0.25">
      <c r="A20" s="13" t="s">
        <v>92</v>
      </c>
      <c r="B20" s="14" t="s">
        <v>93</v>
      </c>
      <c r="C20" s="15" t="s">
        <v>94</v>
      </c>
      <c r="D20" s="16" t="s">
        <v>95</v>
      </c>
      <c r="E20" s="16">
        <v>0</v>
      </c>
      <c r="F20" s="16" t="s">
        <v>95</v>
      </c>
      <c r="G20" s="16">
        <v>0</v>
      </c>
      <c r="H20" s="16" t="s">
        <v>95</v>
      </c>
      <c r="I20" s="16">
        <v>0</v>
      </c>
      <c r="J20" s="16" t="s">
        <v>95</v>
      </c>
      <c r="K20" s="16">
        <v>0</v>
      </c>
      <c r="L20" s="16" t="s">
        <v>95</v>
      </c>
      <c r="M20" s="16">
        <v>0</v>
      </c>
      <c r="N20" s="16" t="s">
        <v>95</v>
      </c>
      <c r="O20" s="16">
        <v>0</v>
      </c>
      <c r="P20" s="16" t="s">
        <v>95</v>
      </c>
      <c r="Q20" s="16">
        <v>0</v>
      </c>
      <c r="R20" s="16" t="s">
        <v>95</v>
      </c>
      <c r="S20" s="16">
        <v>0</v>
      </c>
      <c r="T20" s="16" t="s">
        <v>95</v>
      </c>
      <c r="U20" s="16">
        <v>0</v>
      </c>
      <c r="V20" s="16" t="s">
        <v>95</v>
      </c>
      <c r="W20" s="16">
        <v>0</v>
      </c>
      <c r="X20" s="16" t="s">
        <v>95</v>
      </c>
      <c r="Y20" s="16">
        <v>0</v>
      </c>
      <c r="Z20" s="16" t="s">
        <v>95</v>
      </c>
      <c r="AA20" s="16">
        <v>0</v>
      </c>
      <c r="AB20" s="16" t="s">
        <v>95</v>
      </c>
      <c r="AC20" s="16">
        <v>0</v>
      </c>
      <c r="AD20" s="16" t="s">
        <v>95</v>
      </c>
      <c r="AE20" s="16">
        <v>0</v>
      </c>
      <c r="AF20" s="16" t="s">
        <v>95</v>
      </c>
      <c r="AG20" s="16">
        <v>0</v>
      </c>
      <c r="AH20" s="16" t="s">
        <v>95</v>
      </c>
      <c r="AI20" s="16">
        <v>0</v>
      </c>
      <c r="AJ20" s="16" t="s">
        <v>95</v>
      </c>
      <c r="AK20" s="16">
        <v>0</v>
      </c>
      <c r="AL20" s="16" t="s">
        <v>95</v>
      </c>
      <c r="AM20" s="16">
        <v>0</v>
      </c>
      <c r="AN20" s="16" t="s">
        <v>95</v>
      </c>
      <c r="AO20" s="16">
        <v>0</v>
      </c>
      <c r="AP20" s="16" t="s">
        <v>95</v>
      </c>
      <c r="AQ20" s="16">
        <v>0</v>
      </c>
      <c r="AR20" s="16" t="s">
        <v>95</v>
      </c>
      <c r="AS20" s="16">
        <v>0</v>
      </c>
      <c r="AT20" s="16" t="s">
        <v>95</v>
      </c>
      <c r="AU20" s="16">
        <v>0</v>
      </c>
      <c r="AV20" s="16" t="s">
        <v>95</v>
      </c>
      <c r="AW20" s="16">
        <v>0</v>
      </c>
      <c r="AX20" s="16" t="s">
        <v>95</v>
      </c>
      <c r="AY20" s="16">
        <v>0</v>
      </c>
    </row>
    <row r="21" spans="1:51" ht="15.75" x14ac:dyDescent="0.25">
      <c r="A21" s="17" t="s">
        <v>96</v>
      </c>
      <c r="B21" s="18" t="s">
        <v>97</v>
      </c>
      <c r="C21" s="19" t="s">
        <v>94</v>
      </c>
      <c r="D21" s="20" t="s">
        <v>95</v>
      </c>
      <c r="E21" s="20">
        <v>0</v>
      </c>
      <c r="F21" s="20" t="s">
        <v>95</v>
      </c>
      <c r="G21" s="20">
        <v>0</v>
      </c>
      <c r="H21" s="20" t="s">
        <v>95</v>
      </c>
      <c r="I21" s="20">
        <v>0</v>
      </c>
      <c r="J21" s="20" t="s">
        <v>95</v>
      </c>
      <c r="K21" s="20">
        <v>0</v>
      </c>
      <c r="L21" s="20" t="s">
        <v>95</v>
      </c>
      <c r="M21" s="20">
        <v>0</v>
      </c>
      <c r="N21" s="20" t="s">
        <v>95</v>
      </c>
      <c r="O21" s="20">
        <v>0</v>
      </c>
      <c r="P21" s="20" t="s">
        <v>95</v>
      </c>
      <c r="Q21" s="20">
        <v>0</v>
      </c>
      <c r="R21" s="20" t="s">
        <v>95</v>
      </c>
      <c r="S21" s="20">
        <v>0</v>
      </c>
      <c r="T21" s="20" t="s">
        <v>95</v>
      </c>
      <c r="U21" s="20">
        <v>0</v>
      </c>
      <c r="V21" s="20" t="s">
        <v>95</v>
      </c>
      <c r="W21" s="20">
        <v>0</v>
      </c>
      <c r="X21" s="20" t="s">
        <v>95</v>
      </c>
      <c r="Y21" s="20">
        <v>0</v>
      </c>
      <c r="Z21" s="20" t="s">
        <v>95</v>
      </c>
      <c r="AA21" s="20">
        <v>0</v>
      </c>
      <c r="AB21" s="20" t="s">
        <v>95</v>
      </c>
      <c r="AC21" s="20">
        <v>0</v>
      </c>
      <c r="AD21" s="20" t="s">
        <v>95</v>
      </c>
      <c r="AE21" s="20">
        <v>0</v>
      </c>
      <c r="AF21" s="20" t="s">
        <v>95</v>
      </c>
      <c r="AG21" s="20">
        <v>0</v>
      </c>
      <c r="AH21" s="20" t="s">
        <v>95</v>
      </c>
      <c r="AI21" s="20">
        <v>0</v>
      </c>
      <c r="AJ21" s="20" t="s">
        <v>95</v>
      </c>
      <c r="AK21" s="20">
        <v>0</v>
      </c>
      <c r="AL21" s="20" t="s">
        <v>95</v>
      </c>
      <c r="AM21" s="20">
        <v>0</v>
      </c>
      <c r="AN21" s="20" t="s">
        <v>95</v>
      </c>
      <c r="AO21" s="20">
        <v>0</v>
      </c>
      <c r="AP21" s="20" t="s">
        <v>95</v>
      </c>
      <c r="AQ21" s="20">
        <v>0</v>
      </c>
      <c r="AR21" s="20" t="s">
        <v>95</v>
      </c>
      <c r="AS21" s="20">
        <v>0</v>
      </c>
      <c r="AT21" s="20" t="s">
        <v>95</v>
      </c>
      <c r="AU21" s="20">
        <v>0</v>
      </c>
      <c r="AV21" s="20" t="s">
        <v>95</v>
      </c>
      <c r="AW21" s="20">
        <v>0</v>
      </c>
      <c r="AX21" s="20" t="s">
        <v>95</v>
      </c>
      <c r="AY21" s="20">
        <v>0</v>
      </c>
    </row>
    <row r="22" spans="1:51" ht="15.75" x14ac:dyDescent="0.25">
      <c r="A22" s="17" t="s">
        <v>98</v>
      </c>
      <c r="B22" s="18" t="s">
        <v>99</v>
      </c>
      <c r="C22" s="19" t="s">
        <v>94</v>
      </c>
      <c r="D22" s="20" t="s">
        <v>95</v>
      </c>
      <c r="E22" s="21">
        <v>0</v>
      </c>
      <c r="F22" s="20" t="s">
        <v>95</v>
      </c>
      <c r="G22" s="21">
        <v>0</v>
      </c>
      <c r="H22" s="20" t="s">
        <v>95</v>
      </c>
      <c r="I22" s="21">
        <v>0</v>
      </c>
      <c r="J22" s="20" t="s">
        <v>95</v>
      </c>
      <c r="K22" s="21">
        <v>0</v>
      </c>
      <c r="L22" s="20" t="s">
        <v>95</v>
      </c>
      <c r="M22" s="21">
        <v>0</v>
      </c>
      <c r="N22" s="20" t="s">
        <v>95</v>
      </c>
      <c r="O22" s="21">
        <v>0</v>
      </c>
      <c r="P22" s="20" t="s">
        <v>95</v>
      </c>
      <c r="Q22" s="21">
        <v>0</v>
      </c>
      <c r="R22" s="20" t="s">
        <v>95</v>
      </c>
      <c r="S22" s="21">
        <v>0</v>
      </c>
      <c r="T22" s="20" t="s">
        <v>95</v>
      </c>
      <c r="U22" s="21">
        <v>0</v>
      </c>
      <c r="V22" s="20" t="s">
        <v>95</v>
      </c>
      <c r="W22" s="21">
        <v>0</v>
      </c>
      <c r="X22" s="20" t="s">
        <v>95</v>
      </c>
      <c r="Y22" s="21">
        <v>0</v>
      </c>
      <c r="Z22" s="20" t="s">
        <v>95</v>
      </c>
      <c r="AA22" s="21">
        <v>0</v>
      </c>
      <c r="AB22" s="20" t="s">
        <v>95</v>
      </c>
      <c r="AC22" s="21">
        <v>0</v>
      </c>
      <c r="AD22" s="20" t="s">
        <v>95</v>
      </c>
      <c r="AE22" s="21">
        <v>0</v>
      </c>
      <c r="AF22" s="20" t="s">
        <v>95</v>
      </c>
      <c r="AG22" s="21">
        <v>0</v>
      </c>
      <c r="AH22" s="20" t="s">
        <v>95</v>
      </c>
      <c r="AI22" s="21">
        <v>0</v>
      </c>
      <c r="AJ22" s="20" t="s">
        <v>95</v>
      </c>
      <c r="AK22" s="21">
        <v>0</v>
      </c>
      <c r="AL22" s="20" t="s">
        <v>95</v>
      </c>
      <c r="AM22" s="21">
        <v>0</v>
      </c>
      <c r="AN22" s="20" t="s">
        <v>95</v>
      </c>
      <c r="AO22" s="21">
        <v>0</v>
      </c>
      <c r="AP22" s="20" t="s">
        <v>95</v>
      </c>
      <c r="AQ22" s="21">
        <v>0</v>
      </c>
      <c r="AR22" s="20" t="s">
        <v>95</v>
      </c>
      <c r="AS22" s="21">
        <v>0</v>
      </c>
      <c r="AT22" s="20" t="s">
        <v>95</v>
      </c>
      <c r="AU22" s="21">
        <v>0</v>
      </c>
      <c r="AV22" s="20" t="s">
        <v>95</v>
      </c>
      <c r="AW22" s="21">
        <v>0</v>
      </c>
      <c r="AX22" s="20" t="s">
        <v>95</v>
      </c>
      <c r="AY22" s="21">
        <v>0</v>
      </c>
    </row>
    <row r="23" spans="1:51" ht="31.5" x14ac:dyDescent="0.25">
      <c r="A23" s="17" t="s">
        <v>100</v>
      </c>
      <c r="B23" s="22" t="s">
        <v>101</v>
      </c>
      <c r="C23" s="23" t="s">
        <v>94</v>
      </c>
      <c r="D23" s="20" t="s">
        <v>95</v>
      </c>
      <c r="E23" s="20">
        <v>0</v>
      </c>
      <c r="F23" s="20" t="s">
        <v>95</v>
      </c>
      <c r="G23" s="20">
        <v>0</v>
      </c>
      <c r="H23" s="20" t="s">
        <v>95</v>
      </c>
      <c r="I23" s="20">
        <v>0</v>
      </c>
      <c r="J23" s="20" t="s">
        <v>95</v>
      </c>
      <c r="K23" s="20">
        <v>0</v>
      </c>
      <c r="L23" s="20" t="s">
        <v>95</v>
      </c>
      <c r="M23" s="20">
        <v>0</v>
      </c>
      <c r="N23" s="20" t="s">
        <v>95</v>
      </c>
      <c r="O23" s="20">
        <v>0</v>
      </c>
      <c r="P23" s="20" t="s">
        <v>95</v>
      </c>
      <c r="Q23" s="20">
        <v>0</v>
      </c>
      <c r="R23" s="20" t="s">
        <v>95</v>
      </c>
      <c r="S23" s="20">
        <v>0</v>
      </c>
      <c r="T23" s="20" t="s">
        <v>95</v>
      </c>
      <c r="U23" s="20">
        <v>0</v>
      </c>
      <c r="V23" s="20" t="s">
        <v>95</v>
      </c>
      <c r="W23" s="20">
        <v>0</v>
      </c>
      <c r="X23" s="20" t="s">
        <v>95</v>
      </c>
      <c r="Y23" s="20">
        <v>0</v>
      </c>
      <c r="Z23" s="20" t="s">
        <v>95</v>
      </c>
      <c r="AA23" s="20">
        <v>0</v>
      </c>
      <c r="AB23" s="20" t="s">
        <v>95</v>
      </c>
      <c r="AC23" s="20">
        <v>0</v>
      </c>
      <c r="AD23" s="20" t="s">
        <v>95</v>
      </c>
      <c r="AE23" s="20">
        <v>0</v>
      </c>
      <c r="AF23" s="20" t="s">
        <v>95</v>
      </c>
      <c r="AG23" s="20">
        <v>0</v>
      </c>
      <c r="AH23" s="20" t="s">
        <v>95</v>
      </c>
      <c r="AI23" s="20">
        <v>0</v>
      </c>
      <c r="AJ23" s="20" t="s">
        <v>95</v>
      </c>
      <c r="AK23" s="20">
        <v>0</v>
      </c>
      <c r="AL23" s="20" t="s">
        <v>95</v>
      </c>
      <c r="AM23" s="20">
        <v>0</v>
      </c>
      <c r="AN23" s="20" t="s">
        <v>95</v>
      </c>
      <c r="AO23" s="20">
        <v>0</v>
      </c>
      <c r="AP23" s="20" t="s">
        <v>95</v>
      </c>
      <c r="AQ23" s="20">
        <v>0</v>
      </c>
      <c r="AR23" s="20" t="s">
        <v>95</v>
      </c>
      <c r="AS23" s="20">
        <v>0</v>
      </c>
      <c r="AT23" s="20" t="s">
        <v>95</v>
      </c>
      <c r="AU23" s="20">
        <v>0</v>
      </c>
      <c r="AV23" s="20" t="s">
        <v>95</v>
      </c>
      <c r="AW23" s="20">
        <v>0</v>
      </c>
      <c r="AX23" s="20" t="s">
        <v>95</v>
      </c>
      <c r="AY23" s="20">
        <v>0</v>
      </c>
    </row>
    <row r="24" spans="1:51" ht="15.75" x14ac:dyDescent="0.25">
      <c r="A24" s="17" t="s">
        <v>102</v>
      </c>
      <c r="B24" s="18" t="s">
        <v>103</v>
      </c>
      <c r="C24" s="19" t="s">
        <v>94</v>
      </c>
      <c r="D24" s="20" t="s">
        <v>95</v>
      </c>
      <c r="E24" s="20">
        <v>0</v>
      </c>
      <c r="F24" s="20" t="s">
        <v>95</v>
      </c>
      <c r="G24" s="20">
        <v>0</v>
      </c>
      <c r="H24" s="20" t="s">
        <v>95</v>
      </c>
      <c r="I24" s="20">
        <v>0</v>
      </c>
      <c r="J24" s="20" t="s">
        <v>95</v>
      </c>
      <c r="K24" s="20">
        <v>0</v>
      </c>
      <c r="L24" s="20" t="s">
        <v>95</v>
      </c>
      <c r="M24" s="20">
        <v>0</v>
      </c>
      <c r="N24" s="20" t="s">
        <v>95</v>
      </c>
      <c r="O24" s="20">
        <v>0</v>
      </c>
      <c r="P24" s="20" t="s">
        <v>95</v>
      </c>
      <c r="Q24" s="20">
        <v>0</v>
      </c>
      <c r="R24" s="20" t="s">
        <v>95</v>
      </c>
      <c r="S24" s="20">
        <v>0</v>
      </c>
      <c r="T24" s="20" t="s">
        <v>95</v>
      </c>
      <c r="U24" s="20">
        <v>0</v>
      </c>
      <c r="V24" s="20" t="s">
        <v>95</v>
      </c>
      <c r="W24" s="20">
        <v>0</v>
      </c>
      <c r="X24" s="20" t="s">
        <v>95</v>
      </c>
      <c r="Y24" s="20">
        <v>0</v>
      </c>
      <c r="Z24" s="20" t="s">
        <v>95</v>
      </c>
      <c r="AA24" s="20">
        <v>0</v>
      </c>
      <c r="AB24" s="20" t="s">
        <v>95</v>
      </c>
      <c r="AC24" s="20">
        <v>0</v>
      </c>
      <c r="AD24" s="20" t="s">
        <v>95</v>
      </c>
      <c r="AE24" s="20">
        <v>0</v>
      </c>
      <c r="AF24" s="20" t="s">
        <v>95</v>
      </c>
      <c r="AG24" s="20">
        <v>0</v>
      </c>
      <c r="AH24" s="20" t="s">
        <v>95</v>
      </c>
      <c r="AI24" s="20">
        <v>0</v>
      </c>
      <c r="AJ24" s="20" t="s">
        <v>95</v>
      </c>
      <c r="AK24" s="20">
        <v>0</v>
      </c>
      <c r="AL24" s="20" t="s">
        <v>95</v>
      </c>
      <c r="AM24" s="20">
        <v>0</v>
      </c>
      <c r="AN24" s="20" t="s">
        <v>95</v>
      </c>
      <c r="AO24" s="20">
        <v>0</v>
      </c>
      <c r="AP24" s="20" t="s">
        <v>95</v>
      </c>
      <c r="AQ24" s="20">
        <v>0</v>
      </c>
      <c r="AR24" s="20" t="s">
        <v>95</v>
      </c>
      <c r="AS24" s="20">
        <v>0</v>
      </c>
      <c r="AT24" s="20" t="s">
        <v>95</v>
      </c>
      <c r="AU24" s="20">
        <v>0</v>
      </c>
      <c r="AV24" s="20" t="s">
        <v>95</v>
      </c>
      <c r="AW24" s="20">
        <v>0</v>
      </c>
      <c r="AX24" s="20" t="s">
        <v>95</v>
      </c>
      <c r="AY24" s="20">
        <v>0</v>
      </c>
    </row>
    <row r="25" spans="1:51" ht="31.5" x14ac:dyDescent="0.25">
      <c r="A25" s="17" t="s">
        <v>104</v>
      </c>
      <c r="B25" s="18" t="s">
        <v>105</v>
      </c>
      <c r="C25" s="19" t="s">
        <v>94</v>
      </c>
      <c r="D25" s="20" t="s">
        <v>95</v>
      </c>
      <c r="E25" s="20">
        <v>0</v>
      </c>
      <c r="F25" s="20" t="s">
        <v>95</v>
      </c>
      <c r="G25" s="20">
        <v>0</v>
      </c>
      <c r="H25" s="20" t="s">
        <v>95</v>
      </c>
      <c r="I25" s="20">
        <v>0</v>
      </c>
      <c r="J25" s="20" t="s">
        <v>95</v>
      </c>
      <c r="K25" s="20">
        <v>0</v>
      </c>
      <c r="L25" s="20" t="s">
        <v>95</v>
      </c>
      <c r="M25" s="20">
        <v>0</v>
      </c>
      <c r="N25" s="20" t="s">
        <v>95</v>
      </c>
      <c r="O25" s="20">
        <v>0</v>
      </c>
      <c r="P25" s="20" t="s">
        <v>95</v>
      </c>
      <c r="Q25" s="20">
        <v>0</v>
      </c>
      <c r="R25" s="20" t="s">
        <v>95</v>
      </c>
      <c r="S25" s="20">
        <v>0</v>
      </c>
      <c r="T25" s="20" t="s">
        <v>95</v>
      </c>
      <c r="U25" s="20">
        <v>0</v>
      </c>
      <c r="V25" s="20" t="s">
        <v>95</v>
      </c>
      <c r="W25" s="20">
        <v>0</v>
      </c>
      <c r="X25" s="20" t="s">
        <v>95</v>
      </c>
      <c r="Y25" s="20">
        <v>0</v>
      </c>
      <c r="Z25" s="20" t="s">
        <v>95</v>
      </c>
      <c r="AA25" s="20">
        <v>0</v>
      </c>
      <c r="AB25" s="20" t="s">
        <v>95</v>
      </c>
      <c r="AC25" s="20">
        <v>0</v>
      </c>
      <c r="AD25" s="20" t="s">
        <v>95</v>
      </c>
      <c r="AE25" s="20">
        <v>0</v>
      </c>
      <c r="AF25" s="20" t="s">
        <v>95</v>
      </c>
      <c r="AG25" s="20">
        <v>0</v>
      </c>
      <c r="AH25" s="20" t="s">
        <v>95</v>
      </c>
      <c r="AI25" s="20">
        <v>0</v>
      </c>
      <c r="AJ25" s="20" t="s">
        <v>95</v>
      </c>
      <c r="AK25" s="20">
        <v>0</v>
      </c>
      <c r="AL25" s="20" t="s">
        <v>95</v>
      </c>
      <c r="AM25" s="20">
        <v>0</v>
      </c>
      <c r="AN25" s="20" t="s">
        <v>95</v>
      </c>
      <c r="AO25" s="20">
        <v>0</v>
      </c>
      <c r="AP25" s="20" t="s">
        <v>95</v>
      </c>
      <c r="AQ25" s="20">
        <v>0</v>
      </c>
      <c r="AR25" s="20" t="s">
        <v>95</v>
      </c>
      <c r="AS25" s="20">
        <v>0</v>
      </c>
      <c r="AT25" s="20" t="s">
        <v>95</v>
      </c>
      <c r="AU25" s="20">
        <v>0</v>
      </c>
      <c r="AV25" s="20" t="s">
        <v>95</v>
      </c>
      <c r="AW25" s="20">
        <v>0</v>
      </c>
      <c r="AX25" s="20" t="s">
        <v>95</v>
      </c>
      <c r="AY25" s="20">
        <v>0</v>
      </c>
    </row>
    <row r="26" spans="1:51" ht="15.75" x14ac:dyDescent="0.25">
      <c r="A26" s="17" t="s">
        <v>106</v>
      </c>
      <c r="B26" s="22" t="s">
        <v>107</v>
      </c>
      <c r="C26" s="23" t="s">
        <v>94</v>
      </c>
      <c r="D26" s="20" t="s">
        <v>95</v>
      </c>
      <c r="E26" s="20">
        <v>0</v>
      </c>
      <c r="F26" s="20" t="s">
        <v>95</v>
      </c>
      <c r="G26" s="20">
        <v>0</v>
      </c>
      <c r="H26" s="20" t="s">
        <v>95</v>
      </c>
      <c r="I26" s="20">
        <v>0</v>
      </c>
      <c r="J26" s="20" t="s">
        <v>95</v>
      </c>
      <c r="K26" s="20">
        <v>0</v>
      </c>
      <c r="L26" s="20" t="s">
        <v>95</v>
      </c>
      <c r="M26" s="20">
        <v>0</v>
      </c>
      <c r="N26" s="20" t="s">
        <v>95</v>
      </c>
      <c r="O26" s="20">
        <v>0</v>
      </c>
      <c r="P26" s="20" t="s">
        <v>95</v>
      </c>
      <c r="Q26" s="20">
        <v>0</v>
      </c>
      <c r="R26" s="20" t="s">
        <v>95</v>
      </c>
      <c r="S26" s="20">
        <v>0</v>
      </c>
      <c r="T26" s="20" t="s">
        <v>95</v>
      </c>
      <c r="U26" s="20">
        <v>0</v>
      </c>
      <c r="V26" s="20" t="s">
        <v>95</v>
      </c>
      <c r="W26" s="20">
        <v>0</v>
      </c>
      <c r="X26" s="20" t="s">
        <v>95</v>
      </c>
      <c r="Y26" s="20">
        <v>0</v>
      </c>
      <c r="Z26" s="20" t="s">
        <v>95</v>
      </c>
      <c r="AA26" s="20">
        <v>0</v>
      </c>
      <c r="AB26" s="20" t="s">
        <v>95</v>
      </c>
      <c r="AC26" s="20">
        <v>0</v>
      </c>
      <c r="AD26" s="20" t="s">
        <v>95</v>
      </c>
      <c r="AE26" s="20">
        <v>0</v>
      </c>
      <c r="AF26" s="20" t="s">
        <v>95</v>
      </c>
      <c r="AG26" s="20">
        <v>0</v>
      </c>
      <c r="AH26" s="20" t="s">
        <v>95</v>
      </c>
      <c r="AI26" s="20">
        <v>0</v>
      </c>
      <c r="AJ26" s="20" t="s">
        <v>95</v>
      </c>
      <c r="AK26" s="20">
        <v>0</v>
      </c>
      <c r="AL26" s="20" t="s">
        <v>95</v>
      </c>
      <c r="AM26" s="20">
        <v>0</v>
      </c>
      <c r="AN26" s="20" t="s">
        <v>95</v>
      </c>
      <c r="AO26" s="20">
        <v>0</v>
      </c>
      <c r="AP26" s="20" t="s">
        <v>95</v>
      </c>
      <c r="AQ26" s="20">
        <v>0</v>
      </c>
      <c r="AR26" s="20" t="s">
        <v>95</v>
      </c>
      <c r="AS26" s="20">
        <v>0</v>
      </c>
      <c r="AT26" s="20" t="s">
        <v>95</v>
      </c>
      <c r="AU26" s="20">
        <v>0</v>
      </c>
      <c r="AV26" s="20" t="s">
        <v>95</v>
      </c>
      <c r="AW26" s="20">
        <v>0</v>
      </c>
      <c r="AX26" s="20" t="s">
        <v>95</v>
      </c>
      <c r="AY26" s="20">
        <v>0</v>
      </c>
    </row>
    <row r="27" spans="1:51" ht="15.75" x14ac:dyDescent="0.25">
      <c r="A27" s="24" t="s">
        <v>108</v>
      </c>
      <c r="B27" s="25" t="s">
        <v>109</v>
      </c>
      <c r="C27" s="26" t="s">
        <v>94</v>
      </c>
      <c r="D27" s="27" t="s">
        <v>95</v>
      </c>
      <c r="E27" s="27">
        <v>0</v>
      </c>
      <c r="F27" s="27" t="s">
        <v>95</v>
      </c>
      <c r="G27" s="27">
        <v>0</v>
      </c>
      <c r="H27" s="27" t="s">
        <v>95</v>
      </c>
      <c r="I27" s="27">
        <v>0</v>
      </c>
      <c r="J27" s="27" t="s">
        <v>95</v>
      </c>
      <c r="K27" s="27">
        <v>0</v>
      </c>
      <c r="L27" s="27" t="s">
        <v>95</v>
      </c>
      <c r="M27" s="27">
        <v>0</v>
      </c>
      <c r="N27" s="27" t="s">
        <v>95</v>
      </c>
      <c r="O27" s="27">
        <v>0</v>
      </c>
      <c r="P27" s="27" t="s">
        <v>95</v>
      </c>
      <c r="Q27" s="27">
        <v>0</v>
      </c>
      <c r="R27" s="27" t="s">
        <v>95</v>
      </c>
      <c r="S27" s="27">
        <v>0</v>
      </c>
      <c r="T27" s="27" t="s">
        <v>95</v>
      </c>
      <c r="U27" s="27">
        <v>0</v>
      </c>
      <c r="V27" s="27" t="s">
        <v>95</v>
      </c>
      <c r="W27" s="27">
        <v>0</v>
      </c>
      <c r="X27" s="27" t="s">
        <v>95</v>
      </c>
      <c r="Y27" s="27">
        <v>0</v>
      </c>
      <c r="Z27" s="27" t="s">
        <v>95</v>
      </c>
      <c r="AA27" s="27">
        <v>0</v>
      </c>
      <c r="AB27" s="27" t="s">
        <v>95</v>
      </c>
      <c r="AC27" s="27">
        <v>0</v>
      </c>
      <c r="AD27" s="27" t="s">
        <v>95</v>
      </c>
      <c r="AE27" s="27">
        <v>0</v>
      </c>
      <c r="AF27" s="27" t="s">
        <v>95</v>
      </c>
      <c r="AG27" s="27">
        <v>0</v>
      </c>
      <c r="AH27" s="27" t="s">
        <v>95</v>
      </c>
      <c r="AI27" s="27">
        <v>0</v>
      </c>
      <c r="AJ27" s="27" t="s">
        <v>95</v>
      </c>
      <c r="AK27" s="27">
        <v>0</v>
      </c>
      <c r="AL27" s="27" t="s">
        <v>95</v>
      </c>
      <c r="AM27" s="27">
        <v>0</v>
      </c>
      <c r="AN27" s="27" t="s">
        <v>95</v>
      </c>
      <c r="AO27" s="27">
        <v>0</v>
      </c>
      <c r="AP27" s="27" t="s">
        <v>95</v>
      </c>
      <c r="AQ27" s="27">
        <v>0</v>
      </c>
      <c r="AR27" s="27" t="s">
        <v>95</v>
      </c>
      <c r="AS27" s="27">
        <v>0</v>
      </c>
      <c r="AT27" s="27" t="s">
        <v>95</v>
      </c>
      <c r="AU27" s="27">
        <v>0</v>
      </c>
      <c r="AV27" s="27" t="s">
        <v>95</v>
      </c>
      <c r="AW27" s="27">
        <v>0</v>
      </c>
      <c r="AX27" s="27" t="s">
        <v>95</v>
      </c>
      <c r="AY27" s="27">
        <v>0</v>
      </c>
    </row>
    <row r="28" spans="1:51" ht="31.5" x14ac:dyDescent="0.25">
      <c r="A28" s="28" t="s">
        <v>110</v>
      </c>
      <c r="B28" s="29" t="s">
        <v>111</v>
      </c>
      <c r="C28" s="30" t="s">
        <v>94</v>
      </c>
      <c r="D28" s="31" t="s">
        <v>95</v>
      </c>
      <c r="E28" s="31">
        <v>0</v>
      </c>
      <c r="F28" s="31" t="s">
        <v>95</v>
      </c>
      <c r="G28" s="31">
        <v>0</v>
      </c>
      <c r="H28" s="31" t="s">
        <v>95</v>
      </c>
      <c r="I28" s="31">
        <v>0</v>
      </c>
      <c r="J28" s="31" t="s">
        <v>95</v>
      </c>
      <c r="K28" s="31">
        <v>0</v>
      </c>
      <c r="L28" s="31" t="s">
        <v>95</v>
      </c>
      <c r="M28" s="31">
        <v>0</v>
      </c>
      <c r="N28" s="31" t="s">
        <v>95</v>
      </c>
      <c r="O28" s="31">
        <v>0</v>
      </c>
      <c r="P28" s="31" t="s">
        <v>95</v>
      </c>
      <c r="Q28" s="31">
        <v>0</v>
      </c>
      <c r="R28" s="31" t="s">
        <v>95</v>
      </c>
      <c r="S28" s="31">
        <v>0</v>
      </c>
      <c r="T28" s="31" t="s">
        <v>95</v>
      </c>
      <c r="U28" s="31">
        <v>0</v>
      </c>
      <c r="V28" s="31" t="s">
        <v>95</v>
      </c>
      <c r="W28" s="31">
        <v>0</v>
      </c>
      <c r="X28" s="31" t="s">
        <v>95</v>
      </c>
      <c r="Y28" s="31">
        <v>0</v>
      </c>
      <c r="Z28" s="31" t="s">
        <v>95</v>
      </c>
      <c r="AA28" s="31">
        <v>0</v>
      </c>
      <c r="AB28" s="31" t="s">
        <v>95</v>
      </c>
      <c r="AC28" s="31">
        <v>0</v>
      </c>
      <c r="AD28" s="31" t="s">
        <v>95</v>
      </c>
      <c r="AE28" s="31">
        <v>0</v>
      </c>
      <c r="AF28" s="31" t="s">
        <v>95</v>
      </c>
      <c r="AG28" s="31">
        <v>0</v>
      </c>
      <c r="AH28" s="31" t="s">
        <v>95</v>
      </c>
      <c r="AI28" s="31">
        <v>0</v>
      </c>
      <c r="AJ28" s="31" t="s">
        <v>95</v>
      </c>
      <c r="AK28" s="31">
        <v>0</v>
      </c>
      <c r="AL28" s="31" t="s">
        <v>95</v>
      </c>
      <c r="AM28" s="31">
        <v>0</v>
      </c>
      <c r="AN28" s="31" t="s">
        <v>95</v>
      </c>
      <c r="AO28" s="31">
        <v>0</v>
      </c>
      <c r="AP28" s="31" t="s">
        <v>95</v>
      </c>
      <c r="AQ28" s="31">
        <v>0</v>
      </c>
      <c r="AR28" s="31" t="s">
        <v>95</v>
      </c>
      <c r="AS28" s="31">
        <v>0</v>
      </c>
      <c r="AT28" s="31" t="s">
        <v>95</v>
      </c>
      <c r="AU28" s="31">
        <v>0</v>
      </c>
      <c r="AV28" s="31" t="s">
        <v>95</v>
      </c>
      <c r="AW28" s="31">
        <v>0</v>
      </c>
      <c r="AX28" s="31" t="s">
        <v>95</v>
      </c>
      <c r="AY28" s="31">
        <v>0</v>
      </c>
    </row>
    <row r="29" spans="1:51" ht="31.5" x14ac:dyDescent="0.25">
      <c r="A29" s="32" t="s">
        <v>112</v>
      </c>
      <c r="B29" s="33" t="s">
        <v>113</v>
      </c>
      <c r="C29" s="34" t="s">
        <v>94</v>
      </c>
      <c r="D29" s="35" t="s">
        <v>95</v>
      </c>
      <c r="E29" s="36">
        <v>0</v>
      </c>
      <c r="F29" s="35" t="s">
        <v>95</v>
      </c>
      <c r="G29" s="36">
        <v>0</v>
      </c>
      <c r="H29" s="35" t="s">
        <v>95</v>
      </c>
      <c r="I29" s="36">
        <v>0</v>
      </c>
      <c r="J29" s="35" t="s">
        <v>95</v>
      </c>
      <c r="K29" s="36">
        <v>0</v>
      </c>
      <c r="L29" s="35" t="s">
        <v>95</v>
      </c>
      <c r="M29" s="36">
        <v>0</v>
      </c>
      <c r="N29" s="35" t="s">
        <v>95</v>
      </c>
      <c r="O29" s="36">
        <v>0</v>
      </c>
      <c r="P29" s="35" t="s">
        <v>95</v>
      </c>
      <c r="Q29" s="36">
        <v>0</v>
      </c>
      <c r="R29" s="35" t="s">
        <v>95</v>
      </c>
      <c r="S29" s="36">
        <v>0</v>
      </c>
      <c r="T29" s="35" t="s">
        <v>95</v>
      </c>
      <c r="U29" s="36">
        <v>0</v>
      </c>
      <c r="V29" s="35" t="s">
        <v>95</v>
      </c>
      <c r="W29" s="36">
        <v>0</v>
      </c>
      <c r="X29" s="35" t="s">
        <v>95</v>
      </c>
      <c r="Y29" s="36">
        <v>0</v>
      </c>
      <c r="Z29" s="35" t="s">
        <v>95</v>
      </c>
      <c r="AA29" s="36">
        <v>0</v>
      </c>
      <c r="AB29" s="35" t="s">
        <v>95</v>
      </c>
      <c r="AC29" s="36">
        <v>0</v>
      </c>
      <c r="AD29" s="35" t="s">
        <v>95</v>
      </c>
      <c r="AE29" s="36">
        <v>0</v>
      </c>
      <c r="AF29" s="35" t="s">
        <v>95</v>
      </c>
      <c r="AG29" s="36">
        <v>0</v>
      </c>
      <c r="AH29" s="35" t="s">
        <v>95</v>
      </c>
      <c r="AI29" s="36">
        <v>0</v>
      </c>
      <c r="AJ29" s="35" t="s">
        <v>95</v>
      </c>
      <c r="AK29" s="36">
        <v>0</v>
      </c>
      <c r="AL29" s="35" t="s">
        <v>95</v>
      </c>
      <c r="AM29" s="36">
        <v>0</v>
      </c>
      <c r="AN29" s="35" t="s">
        <v>95</v>
      </c>
      <c r="AO29" s="36">
        <v>0</v>
      </c>
      <c r="AP29" s="35" t="s">
        <v>95</v>
      </c>
      <c r="AQ29" s="36">
        <v>0</v>
      </c>
      <c r="AR29" s="35" t="s">
        <v>95</v>
      </c>
      <c r="AS29" s="36">
        <v>0</v>
      </c>
      <c r="AT29" s="35" t="s">
        <v>95</v>
      </c>
      <c r="AU29" s="36">
        <v>0</v>
      </c>
      <c r="AV29" s="35" t="s">
        <v>95</v>
      </c>
      <c r="AW29" s="36">
        <v>0</v>
      </c>
      <c r="AX29" s="35" t="s">
        <v>95</v>
      </c>
      <c r="AY29" s="36">
        <v>0</v>
      </c>
    </row>
    <row r="30" spans="1:51" s="7" customFormat="1" ht="47.25" x14ac:dyDescent="0.2">
      <c r="A30" s="37" t="s">
        <v>112</v>
      </c>
      <c r="B30" s="38" t="s">
        <v>114</v>
      </c>
      <c r="C30" s="37" t="s">
        <v>94</v>
      </c>
      <c r="D30" s="39" t="s">
        <v>95</v>
      </c>
      <c r="E30" s="40">
        <v>0</v>
      </c>
      <c r="F30" s="39" t="s">
        <v>95</v>
      </c>
      <c r="G30" s="40">
        <v>0</v>
      </c>
      <c r="H30" s="39" t="s">
        <v>95</v>
      </c>
      <c r="I30" s="40">
        <v>0</v>
      </c>
      <c r="J30" s="39" t="s">
        <v>95</v>
      </c>
      <c r="K30" s="40">
        <v>0</v>
      </c>
      <c r="L30" s="39" t="s">
        <v>95</v>
      </c>
      <c r="M30" s="40">
        <v>0</v>
      </c>
      <c r="N30" s="39" t="s">
        <v>95</v>
      </c>
      <c r="O30" s="40">
        <v>0</v>
      </c>
      <c r="P30" s="39" t="s">
        <v>95</v>
      </c>
      <c r="Q30" s="40">
        <v>0</v>
      </c>
      <c r="R30" s="39" t="s">
        <v>95</v>
      </c>
      <c r="S30" s="40">
        <v>0</v>
      </c>
      <c r="T30" s="39" t="s">
        <v>95</v>
      </c>
      <c r="U30" s="40">
        <v>0</v>
      </c>
      <c r="V30" s="39" t="s">
        <v>95</v>
      </c>
      <c r="W30" s="40">
        <v>0</v>
      </c>
      <c r="X30" s="39" t="s">
        <v>95</v>
      </c>
      <c r="Y30" s="40">
        <v>0</v>
      </c>
      <c r="Z30" s="39" t="s">
        <v>95</v>
      </c>
      <c r="AA30" s="40">
        <v>0</v>
      </c>
      <c r="AB30" s="39" t="s">
        <v>95</v>
      </c>
      <c r="AC30" s="40">
        <v>0</v>
      </c>
      <c r="AD30" s="39" t="s">
        <v>95</v>
      </c>
      <c r="AE30" s="40">
        <v>0</v>
      </c>
      <c r="AF30" s="39" t="s">
        <v>95</v>
      </c>
      <c r="AG30" s="40">
        <v>0</v>
      </c>
      <c r="AH30" s="39" t="s">
        <v>95</v>
      </c>
      <c r="AI30" s="40">
        <v>0</v>
      </c>
      <c r="AJ30" s="39" t="s">
        <v>95</v>
      </c>
      <c r="AK30" s="40">
        <v>0</v>
      </c>
      <c r="AL30" s="39" t="s">
        <v>95</v>
      </c>
      <c r="AM30" s="40">
        <v>0</v>
      </c>
      <c r="AN30" s="39" t="s">
        <v>95</v>
      </c>
      <c r="AO30" s="40">
        <v>0</v>
      </c>
      <c r="AP30" s="39" t="s">
        <v>95</v>
      </c>
      <c r="AQ30" s="40">
        <v>0</v>
      </c>
      <c r="AR30" s="39" t="s">
        <v>95</v>
      </c>
      <c r="AS30" s="40">
        <v>0</v>
      </c>
      <c r="AT30" s="39" t="s">
        <v>95</v>
      </c>
      <c r="AU30" s="40">
        <v>0</v>
      </c>
      <c r="AV30" s="39" t="s">
        <v>95</v>
      </c>
      <c r="AW30" s="40">
        <v>0</v>
      </c>
      <c r="AX30" s="39" t="s">
        <v>95</v>
      </c>
      <c r="AY30" s="40">
        <v>0</v>
      </c>
    </row>
    <row r="31" spans="1:51" s="7" customFormat="1" ht="47.25" x14ac:dyDescent="0.2">
      <c r="A31" s="37" t="s">
        <v>112</v>
      </c>
      <c r="B31" s="38" t="s">
        <v>115</v>
      </c>
      <c r="C31" s="37" t="s">
        <v>94</v>
      </c>
      <c r="D31" s="39" t="s">
        <v>95</v>
      </c>
      <c r="E31" s="40">
        <v>0</v>
      </c>
      <c r="F31" s="39" t="s">
        <v>95</v>
      </c>
      <c r="G31" s="40">
        <v>0</v>
      </c>
      <c r="H31" s="39" t="s">
        <v>95</v>
      </c>
      <c r="I31" s="40">
        <v>0</v>
      </c>
      <c r="J31" s="39" t="s">
        <v>95</v>
      </c>
      <c r="K31" s="40">
        <v>0</v>
      </c>
      <c r="L31" s="39" t="s">
        <v>95</v>
      </c>
      <c r="M31" s="40">
        <v>0</v>
      </c>
      <c r="N31" s="39" t="s">
        <v>95</v>
      </c>
      <c r="O31" s="40">
        <v>0</v>
      </c>
      <c r="P31" s="39" t="s">
        <v>95</v>
      </c>
      <c r="Q31" s="40">
        <v>0</v>
      </c>
      <c r="R31" s="39" t="s">
        <v>95</v>
      </c>
      <c r="S31" s="40">
        <v>0</v>
      </c>
      <c r="T31" s="39" t="s">
        <v>95</v>
      </c>
      <c r="U31" s="40">
        <v>0</v>
      </c>
      <c r="V31" s="39" t="s">
        <v>95</v>
      </c>
      <c r="W31" s="40">
        <v>0</v>
      </c>
      <c r="X31" s="39" t="s">
        <v>95</v>
      </c>
      <c r="Y31" s="40">
        <v>0</v>
      </c>
      <c r="Z31" s="39" t="s">
        <v>95</v>
      </c>
      <c r="AA31" s="40">
        <v>0</v>
      </c>
      <c r="AB31" s="39" t="s">
        <v>95</v>
      </c>
      <c r="AC31" s="40">
        <v>0</v>
      </c>
      <c r="AD31" s="39" t="s">
        <v>95</v>
      </c>
      <c r="AE31" s="40">
        <v>0</v>
      </c>
      <c r="AF31" s="39" t="s">
        <v>95</v>
      </c>
      <c r="AG31" s="40">
        <v>0</v>
      </c>
      <c r="AH31" s="39" t="s">
        <v>95</v>
      </c>
      <c r="AI31" s="40">
        <v>0</v>
      </c>
      <c r="AJ31" s="39" t="s">
        <v>95</v>
      </c>
      <c r="AK31" s="40">
        <v>0</v>
      </c>
      <c r="AL31" s="39" t="s">
        <v>95</v>
      </c>
      <c r="AM31" s="40">
        <v>0</v>
      </c>
      <c r="AN31" s="39" t="s">
        <v>95</v>
      </c>
      <c r="AO31" s="40">
        <v>0</v>
      </c>
      <c r="AP31" s="39" t="s">
        <v>95</v>
      </c>
      <c r="AQ31" s="40">
        <v>0</v>
      </c>
      <c r="AR31" s="39" t="s">
        <v>95</v>
      </c>
      <c r="AS31" s="40">
        <v>0</v>
      </c>
      <c r="AT31" s="39" t="s">
        <v>95</v>
      </c>
      <c r="AU31" s="40">
        <v>0</v>
      </c>
      <c r="AV31" s="39" t="s">
        <v>95</v>
      </c>
      <c r="AW31" s="40">
        <v>0</v>
      </c>
      <c r="AX31" s="39" t="s">
        <v>95</v>
      </c>
      <c r="AY31" s="40">
        <v>0</v>
      </c>
    </row>
    <row r="32" spans="1:51" ht="31.5" x14ac:dyDescent="0.25">
      <c r="A32" s="32" t="s">
        <v>116</v>
      </c>
      <c r="B32" s="33" t="s">
        <v>117</v>
      </c>
      <c r="C32" s="34" t="s">
        <v>94</v>
      </c>
      <c r="D32" s="35" t="s">
        <v>95</v>
      </c>
      <c r="E32" s="36">
        <v>0</v>
      </c>
      <c r="F32" s="35" t="s">
        <v>95</v>
      </c>
      <c r="G32" s="36">
        <v>0</v>
      </c>
      <c r="H32" s="35" t="s">
        <v>95</v>
      </c>
      <c r="I32" s="36">
        <v>0</v>
      </c>
      <c r="J32" s="35" t="s">
        <v>95</v>
      </c>
      <c r="K32" s="36">
        <v>0</v>
      </c>
      <c r="L32" s="35" t="s">
        <v>95</v>
      </c>
      <c r="M32" s="36">
        <v>0</v>
      </c>
      <c r="N32" s="35" t="s">
        <v>95</v>
      </c>
      <c r="O32" s="36">
        <v>0</v>
      </c>
      <c r="P32" s="35" t="s">
        <v>95</v>
      </c>
      <c r="Q32" s="36">
        <v>0</v>
      </c>
      <c r="R32" s="35" t="s">
        <v>95</v>
      </c>
      <c r="S32" s="36">
        <v>0</v>
      </c>
      <c r="T32" s="35" t="s">
        <v>95</v>
      </c>
      <c r="U32" s="36">
        <v>0</v>
      </c>
      <c r="V32" s="35" t="s">
        <v>95</v>
      </c>
      <c r="W32" s="36">
        <v>0</v>
      </c>
      <c r="X32" s="35" t="s">
        <v>95</v>
      </c>
      <c r="Y32" s="36">
        <v>0</v>
      </c>
      <c r="Z32" s="35" t="s">
        <v>95</v>
      </c>
      <c r="AA32" s="36">
        <v>0</v>
      </c>
      <c r="AB32" s="35" t="s">
        <v>95</v>
      </c>
      <c r="AC32" s="36">
        <v>0</v>
      </c>
      <c r="AD32" s="35" t="s">
        <v>95</v>
      </c>
      <c r="AE32" s="36">
        <v>0</v>
      </c>
      <c r="AF32" s="35" t="s">
        <v>95</v>
      </c>
      <c r="AG32" s="36">
        <v>0</v>
      </c>
      <c r="AH32" s="35" t="s">
        <v>95</v>
      </c>
      <c r="AI32" s="36">
        <v>0</v>
      </c>
      <c r="AJ32" s="35" t="s">
        <v>95</v>
      </c>
      <c r="AK32" s="36">
        <v>0</v>
      </c>
      <c r="AL32" s="35" t="s">
        <v>95</v>
      </c>
      <c r="AM32" s="36">
        <v>0</v>
      </c>
      <c r="AN32" s="35" t="s">
        <v>95</v>
      </c>
      <c r="AO32" s="36">
        <v>0</v>
      </c>
      <c r="AP32" s="35" t="s">
        <v>95</v>
      </c>
      <c r="AQ32" s="36">
        <v>0</v>
      </c>
      <c r="AR32" s="35" t="s">
        <v>95</v>
      </c>
      <c r="AS32" s="36">
        <v>0</v>
      </c>
      <c r="AT32" s="35" t="s">
        <v>95</v>
      </c>
      <c r="AU32" s="36">
        <v>0</v>
      </c>
      <c r="AV32" s="35" t="s">
        <v>95</v>
      </c>
      <c r="AW32" s="36">
        <v>0</v>
      </c>
      <c r="AX32" s="35" t="s">
        <v>95</v>
      </c>
      <c r="AY32" s="36">
        <v>0</v>
      </c>
    </row>
    <row r="33" spans="1:51" ht="31.5" x14ac:dyDescent="0.25">
      <c r="A33" s="32" t="s">
        <v>118</v>
      </c>
      <c r="B33" s="33" t="s">
        <v>119</v>
      </c>
      <c r="C33" s="34" t="s">
        <v>94</v>
      </c>
      <c r="D33" s="35" t="s">
        <v>95</v>
      </c>
      <c r="E33" s="36">
        <v>0</v>
      </c>
      <c r="F33" s="35" t="s">
        <v>95</v>
      </c>
      <c r="G33" s="36">
        <v>0</v>
      </c>
      <c r="H33" s="35" t="s">
        <v>95</v>
      </c>
      <c r="I33" s="36">
        <v>0</v>
      </c>
      <c r="J33" s="35" t="s">
        <v>95</v>
      </c>
      <c r="K33" s="36">
        <v>0</v>
      </c>
      <c r="L33" s="35" t="s">
        <v>95</v>
      </c>
      <c r="M33" s="36">
        <v>0</v>
      </c>
      <c r="N33" s="35" t="s">
        <v>95</v>
      </c>
      <c r="O33" s="36">
        <v>0</v>
      </c>
      <c r="P33" s="35" t="s">
        <v>95</v>
      </c>
      <c r="Q33" s="36">
        <v>0</v>
      </c>
      <c r="R33" s="35" t="s">
        <v>95</v>
      </c>
      <c r="S33" s="36">
        <v>0</v>
      </c>
      <c r="T33" s="35" t="s">
        <v>95</v>
      </c>
      <c r="U33" s="36">
        <v>0</v>
      </c>
      <c r="V33" s="35" t="s">
        <v>95</v>
      </c>
      <c r="W33" s="36">
        <v>0</v>
      </c>
      <c r="X33" s="35" t="s">
        <v>95</v>
      </c>
      <c r="Y33" s="36">
        <v>0</v>
      </c>
      <c r="Z33" s="35" t="s">
        <v>95</v>
      </c>
      <c r="AA33" s="36">
        <v>0</v>
      </c>
      <c r="AB33" s="35" t="s">
        <v>95</v>
      </c>
      <c r="AC33" s="36">
        <v>0</v>
      </c>
      <c r="AD33" s="35" t="s">
        <v>95</v>
      </c>
      <c r="AE33" s="36">
        <v>0</v>
      </c>
      <c r="AF33" s="35" t="s">
        <v>95</v>
      </c>
      <c r="AG33" s="36">
        <v>0</v>
      </c>
      <c r="AH33" s="35" t="s">
        <v>95</v>
      </c>
      <c r="AI33" s="36">
        <v>0</v>
      </c>
      <c r="AJ33" s="35" t="s">
        <v>95</v>
      </c>
      <c r="AK33" s="36">
        <v>0</v>
      </c>
      <c r="AL33" s="35" t="s">
        <v>95</v>
      </c>
      <c r="AM33" s="36">
        <v>0</v>
      </c>
      <c r="AN33" s="35" t="s">
        <v>95</v>
      </c>
      <c r="AO33" s="36">
        <v>0</v>
      </c>
      <c r="AP33" s="35" t="s">
        <v>95</v>
      </c>
      <c r="AQ33" s="36">
        <v>0</v>
      </c>
      <c r="AR33" s="35" t="s">
        <v>95</v>
      </c>
      <c r="AS33" s="36">
        <v>0</v>
      </c>
      <c r="AT33" s="35" t="s">
        <v>95</v>
      </c>
      <c r="AU33" s="36">
        <v>0</v>
      </c>
      <c r="AV33" s="35" t="s">
        <v>95</v>
      </c>
      <c r="AW33" s="36">
        <v>0</v>
      </c>
      <c r="AX33" s="35" t="s">
        <v>95</v>
      </c>
      <c r="AY33" s="36">
        <v>0</v>
      </c>
    </row>
    <row r="34" spans="1:51" ht="31.5" x14ac:dyDescent="0.25">
      <c r="A34" s="28" t="s">
        <v>120</v>
      </c>
      <c r="B34" s="29" t="s">
        <v>121</v>
      </c>
      <c r="C34" s="30" t="s">
        <v>94</v>
      </c>
      <c r="D34" s="31" t="s">
        <v>95</v>
      </c>
      <c r="E34" s="31">
        <v>0</v>
      </c>
      <c r="F34" s="31" t="s">
        <v>95</v>
      </c>
      <c r="G34" s="31">
        <v>0</v>
      </c>
      <c r="H34" s="31" t="s">
        <v>95</v>
      </c>
      <c r="I34" s="31">
        <v>0</v>
      </c>
      <c r="J34" s="31" t="s">
        <v>95</v>
      </c>
      <c r="K34" s="31">
        <v>0</v>
      </c>
      <c r="L34" s="31" t="s">
        <v>95</v>
      </c>
      <c r="M34" s="31">
        <v>0</v>
      </c>
      <c r="N34" s="31" t="s">
        <v>95</v>
      </c>
      <c r="O34" s="31">
        <v>0</v>
      </c>
      <c r="P34" s="31" t="s">
        <v>95</v>
      </c>
      <c r="Q34" s="31">
        <v>0</v>
      </c>
      <c r="R34" s="31" t="s">
        <v>95</v>
      </c>
      <c r="S34" s="31">
        <v>0</v>
      </c>
      <c r="T34" s="31" t="s">
        <v>95</v>
      </c>
      <c r="U34" s="31">
        <v>0</v>
      </c>
      <c r="V34" s="31" t="s">
        <v>95</v>
      </c>
      <c r="W34" s="31">
        <v>0</v>
      </c>
      <c r="X34" s="31" t="s">
        <v>95</v>
      </c>
      <c r="Y34" s="31">
        <v>0</v>
      </c>
      <c r="Z34" s="31" t="s">
        <v>95</v>
      </c>
      <c r="AA34" s="31">
        <v>0</v>
      </c>
      <c r="AB34" s="31" t="s">
        <v>95</v>
      </c>
      <c r="AC34" s="31">
        <v>0</v>
      </c>
      <c r="AD34" s="31" t="s">
        <v>95</v>
      </c>
      <c r="AE34" s="31">
        <v>0</v>
      </c>
      <c r="AF34" s="31" t="s">
        <v>95</v>
      </c>
      <c r="AG34" s="31">
        <v>0</v>
      </c>
      <c r="AH34" s="31" t="s">
        <v>95</v>
      </c>
      <c r="AI34" s="31">
        <v>0</v>
      </c>
      <c r="AJ34" s="31" t="s">
        <v>95</v>
      </c>
      <c r="AK34" s="31">
        <v>0</v>
      </c>
      <c r="AL34" s="31" t="s">
        <v>95</v>
      </c>
      <c r="AM34" s="31">
        <v>0</v>
      </c>
      <c r="AN34" s="31" t="s">
        <v>95</v>
      </c>
      <c r="AO34" s="31">
        <v>0</v>
      </c>
      <c r="AP34" s="31" t="s">
        <v>95</v>
      </c>
      <c r="AQ34" s="31">
        <v>0</v>
      </c>
      <c r="AR34" s="31" t="s">
        <v>95</v>
      </c>
      <c r="AS34" s="31">
        <v>0</v>
      </c>
      <c r="AT34" s="31" t="s">
        <v>95</v>
      </c>
      <c r="AU34" s="31">
        <v>0</v>
      </c>
      <c r="AV34" s="31" t="s">
        <v>95</v>
      </c>
      <c r="AW34" s="31">
        <v>0</v>
      </c>
      <c r="AX34" s="31" t="s">
        <v>95</v>
      </c>
      <c r="AY34" s="31">
        <v>0</v>
      </c>
    </row>
    <row r="35" spans="1:51" ht="47.25" x14ac:dyDescent="0.25">
      <c r="A35" s="41" t="s">
        <v>122</v>
      </c>
      <c r="B35" s="33" t="s">
        <v>123</v>
      </c>
      <c r="C35" s="34" t="s">
        <v>94</v>
      </c>
      <c r="D35" s="35" t="s">
        <v>95</v>
      </c>
      <c r="E35" s="36">
        <v>0</v>
      </c>
      <c r="F35" s="35" t="s">
        <v>95</v>
      </c>
      <c r="G35" s="36">
        <v>0</v>
      </c>
      <c r="H35" s="35" t="s">
        <v>95</v>
      </c>
      <c r="I35" s="36">
        <v>0</v>
      </c>
      <c r="J35" s="35" t="s">
        <v>95</v>
      </c>
      <c r="K35" s="36">
        <v>0</v>
      </c>
      <c r="L35" s="35" t="s">
        <v>95</v>
      </c>
      <c r="M35" s="36">
        <v>0</v>
      </c>
      <c r="N35" s="35" t="s">
        <v>95</v>
      </c>
      <c r="O35" s="36">
        <v>0</v>
      </c>
      <c r="P35" s="35" t="s">
        <v>95</v>
      </c>
      <c r="Q35" s="36">
        <v>0</v>
      </c>
      <c r="R35" s="35" t="s">
        <v>95</v>
      </c>
      <c r="S35" s="36">
        <v>0</v>
      </c>
      <c r="T35" s="35" t="s">
        <v>95</v>
      </c>
      <c r="U35" s="36">
        <v>0</v>
      </c>
      <c r="V35" s="35" t="s">
        <v>95</v>
      </c>
      <c r="W35" s="36">
        <v>0</v>
      </c>
      <c r="X35" s="35" t="s">
        <v>95</v>
      </c>
      <c r="Y35" s="36">
        <v>0</v>
      </c>
      <c r="Z35" s="35" t="s">
        <v>95</v>
      </c>
      <c r="AA35" s="36">
        <v>0</v>
      </c>
      <c r="AB35" s="35" t="s">
        <v>95</v>
      </c>
      <c r="AC35" s="36">
        <v>0</v>
      </c>
      <c r="AD35" s="35" t="s">
        <v>95</v>
      </c>
      <c r="AE35" s="36">
        <v>0</v>
      </c>
      <c r="AF35" s="35" t="s">
        <v>95</v>
      </c>
      <c r="AG35" s="36">
        <v>0</v>
      </c>
      <c r="AH35" s="35" t="s">
        <v>95</v>
      </c>
      <c r="AI35" s="36">
        <v>0</v>
      </c>
      <c r="AJ35" s="35" t="s">
        <v>95</v>
      </c>
      <c r="AK35" s="36">
        <v>0</v>
      </c>
      <c r="AL35" s="35" t="s">
        <v>95</v>
      </c>
      <c r="AM35" s="36">
        <v>0</v>
      </c>
      <c r="AN35" s="35" t="s">
        <v>95</v>
      </c>
      <c r="AO35" s="36">
        <v>0</v>
      </c>
      <c r="AP35" s="35" t="s">
        <v>95</v>
      </c>
      <c r="AQ35" s="36">
        <v>0</v>
      </c>
      <c r="AR35" s="35" t="s">
        <v>95</v>
      </c>
      <c r="AS35" s="36">
        <v>0</v>
      </c>
      <c r="AT35" s="35" t="s">
        <v>95</v>
      </c>
      <c r="AU35" s="36">
        <v>0</v>
      </c>
      <c r="AV35" s="35" t="s">
        <v>95</v>
      </c>
      <c r="AW35" s="36">
        <v>0</v>
      </c>
      <c r="AX35" s="35" t="s">
        <v>95</v>
      </c>
      <c r="AY35" s="36">
        <v>0</v>
      </c>
    </row>
    <row r="36" spans="1:51" ht="31.5" x14ac:dyDescent="0.25">
      <c r="A36" s="41" t="s">
        <v>124</v>
      </c>
      <c r="B36" s="33" t="s">
        <v>125</v>
      </c>
      <c r="C36" s="34" t="s">
        <v>94</v>
      </c>
      <c r="D36" s="35" t="s">
        <v>95</v>
      </c>
      <c r="E36" s="36">
        <v>0</v>
      </c>
      <c r="F36" s="35" t="s">
        <v>95</v>
      </c>
      <c r="G36" s="36">
        <v>0</v>
      </c>
      <c r="H36" s="35" t="s">
        <v>95</v>
      </c>
      <c r="I36" s="36">
        <v>0</v>
      </c>
      <c r="J36" s="35" t="s">
        <v>95</v>
      </c>
      <c r="K36" s="36">
        <v>0</v>
      </c>
      <c r="L36" s="35" t="s">
        <v>95</v>
      </c>
      <c r="M36" s="36">
        <v>0</v>
      </c>
      <c r="N36" s="35" t="s">
        <v>95</v>
      </c>
      <c r="O36" s="36">
        <v>0</v>
      </c>
      <c r="P36" s="35" t="s">
        <v>95</v>
      </c>
      <c r="Q36" s="36">
        <v>0</v>
      </c>
      <c r="R36" s="35" t="s">
        <v>95</v>
      </c>
      <c r="S36" s="36">
        <v>0</v>
      </c>
      <c r="T36" s="35" t="s">
        <v>95</v>
      </c>
      <c r="U36" s="36">
        <v>0</v>
      </c>
      <c r="V36" s="35" t="s">
        <v>95</v>
      </c>
      <c r="W36" s="36">
        <v>0</v>
      </c>
      <c r="X36" s="35" t="s">
        <v>95</v>
      </c>
      <c r="Y36" s="36">
        <v>0</v>
      </c>
      <c r="Z36" s="35" t="s">
        <v>95</v>
      </c>
      <c r="AA36" s="36">
        <v>0</v>
      </c>
      <c r="AB36" s="35" t="s">
        <v>95</v>
      </c>
      <c r="AC36" s="36">
        <v>0</v>
      </c>
      <c r="AD36" s="35" t="s">
        <v>95</v>
      </c>
      <c r="AE36" s="36">
        <v>0</v>
      </c>
      <c r="AF36" s="35" t="s">
        <v>95</v>
      </c>
      <c r="AG36" s="36">
        <v>0</v>
      </c>
      <c r="AH36" s="35" t="s">
        <v>95</v>
      </c>
      <c r="AI36" s="36">
        <v>0</v>
      </c>
      <c r="AJ36" s="35" t="s">
        <v>95</v>
      </c>
      <c r="AK36" s="36">
        <v>0</v>
      </c>
      <c r="AL36" s="35" t="s">
        <v>95</v>
      </c>
      <c r="AM36" s="36">
        <v>0</v>
      </c>
      <c r="AN36" s="35" t="s">
        <v>95</v>
      </c>
      <c r="AO36" s="36">
        <v>0</v>
      </c>
      <c r="AP36" s="35" t="s">
        <v>95</v>
      </c>
      <c r="AQ36" s="36">
        <v>0</v>
      </c>
      <c r="AR36" s="35" t="s">
        <v>95</v>
      </c>
      <c r="AS36" s="36">
        <v>0</v>
      </c>
      <c r="AT36" s="35" t="s">
        <v>95</v>
      </c>
      <c r="AU36" s="36">
        <v>0</v>
      </c>
      <c r="AV36" s="35" t="s">
        <v>95</v>
      </c>
      <c r="AW36" s="36">
        <v>0</v>
      </c>
      <c r="AX36" s="35" t="s">
        <v>95</v>
      </c>
      <c r="AY36" s="36">
        <v>0</v>
      </c>
    </row>
    <row r="37" spans="1:51" ht="31.5" x14ac:dyDescent="0.25">
      <c r="A37" s="28" t="s">
        <v>126</v>
      </c>
      <c r="B37" s="29" t="s">
        <v>127</v>
      </c>
      <c r="C37" s="30" t="s">
        <v>94</v>
      </c>
      <c r="D37" s="31" t="s">
        <v>95</v>
      </c>
      <c r="E37" s="31">
        <v>0</v>
      </c>
      <c r="F37" s="31" t="s">
        <v>95</v>
      </c>
      <c r="G37" s="31">
        <v>0</v>
      </c>
      <c r="H37" s="31" t="s">
        <v>95</v>
      </c>
      <c r="I37" s="31">
        <v>0</v>
      </c>
      <c r="J37" s="31" t="s">
        <v>95</v>
      </c>
      <c r="K37" s="31">
        <v>0</v>
      </c>
      <c r="L37" s="31" t="s">
        <v>95</v>
      </c>
      <c r="M37" s="31">
        <v>0</v>
      </c>
      <c r="N37" s="31" t="s">
        <v>95</v>
      </c>
      <c r="O37" s="31">
        <v>0</v>
      </c>
      <c r="P37" s="31" t="s">
        <v>95</v>
      </c>
      <c r="Q37" s="31">
        <v>0</v>
      </c>
      <c r="R37" s="31" t="s">
        <v>95</v>
      </c>
      <c r="S37" s="31">
        <v>0</v>
      </c>
      <c r="T37" s="31" t="s">
        <v>95</v>
      </c>
      <c r="U37" s="31">
        <v>0</v>
      </c>
      <c r="V37" s="31" t="s">
        <v>95</v>
      </c>
      <c r="W37" s="31">
        <v>0</v>
      </c>
      <c r="X37" s="31" t="s">
        <v>95</v>
      </c>
      <c r="Y37" s="31">
        <v>0</v>
      </c>
      <c r="Z37" s="31" t="s">
        <v>95</v>
      </c>
      <c r="AA37" s="31">
        <v>0</v>
      </c>
      <c r="AB37" s="31" t="s">
        <v>95</v>
      </c>
      <c r="AC37" s="31">
        <v>0</v>
      </c>
      <c r="AD37" s="31" t="s">
        <v>95</v>
      </c>
      <c r="AE37" s="31">
        <v>0</v>
      </c>
      <c r="AF37" s="31" t="s">
        <v>95</v>
      </c>
      <c r="AG37" s="31">
        <v>0</v>
      </c>
      <c r="AH37" s="31" t="s">
        <v>95</v>
      </c>
      <c r="AI37" s="31">
        <v>0</v>
      </c>
      <c r="AJ37" s="31" t="s">
        <v>95</v>
      </c>
      <c r="AK37" s="31">
        <v>0</v>
      </c>
      <c r="AL37" s="31" t="s">
        <v>95</v>
      </c>
      <c r="AM37" s="31">
        <v>0</v>
      </c>
      <c r="AN37" s="31" t="s">
        <v>95</v>
      </c>
      <c r="AO37" s="31">
        <v>0</v>
      </c>
      <c r="AP37" s="31" t="s">
        <v>95</v>
      </c>
      <c r="AQ37" s="31">
        <v>0</v>
      </c>
      <c r="AR37" s="31" t="s">
        <v>95</v>
      </c>
      <c r="AS37" s="31">
        <v>0</v>
      </c>
      <c r="AT37" s="31" t="s">
        <v>95</v>
      </c>
      <c r="AU37" s="31">
        <v>0</v>
      </c>
      <c r="AV37" s="31" t="s">
        <v>95</v>
      </c>
      <c r="AW37" s="31">
        <v>0</v>
      </c>
      <c r="AX37" s="31" t="s">
        <v>95</v>
      </c>
      <c r="AY37" s="31">
        <v>0</v>
      </c>
    </row>
    <row r="38" spans="1:51" ht="31.5" x14ac:dyDescent="0.25">
      <c r="A38" s="32" t="s">
        <v>128</v>
      </c>
      <c r="B38" s="33" t="s">
        <v>129</v>
      </c>
      <c r="C38" s="34" t="s">
        <v>94</v>
      </c>
      <c r="D38" s="35" t="s">
        <v>95</v>
      </c>
      <c r="E38" s="36">
        <v>0</v>
      </c>
      <c r="F38" s="35" t="s">
        <v>95</v>
      </c>
      <c r="G38" s="36">
        <v>0</v>
      </c>
      <c r="H38" s="35" t="s">
        <v>95</v>
      </c>
      <c r="I38" s="36">
        <v>0</v>
      </c>
      <c r="J38" s="35" t="s">
        <v>95</v>
      </c>
      <c r="K38" s="36">
        <v>0</v>
      </c>
      <c r="L38" s="35" t="s">
        <v>95</v>
      </c>
      <c r="M38" s="36">
        <v>0</v>
      </c>
      <c r="N38" s="35" t="s">
        <v>95</v>
      </c>
      <c r="O38" s="36">
        <v>0</v>
      </c>
      <c r="P38" s="35" t="s">
        <v>95</v>
      </c>
      <c r="Q38" s="36">
        <v>0</v>
      </c>
      <c r="R38" s="35" t="s">
        <v>95</v>
      </c>
      <c r="S38" s="36">
        <v>0</v>
      </c>
      <c r="T38" s="35" t="s">
        <v>95</v>
      </c>
      <c r="U38" s="36">
        <v>0</v>
      </c>
      <c r="V38" s="35" t="s">
        <v>95</v>
      </c>
      <c r="W38" s="36">
        <v>0</v>
      </c>
      <c r="X38" s="35" t="s">
        <v>95</v>
      </c>
      <c r="Y38" s="36">
        <v>0</v>
      </c>
      <c r="Z38" s="35" t="s">
        <v>95</v>
      </c>
      <c r="AA38" s="36">
        <v>0</v>
      </c>
      <c r="AB38" s="35" t="s">
        <v>95</v>
      </c>
      <c r="AC38" s="36">
        <v>0</v>
      </c>
      <c r="AD38" s="35" t="s">
        <v>95</v>
      </c>
      <c r="AE38" s="36">
        <v>0</v>
      </c>
      <c r="AF38" s="35" t="s">
        <v>95</v>
      </c>
      <c r="AG38" s="36">
        <v>0</v>
      </c>
      <c r="AH38" s="35" t="s">
        <v>95</v>
      </c>
      <c r="AI38" s="36">
        <v>0</v>
      </c>
      <c r="AJ38" s="35" t="s">
        <v>95</v>
      </c>
      <c r="AK38" s="36">
        <v>0</v>
      </c>
      <c r="AL38" s="35" t="s">
        <v>95</v>
      </c>
      <c r="AM38" s="36">
        <v>0</v>
      </c>
      <c r="AN38" s="35" t="s">
        <v>95</v>
      </c>
      <c r="AO38" s="36">
        <v>0</v>
      </c>
      <c r="AP38" s="35" t="s">
        <v>95</v>
      </c>
      <c r="AQ38" s="36">
        <v>0</v>
      </c>
      <c r="AR38" s="35" t="s">
        <v>95</v>
      </c>
      <c r="AS38" s="36">
        <v>0</v>
      </c>
      <c r="AT38" s="35" t="s">
        <v>95</v>
      </c>
      <c r="AU38" s="36">
        <v>0</v>
      </c>
      <c r="AV38" s="35" t="s">
        <v>95</v>
      </c>
      <c r="AW38" s="36">
        <v>0</v>
      </c>
      <c r="AX38" s="35" t="s">
        <v>95</v>
      </c>
      <c r="AY38" s="36">
        <v>0</v>
      </c>
    </row>
    <row r="39" spans="1:51" ht="63" x14ac:dyDescent="0.25">
      <c r="A39" s="32" t="s">
        <v>128</v>
      </c>
      <c r="B39" s="33" t="s">
        <v>130</v>
      </c>
      <c r="C39" s="34" t="s">
        <v>94</v>
      </c>
      <c r="D39" s="35" t="s">
        <v>95</v>
      </c>
      <c r="E39" s="36">
        <v>0</v>
      </c>
      <c r="F39" s="35" t="s">
        <v>95</v>
      </c>
      <c r="G39" s="36">
        <v>0</v>
      </c>
      <c r="H39" s="35" t="s">
        <v>95</v>
      </c>
      <c r="I39" s="36">
        <v>0</v>
      </c>
      <c r="J39" s="35" t="s">
        <v>95</v>
      </c>
      <c r="K39" s="36">
        <v>0</v>
      </c>
      <c r="L39" s="35" t="s">
        <v>95</v>
      </c>
      <c r="M39" s="36">
        <v>0</v>
      </c>
      <c r="N39" s="35" t="s">
        <v>95</v>
      </c>
      <c r="O39" s="36">
        <v>0</v>
      </c>
      <c r="P39" s="35" t="s">
        <v>95</v>
      </c>
      <c r="Q39" s="36">
        <v>0</v>
      </c>
      <c r="R39" s="35" t="s">
        <v>95</v>
      </c>
      <c r="S39" s="36">
        <v>0</v>
      </c>
      <c r="T39" s="35" t="s">
        <v>95</v>
      </c>
      <c r="U39" s="36">
        <v>0</v>
      </c>
      <c r="V39" s="35" t="s">
        <v>95</v>
      </c>
      <c r="W39" s="36">
        <v>0</v>
      </c>
      <c r="X39" s="35" t="s">
        <v>95</v>
      </c>
      <c r="Y39" s="36">
        <v>0</v>
      </c>
      <c r="Z39" s="35" t="s">
        <v>95</v>
      </c>
      <c r="AA39" s="36">
        <v>0</v>
      </c>
      <c r="AB39" s="35" t="s">
        <v>95</v>
      </c>
      <c r="AC39" s="36">
        <v>0</v>
      </c>
      <c r="AD39" s="35" t="s">
        <v>95</v>
      </c>
      <c r="AE39" s="36">
        <v>0</v>
      </c>
      <c r="AF39" s="35" t="s">
        <v>95</v>
      </c>
      <c r="AG39" s="36">
        <v>0</v>
      </c>
      <c r="AH39" s="35" t="s">
        <v>95</v>
      </c>
      <c r="AI39" s="36">
        <v>0</v>
      </c>
      <c r="AJ39" s="35" t="s">
        <v>95</v>
      </c>
      <c r="AK39" s="36">
        <v>0</v>
      </c>
      <c r="AL39" s="35" t="s">
        <v>95</v>
      </c>
      <c r="AM39" s="36">
        <v>0</v>
      </c>
      <c r="AN39" s="35" t="s">
        <v>95</v>
      </c>
      <c r="AO39" s="36">
        <v>0</v>
      </c>
      <c r="AP39" s="35" t="s">
        <v>95</v>
      </c>
      <c r="AQ39" s="36">
        <v>0</v>
      </c>
      <c r="AR39" s="35" t="s">
        <v>95</v>
      </c>
      <c r="AS39" s="36">
        <v>0</v>
      </c>
      <c r="AT39" s="35" t="s">
        <v>95</v>
      </c>
      <c r="AU39" s="36">
        <v>0</v>
      </c>
      <c r="AV39" s="35" t="s">
        <v>95</v>
      </c>
      <c r="AW39" s="36">
        <v>0</v>
      </c>
      <c r="AX39" s="35" t="s">
        <v>95</v>
      </c>
      <c r="AY39" s="36">
        <v>0</v>
      </c>
    </row>
    <row r="40" spans="1:51" ht="63" x14ac:dyDescent="0.25">
      <c r="A40" s="32" t="s">
        <v>128</v>
      </c>
      <c r="B40" s="33" t="s">
        <v>131</v>
      </c>
      <c r="C40" s="34" t="s">
        <v>94</v>
      </c>
      <c r="D40" s="35" t="s">
        <v>95</v>
      </c>
      <c r="E40" s="36">
        <v>0</v>
      </c>
      <c r="F40" s="35" t="s">
        <v>95</v>
      </c>
      <c r="G40" s="36">
        <v>0</v>
      </c>
      <c r="H40" s="35" t="s">
        <v>95</v>
      </c>
      <c r="I40" s="36">
        <v>0</v>
      </c>
      <c r="J40" s="35" t="s">
        <v>95</v>
      </c>
      <c r="K40" s="36">
        <v>0</v>
      </c>
      <c r="L40" s="35" t="s">
        <v>95</v>
      </c>
      <c r="M40" s="36">
        <v>0</v>
      </c>
      <c r="N40" s="35" t="s">
        <v>95</v>
      </c>
      <c r="O40" s="36">
        <v>0</v>
      </c>
      <c r="P40" s="35" t="s">
        <v>95</v>
      </c>
      <c r="Q40" s="36">
        <v>0</v>
      </c>
      <c r="R40" s="35" t="s">
        <v>95</v>
      </c>
      <c r="S40" s="36">
        <v>0</v>
      </c>
      <c r="T40" s="35" t="s">
        <v>95</v>
      </c>
      <c r="U40" s="36">
        <v>0</v>
      </c>
      <c r="V40" s="35" t="s">
        <v>95</v>
      </c>
      <c r="W40" s="36">
        <v>0</v>
      </c>
      <c r="X40" s="35" t="s">
        <v>95</v>
      </c>
      <c r="Y40" s="36">
        <v>0</v>
      </c>
      <c r="Z40" s="35" t="s">
        <v>95</v>
      </c>
      <c r="AA40" s="36">
        <v>0</v>
      </c>
      <c r="AB40" s="35" t="s">
        <v>95</v>
      </c>
      <c r="AC40" s="36">
        <v>0</v>
      </c>
      <c r="AD40" s="35" t="s">
        <v>95</v>
      </c>
      <c r="AE40" s="36">
        <v>0</v>
      </c>
      <c r="AF40" s="35" t="s">
        <v>95</v>
      </c>
      <c r="AG40" s="36">
        <v>0</v>
      </c>
      <c r="AH40" s="35" t="s">
        <v>95</v>
      </c>
      <c r="AI40" s="36">
        <v>0</v>
      </c>
      <c r="AJ40" s="35" t="s">
        <v>95</v>
      </c>
      <c r="AK40" s="36">
        <v>0</v>
      </c>
      <c r="AL40" s="35" t="s">
        <v>95</v>
      </c>
      <c r="AM40" s="36">
        <v>0</v>
      </c>
      <c r="AN40" s="35" t="s">
        <v>95</v>
      </c>
      <c r="AO40" s="36">
        <v>0</v>
      </c>
      <c r="AP40" s="35" t="s">
        <v>95</v>
      </c>
      <c r="AQ40" s="36">
        <v>0</v>
      </c>
      <c r="AR40" s="35" t="s">
        <v>95</v>
      </c>
      <c r="AS40" s="36">
        <v>0</v>
      </c>
      <c r="AT40" s="35" t="s">
        <v>95</v>
      </c>
      <c r="AU40" s="36">
        <v>0</v>
      </c>
      <c r="AV40" s="35" t="s">
        <v>95</v>
      </c>
      <c r="AW40" s="36">
        <v>0</v>
      </c>
      <c r="AX40" s="35" t="s">
        <v>95</v>
      </c>
      <c r="AY40" s="36">
        <v>0</v>
      </c>
    </row>
    <row r="41" spans="1:51" ht="63" x14ac:dyDescent="0.25">
      <c r="A41" s="32" t="s">
        <v>128</v>
      </c>
      <c r="B41" s="33" t="s">
        <v>132</v>
      </c>
      <c r="C41" s="34" t="s">
        <v>94</v>
      </c>
      <c r="D41" s="35" t="s">
        <v>95</v>
      </c>
      <c r="E41" s="36">
        <v>0</v>
      </c>
      <c r="F41" s="35" t="s">
        <v>95</v>
      </c>
      <c r="G41" s="36">
        <v>0</v>
      </c>
      <c r="H41" s="35" t="s">
        <v>95</v>
      </c>
      <c r="I41" s="36">
        <v>0</v>
      </c>
      <c r="J41" s="35" t="s">
        <v>95</v>
      </c>
      <c r="K41" s="36">
        <v>0</v>
      </c>
      <c r="L41" s="35" t="s">
        <v>95</v>
      </c>
      <c r="M41" s="36">
        <v>0</v>
      </c>
      <c r="N41" s="35" t="s">
        <v>95</v>
      </c>
      <c r="O41" s="36">
        <v>0</v>
      </c>
      <c r="P41" s="35" t="s">
        <v>95</v>
      </c>
      <c r="Q41" s="36">
        <v>0</v>
      </c>
      <c r="R41" s="35" t="s">
        <v>95</v>
      </c>
      <c r="S41" s="36">
        <v>0</v>
      </c>
      <c r="T41" s="35" t="s">
        <v>95</v>
      </c>
      <c r="U41" s="36">
        <v>0</v>
      </c>
      <c r="V41" s="35" t="s">
        <v>95</v>
      </c>
      <c r="W41" s="36">
        <v>0</v>
      </c>
      <c r="X41" s="35" t="s">
        <v>95</v>
      </c>
      <c r="Y41" s="36">
        <v>0</v>
      </c>
      <c r="Z41" s="35" t="s">
        <v>95</v>
      </c>
      <c r="AA41" s="36">
        <v>0</v>
      </c>
      <c r="AB41" s="35" t="s">
        <v>95</v>
      </c>
      <c r="AC41" s="36">
        <v>0</v>
      </c>
      <c r="AD41" s="35" t="s">
        <v>95</v>
      </c>
      <c r="AE41" s="36">
        <v>0</v>
      </c>
      <c r="AF41" s="35" t="s">
        <v>95</v>
      </c>
      <c r="AG41" s="36">
        <v>0</v>
      </c>
      <c r="AH41" s="35" t="s">
        <v>95</v>
      </c>
      <c r="AI41" s="36">
        <v>0</v>
      </c>
      <c r="AJ41" s="35" t="s">
        <v>95</v>
      </c>
      <c r="AK41" s="36">
        <v>0</v>
      </c>
      <c r="AL41" s="35" t="s">
        <v>95</v>
      </c>
      <c r="AM41" s="36">
        <v>0</v>
      </c>
      <c r="AN41" s="35" t="s">
        <v>95</v>
      </c>
      <c r="AO41" s="36">
        <v>0</v>
      </c>
      <c r="AP41" s="35" t="s">
        <v>95</v>
      </c>
      <c r="AQ41" s="36">
        <v>0</v>
      </c>
      <c r="AR41" s="35" t="s">
        <v>95</v>
      </c>
      <c r="AS41" s="36">
        <v>0</v>
      </c>
      <c r="AT41" s="35" t="s">
        <v>95</v>
      </c>
      <c r="AU41" s="36">
        <v>0</v>
      </c>
      <c r="AV41" s="35" t="s">
        <v>95</v>
      </c>
      <c r="AW41" s="36">
        <v>0</v>
      </c>
      <c r="AX41" s="35" t="s">
        <v>95</v>
      </c>
      <c r="AY41" s="36">
        <v>0</v>
      </c>
    </row>
    <row r="42" spans="1:51" ht="47.25" x14ac:dyDescent="0.25">
      <c r="A42" s="28" t="s">
        <v>133</v>
      </c>
      <c r="B42" s="29" t="s">
        <v>134</v>
      </c>
      <c r="C42" s="30" t="s">
        <v>94</v>
      </c>
      <c r="D42" s="31" t="s">
        <v>95</v>
      </c>
      <c r="E42" s="31">
        <v>0</v>
      </c>
      <c r="F42" s="31" t="s">
        <v>95</v>
      </c>
      <c r="G42" s="31">
        <v>0</v>
      </c>
      <c r="H42" s="31" t="s">
        <v>95</v>
      </c>
      <c r="I42" s="31">
        <v>0</v>
      </c>
      <c r="J42" s="31" t="s">
        <v>95</v>
      </c>
      <c r="K42" s="31">
        <v>0</v>
      </c>
      <c r="L42" s="31" t="s">
        <v>95</v>
      </c>
      <c r="M42" s="31">
        <v>0</v>
      </c>
      <c r="N42" s="31" t="s">
        <v>95</v>
      </c>
      <c r="O42" s="31">
        <v>0</v>
      </c>
      <c r="P42" s="31" t="s">
        <v>95</v>
      </c>
      <c r="Q42" s="31">
        <v>0</v>
      </c>
      <c r="R42" s="31" t="s">
        <v>95</v>
      </c>
      <c r="S42" s="31">
        <v>0</v>
      </c>
      <c r="T42" s="31" t="s">
        <v>95</v>
      </c>
      <c r="U42" s="31">
        <v>0</v>
      </c>
      <c r="V42" s="31" t="s">
        <v>95</v>
      </c>
      <c r="W42" s="31">
        <v>0</v>
      </c>
      <c r="X42" s="31" t="s">
        <v>95</v>
      </c>
      <c r="Y42" s="31">
        <v>0</v>
      </c>
      <c r="Z42" s="31" t="s">
        <v>95</v>
      </c>
      <c r="AA42" s="31">
        <v>0</v>
      </c>
      <c r="AB42" s="31" t="s">
        <v>95</v>
      </c>
      <c r="AC42" s="31">
        <v>0</v>
      </c>
      <c r="AD42" s="31" t="s">
        <v>95</v>
      </c>
      <c r="AE42" s="31">
        <v>0</v>
      </c>
      <c r="AF42" s="31" t="s">
        <v>95</v>
      </c>
      <c r="AG42" s="31">
        <v>0</v>
      </c>
      <c r="AH42" s="31" t="s">
        <v>95</v>
      </c>
      <c r="AI42" s="31">
        <v>0</v>
      </c>
      <c r="AJ42" s="31" t="s">
        <v>95</v>
      </c>
      <c r="AK42" s="31">
        <v>0</v>
      </c>
      <c r="AL42" s="31" t="s">
        <v>95</v>
      </c>
      <c r="AM42" s="31">
        <v>0</v>
      </c>
      <c r="AN42" s="31" t="s">
        <v>95</v>
      </c>
      <c r="AO42" s="31">
        <v>0</v>
      </c>
      <c r="AP42" s="31" t="s">
        <v>95</v>
      </c>
      <c r="AQ42" s="31">
        <v>0</v>
      </c>
      <c r="AR42" s="31" t="s">
        <v>95</v>
      </c>
      <c r="AS42" s="31">
        <v>0</v>
      </c>
      <c r="AT42" s="31" t="s">
        <v>95</v>
      </c>
      <c r="AU42" s="31">
        <v>0</v>
      </c>
      <c r="AV42" s="31" t="s">
        <v>95</v>
      </c>
      <c r="AW42" s="31">
        <v>0</v>
      </c>
      <c r="AX42" s="31" t="s">
        <v>95</v>
      </c>
      <c r="AY42" s="31">
        <v>0</v>
      </c>
    </row>
    <row r="43" spans="1:51" ht="47.25" x14ac:dyDescent="0.25">
      <c r="A43" s="32" t="s">
        <v>135</v>
      </c>
      <c r="B43" s="33" t="s">
        <v>136</v>
      </c>
      <c r="C43" s="34" t="s">
        <v>94</v>
      </c>
      <c r="D43" s="35" t="s">
        <v>95</v>
      </c>
      <c r="E43" s="36">
        <v>0</v>
      </c>
      <c r="F43" s="35" t="s">
        <v>95</v>
      </c>
      <c r="G43" s="36">
        <v>0</v>
      </c>
      <c r="H43" s="35" t="s">
        <v>95</v>
      </c>
      <c r="I43" s="36">
        <v>0</v>
      </c>
      <c r="J43" s="35" t="s">
        <v>95</v>
      </c>
      <c r="K43" s="36">
        <v>0</v>
      </c>
      <c r="L43" s="35" t="s">
        <v>95</v>
      </c>
      <c r="M43" s="36">
        <v>0</v>
      </c>
      <c r="N43" s="35" t="s">
        <v>95</v>
      </c>
      <c r="O43" s="36">
        <v>0</v>
      </c>
      <c r="P43" s="35" t="s">
        <v>95</v>
      </c>
      <c r="Q43" s="36">
        <v>0</v>
      </c>
      <c r="R43" s="35" t="s">
        <v>95</v>
      </c>
      <c r="S43" s="36">
        <v>0</v>
      </c>
      <c r="T43" s="35" t="s">
        <v>95</v>
      </c>
      <c r="U43" s="36">
        <v>0</v>
      </c>
      <c r="V43" s="35" t="s">
        <v>95</v>
      </c>
      <c r="W43" s="36">
        <v>0</v>
      </c>
      <c r="X43" s="35" t="s">
        <v>95</v>
      </c>
      <c r="Y43" s="36">
        <v>0</v>
      </c>
      <c r="Z43" s="35" t="s">
        <v>95</v>
      </c>
      <c r="AA43" s="36">
        <v>0</v>
      </c>
      <c r="AB43" s="35" t="s">
        <v>95</v>
      </c>
      <c r="AC43" s="36">
        <v>0</v>
      </c>
      <c r="AD43" s="35" t="s">
        <v>95</v>
      </c>
      <c r="AE43" s="36">
        <v>0</v>
      </c>
      <c r="AF43" s="35" t="s">
        <v>95</v>
      </c>
      <c r="AG43" s="36">
        <v>0</v>
      </c>
      <c r="AH43" s="35" t="s">
        <v>95</v>
      </c>
      <c r="AI43" s="36">
        <v>0</v>
      </c>
      <c r="AJ43" s="35" t="s">
        <v>95</v>
      </c>
      <c r="AK43" s="36">
        <v>0</v>
      </c>
      <c r="AL43" s="35" t="s">
        <v>95</v>
      </c>
      <c r="AM43" s="36">
        <v>0</v>
      </c>
      <c r="AN43" s="35" t="s">
        <v>95</v>
      </c>
      <c r="AO43" s="36">
        <v>0</v>
      </c>
      <c r="AP43" s="35" t="s">
        <v>95</v>
      </c>
      <c r="AQ43" s="36">
        <v>0</v>
      </c>
      <c r="AR43" s="35" t="s">
        <v>95</v>
      </c>
      <c r="AS43" s="36">
        <v>0</v>
      </c>
      <c r="AT43" s="35" t="s">
        <v>95</v>
      </c>
      <c r="AU43" s="36">
        <v>0</v>
      </c>
      <c r="AV43" s="35" t="s">
        <v>95</v>
      </c>
      <c r="AW43" s="36">
        <v>0</v>
      </c>
      <c r="AX43" s="35" t="s">
        <v>95</v>
      </c>
      <c r="AY43" s="36">
        <v>0</v>
      </c>
    </row>
    <row r="44" spans="1:51" ht="47.25" x14ac:dyDescent="0.25">
      <c r="A44" s="32" t="s">
        <v>137</v>
      </c>
      <c r="B44" s="33" t="s">
        <v>138</v>
      </c>
      <c r="C44" s="34" t="s">
        <v>94</v>
      </c>
      <c r="D44" s="35" t="s">
        <v>95</v>
      </c>
      <c r="E44" s="36">
        <v>0</v>
      </c>
      <c r="F44" s="35" t="s">
        <v>95</v>
      </c>
      <c r="G44" s="36">
        <v>0</v>
      </c>
      <c r="H44" s="35" t="s">
        <v>95</v>
      </c>
      <c r="I44" s="36">
        <v>0</v>
      </c>
      <c r="J44" s="35" t="s">
        <v>95</v>
      </c>
      <c r="K44" s="36">
        <v>0</v>
      </c>
      <c r="L44" s="35" t="s">
        <v>95</v>
      </c>
      <c r="M44" s="36">
        <v>0</v>
      </c>
      <c r="N44" s="35" t="s">
        <v>95</v>
      </c>
      <c r="O44" s="36">
        <v>0</v>
      </c>
      <c r="P44" s="35" t="s">
        <v>95</v>
      </c>
      <c r="Q44" s="36">
        <v>0</v>
      </c>
      <c r="R44" s="35" t="s">
        <v>95</v>
      </c>
      <c r="S44" s="36">
        <v>0</v>
      </c>
      <c r="T44" s="35" t="s">
        <v>95</v>
      </c>
      <c r="U44" s="36">
        <v>0</v>
      </c>
      <c r="V44" s="35" t="s">
        <v>95</v>
      </c>
      <c r="W44" s="36">
        <v>0</v>
      </c>
      <c r="X44" s="35" t="s">
        <v>95</v>
      </c>
      <c r="Y44" s="36">
        <v>0</v>
      </c>
      <c r="Z44" s="35" t="s">
        <v>95</v>
      </c>
      <c r="AA44" s="36">
        <v>0</v>
      </c>
      <c r="AB44" s="35" t="s">
        <v>95</v>
      </c>
      <c r="AC44" s="36">
        <v>0</v>
      </c>
      <c r="AD44" s="35" t="s">
        <v>95</v>
      </c>
      <c r="AE44" s="36">
        <v>0</v>
      </c>
      <c r="AF44" s="35" t="s">
        <v>95</v>
      </c>
      <c r="AG44" s="36">
        <v>0</v>
      </c>
      <c r="AH44" s="35" t="s">
        <v>95</v>
      </c>
      <c r="AI44" s="36">
        <v>0</v>
      </c>
      <c r="AJ44" s="35" t="s">
        <v>95</v>
      </c>
      <c r="AK44" s="36">
        <v>0</v>
      </c>
      <c r="AL44" s="35" t="s">
        <v>95</v>
      </c>
      <c r="AM44" s="36">
        <v>0</v>
      </c>
      <c r="AN44" s="35" t="s">
        <v>95</v>
      </c>
      <c r="AO44" s="36">
        <v>0</v>
      </c>
      <c r="AP44" s="35" t="s">
        <v>95</v>
      </c>
      <c r="AQ44" s="36">
        <v>0</v>
      </c>
      <c r="AR44" s="35" t="s">
        <v>95</v>
      </c>
      <c r="AS44" s="36">
        <v>0</v>
      </c>
      <c r="AT44" s="35" t="s">
        <v>95</v>
      </c>
      <c r="AU44" s="36">
        <v>0</v>
      </c>
      <c r="AV44" s="35" t="s">
        <v>95</v>
      </c>
      <c r="AW44" s="36">
        <v>0</v>
      </c>
      <c r="AX44" s="35" t="s">
        <v>95</v>
      </c>
      <c r="AY44" s="36">
        <v>0</v>
      </c>
    </row>
    <row r="45" spans="1:51" ht="31.5" x14ac:dyDescent="0.25">
      <c r="A45" s="24" t="s">
        <v>139</v>
      </c>
      <c r="B45" s="25" t="s">
        <v>140</v>
      </c>
      <c r="C45" s="26" t="s">
        <v>94</v>
      </c>
      <c r="D45" s="42" t="s">
        <v>95</v>
      </c>
      <c r="E45" s="27">
        <v>0</v>
      </c>
      <c r="F45" s="42" t="s">
        <v>95</v>
      </c>
      <c r="G45" s="27">
        <v>0</v>
      </c>
      <c r="H45" s="42" t="s">
        <v>95</v>
      </c>
      <c r="I45" s="27">
        <v>0</v>
      </c>
      <c r="J45" s="42" t="s">
        <v>95</v>
      </c>
      <c r="K45" s="27">
        <v>0</v>
      </c>
      <c r="L45" s="42" t="s">
        <v>95</v>
      </c>
      <c r="M45" s="27">
        <v>0</v>
      </c>
      <c r="N45" s="42" t="s">
        <v>95</v>
      </c>
      <c r="O45" s="27">
        <v>0</v>
      </c>
      <c r="P45" s="42" t="s">
        <v>95</v>
      </c>
      <c r="Q45" s="27">
        <v>0</v>
      </c>
      <c r="R45" s="42" t="s">
        <v>95</v>
      </c>
      <c r="S45" s="27">
        <v>0</v>
      </c>
      <c r="T45" s="42" t="s">
        <v>95</v>
      </c>
      <c r="U45" s="27">
        <v>0</v>
      </c>
      <c r="V45" s="42" t="s">
        <v>95</v>
      </c>
      <c r="W45" s="27">
        <v>65.338999999999999</v>
      </c>
      <c r="X45" s="42" t="s">
        <v>95</v>
      </c>
      <c r="Y45" s="27">
        <v>0</v>
      </c>
      <c r="Z45" s="42" t="s">
        <v>95</v>
      </c>
      <c r="AA45" s="27">
        <v>0</v>
      </c>
      <c r="AB45" s="42" t="s">
        <v>95</v>
      </c>
      <c r="AC45" s="27">
        <v>0</v>
      </c>
      <c r="AD45" s="42" t="s">
        <v>95</v>
      </c>
      <c r="AE45" s="27">
        <v>0</v>
      </c>
      <c r="AF45" s="42" t="s">
        <v>95</v>
      </c>
      <c r="AG45" s="27">
        <v>-2.0703929999999998E-3</v>
      </c>
      <c r="AH45" s="42" t="s">
        <v>95</v>
      </c>
      <c r="AI45" s="27">
        <v>0</v>
      </c>
      <c r="AJ45" s="42" t="s">
        <v>95</v>
      </c>
      <c r="AK45" s="27">
        <v>0</v>
      </c>
      <c r="AL45" s="42" t="s">
        <v>95</v>
      </c>
      <c r="AM45" s="27">
        <v>0</v>
      </c>
      <c r="AN45" s="42" t="s">
        <v>95</v>
      </c>
      <c r="AO45" s="27">
        <v>0</v>
      </c>
      <c r="AP45" s="42" t="s">
        <v>95</v>
      </c>
      <c r="AQ45" s="27">
        <v>0</v>
      </c>
      <c r="AR45" s="42" t="s">
        <v>95</v>
      </c>
      <c r="AS45" s="27">
        <v>0</v>
      </c>
      <c r="AT45" s="42" t="s">
        <v>95</v>
      </c>
      <c r="AU45" s="27">
        <v>0</v>
      </c>
      <c r="AV45" s="42" t="s">
        <v>95</v>
      </c>
      <c r="AW45" s="27">
        <v>0</v>
      </c>
      <c r="AX45" s="42" t="s">
        <v>95</v>
      </c>
      <c r="AY45" s="27">
        <v>0</v>
      </c>
    </row>
    <row r="46" spans="1:51" ht="47.25" x14ac:dyDescent="0.25">
      <c r="A46" s="28" t="s">
        <v>141</v>
      </c>
      <c r="B46" s="29" t="s">
        <v>142</v>
      </c>
      <c r="C46" s="30" t="s">
        <v>94</v>
      </c>
      <c r="D46" s="31" t="s">
        <v>95</v>
      </c>
      <c r="E46" s="31">
        <v>0</v>
      </c>
      <c r="F46" s="31" t="s">
        <v>95</v>
      </c>
      <c r="G46" s="31">
        <v>0</v>
      </c>
      <c r="H46" s="31" t="s">
        <v>95</v>
      </c>
      <c r="I46" s="31">
        <v>0</v>
      </c>
      <c r="J46" s="31" t="s">
        <v>95</v>
      </c>
      <c r="K46" s="31">
        <v>0</v>
      </c>
      <c r="L46" s="31" t="s">
        <v>95</v>
      </c>
      <c r="M46" s="31">
        <v>0</v>
      </c>
      <c r="N46" s="31" t="s">
        <v>95</v>
      </c>
      <c r="O46" s="31">
        <v>0</v>
      </c>
      <c r="P46" s="31" t="s">
        <v>95</v>
      </c>
      <c r="Q46" s="31">
        <v>0</v>
      </c>
      <c r="R46" s="31" t="s">
        <v>95</v>
      </c>
      <c r="S46" s="31">
        <v>0</v>
      </c>
      <c r="T46" s="31" t="s">
        <v>95</v>
      </c>
      <c r="U46" s="31">
        <v>0</v>
      </c>
      <c r="V46" s="31" t="s">
        <v>95</v>
      </c>
      <c r="W46" s="31">
        <v>0</v>
      </c>
      <c r="X46" s="31" t="s">
        <v>95</v>
      </c>
      <c r="Y46" s="31">
        <v>0</v>
      </c>
      <c r="Z46" s="31" t="s">
        <v>95</v>
      </c>
      <c r="AA46" s="31">
        <v>0</v>
      </c>
      <c r="AB46" s="31" t="s">
        <v>95</v>
      </c>
      <c r="AC46" s="31">
        <v>0</v>
      </c>
      <c r="AD46" s="31" t="s">
        <v>95</v>
      </c>
      <c r="AE46" s="31">
        <v>0</v>
      </c>
      <c r="AF46" s="31" t="s">
        <v>95</v>
      </c>
      <c r="AG46" s="31">
        <v>-2.0703929999999998E-3</v>
      </c>
      <c r="AH46" s="31" t="s">
        <v>95</v>
      </c>
      <c r="AI46" s="31">
        <v>0</v>
      </c>
      <c r="AJ46" s="31" t="s">
        <v>95</v>
      </c>
      <c r="AK46" s="31">
        <v>0</v>
      </c>
      <c r="AL46" s="31" t="s">
        <v>95</v>
      </c>
      <c r="AM46" s="31">
        <v>0</v>
      </c>
      <c r="AN46" s="31" t="s">
        <v>95</v>
      </c>
      <c r="AO46" s="31">
        <v>0</v>
      </c>
      <c r="AP46" s="31" t="s">
        <v>95</v>
      </c>
      <c r="AQ46" s="31">
        <v>0</v>
      </c>
      <c r="AR46" s="31" t="s">
        <v>95</v>
      </c>
      <c r="AS46" s="31">
        <v>0</v>
      </c>
      <c r="AT46" s="31" t="s">
        <v>95</v>
      </c>
      <c r="AU46" s="31">
        <v>0</v>
      </c>
      <c r="AV46" s="31" t="s">
        <v>95</v>
      </c>
      <c r="AW46" s="31">
        <v>0</v>
      </c>
      <c r="AX46" s="31" t="s">
        <v>95</v>
      </c>
      <c r="AY46" s="31">
        <v>0</v>
      </c>
    </row>
    <row r="47" spans="1:51" ht="15.75" x14ac:dyDescent="0.25">
      <c r="A47" s="32" t="s">
        <v>143</v>
      </c>
      <c r="B47" s="33" t="s">
        <v>144</v>
      </c>
      <c r="C47" s="34" t="s">
        <v>94</v>
      </c>
      <c r="D47" s="35" t="s">
        <v>95</v>
      </c>
      <c r="E47" s="36">
        <v>0</v>
      </c>
      <c r="F47" s="35" t="s">
        <v>95</v>
      </c>
      <c r="G47" s="36">
        <v>0</v>
      </c>
      <c r="H47" s="35" t="s">
        <v>95</v>
      </c>
      <c r="I47" s="36">
        <v>0</v>
      </c>
      <c r="J47" s="35" t="s">
        <v>95</v>
      </c>
      <c r="K47" s="36">
        <v>0</v>
      </c>
      <c r="L47" s="35" t="s">
        <v>95</v>
      </c>
      <c r="M47" s="36">
        <v>0</v>
      </c>
      <c r="N47" s="35" t="s">
        <v>95</v>
      </c>
      <c r="O47" s="36">
        <v>0</v>
      </c>
      <c r="P47" s="35" t="s">
        <v>95</v>
      </c>
      <c r="Q47" s="36">
        <v>0</v>
      </c>
      <c r="R47" s="35" t="s">
        <v>95</v>
      </c>
      <c r="S47" s="36">
        <v>0</v>
      </c>
      <c r="T47" s="35" t="s">
        <v>95</v>
      </c>
      <c r="U47" s="36">
        <v>0</v>
      </c>
      <c r="V47" s="35" t="s">
        <v>95</v>
      </c>
      <c r="W47" s="36">
        <v>0</v>
      </c>
      <c r="X47" s="35" t="s">
        <v>95</v>
      </c>
      <c r="Y47" s="36">
        <v>0</v>
      </c>
      <c r="Z47" s="35" t="s">
        <v>95</v>
      </c>
      <c r="AA47" s="36">
        <v>0</v>
      </c>
      <c r="AB47" s="35" t="s">
        <v>95</v>
      </c>
      <c r="AC47" s="36">
        <v>0</v>
      </c>
      <c r="AD47" s="35" t="s">
        <v>95</v>
      </c>
      <c r="AE47" s="36">
        <v>0</v>
      </c>
      <c r="AF47" s="35" t="s">
        <v>95</v>
      </c>
      <c r="AG47" s="36">
        <v>-2.0703929999999998E-3</v>
      </c>
      <c r="AH47" s="35" t="s">
        <v>95</v>
      </c>
      <c r="AI47" s="36">
        <v>0</v>
      </c>
      <c r="AJ47" s="35" t="s">
        <v>95</v>
      </c>
      <c r="AK47" s="36">
        <v>0</v>
      </c>
      <c r="AL47" s="35" t="s">
        <v>95</v>
      </c>
      <c r="AM47" s="36">
        <v>0</v>
      </c>
      <c r="AN47" s="35" t="s">
        <v>95</v>
      </c>
      <c r="AO47" s="36">
        <v>0</v>
      </c>
      <c r="AP47" s="35" t="s">
        <v>95</v>
      </c>
      <c r="AQ47" s="36">
        <v>0</v>
      </c>
      <c r="AR47" s="35" t="s">
        <v>95</v>
      </c>
      <c r="AS47" s="36">
        <v>0</v>
      </c>
      <c r="AT47" s="35" t="s">
        <v>95</v>
      </c>
      <c r="AU47" s="36">
        <v>0</v>
      </c>
      <c r="AV47" s="35" t="s">
        <v>95</v>
      </c>
      <c r="AW47" s="36">
        <v>0</v>
      </c>
      <c r="AX47" s="35" t="s">
        <v>95</v>
      </c>
      <c r="AY47" s="36">
        <v>0</v>
      </c>
    </row>
    <row r="48" spans="1:51" s="7" customFormat="1" ht="47.25" x14ac:dyDescent="0.2">
      <c r="A48" s="37" t="s">
        <v>143</v>
      </c>
      <c r="B48" s="38" t="s">
        <v>145</v>
      </c>
      <c r="C48" s="37" t="s">
        <v>146</v>
      </c>
      <c r="D48" s="39" t="s">
        <v>95</v>
      </c>
      <c r="E48" s="40">
        <v>0</v>
      </c>
      <c r="F48" s="39" t="s">
        <v>95</v>
      </c>
      <c r="G48" s="40">
        <v>0</v>
      </c>
      <c r="H48" s="39" t="s">
        <v>95</v>
      </c>
      <c r="I48" s="40">
        <v>0</v>
      </c>
      <c r="J48" s="39" t="s">
        <v>95</v>
      </c>
      <c r="K48" s="40">
        <v>0</v>
      </c>
      <c r="L48" s="39" t="s">
        <v>95</v>
      </c>
      <c r="M48" s="40">
        <v>0</v>
      </c>
      <c r="N48" s="39" t="s">
        <v>95</v>
      </c>
      <c r="O48" s="40">
        <v>0</v>
      </c>
      <c r="P48" s="39" t="s">
        <v>95</v>
      </c>
      <c r="Q48" s="40">
        <v>0</v>
      </c>
      <c r="R48" s="39" t="s">
        <v>95</v>
      </c>
      <c r="S48" s="40">
        <v>0</v>
      </c>
      <c r="T48" s="39" t="s">
        <v>95</v>
      </c>
      <c r="U48" s="40">
        <v>0</v>
      </c>
      <c r="V48" s="39" t="s">
        <v>95</v>
      </c>
      <c r="W48" s="40">
        <v>0</v>
      </c>
      <c r="X48" s="39" t="s">
        <v>95</v>
      </c>
      <c r="Y48" s="40">
        <v>0</v>
      </c>
      <c r="Z48" s="39" t="s">
        <v>95</v>
      </c>
      <c r="AA48" s="40">
        <v>0</v>
      </c>
      <c r="AB48" s="39" t="s">
        <v>95</v>
      </c>
      <c r="AC48" s="40">
        <v>0</v>
      </c>
      <c r="AD48" s="39" t="s">
        <v>95</v>
      </c>
      <c r="AE48" s="40">
        <v>0</v>
      </c>
      <c r="AF48" s="39" t="s">
        <v>95</v>
      </c>
      <c r="AG48" s="40">
        <v>0</v>
      </c>
      <c r="AH48" s="39" t="s">
        <v>95</v>
      </c>
      <c r="AI48" s="40">
        <v>0</v>
      </c>
      <c r="AJ48" s="39" t="s">
        <v>95</v>
      </c>
      <c r="AK48" s="40">
        <v>0</v>
      </c>
      <c r="AL48" s="39" t="s">
        <v>95</v>
      </c>
      <c r="AM48" s="40">
        <v>0</v>
      </c>
      <c r="AN48" s="39" t="s">
        <v>95</v>
      </c>
      <c r="AO48" s="40">
        <v>0</v>
      </c>
      <c r="AP48" s="39" t="s">
        <v>95</v>
      </c>
      <c r="AQ48" s="40">
        <v>0</v>
      </c>
      <c r="AR48" s="39" t="s">
        <v>95</v>
      </c>
      <c r="AS48" s="40">
        <v>0</v>
      </c>
      <c r="AT48" s="39" t="s">
        <v>95</v>
      </c>
      <c r="AU48" s="40">
        <v>0</v>
      </c>
      <c r="AV48" s="39" t="s">
        <v>95</v>
      </c>
      <c r="AW48" s="40">
        <v>0</v>
      </c>
      <c r="AX48" s="39" t="s">
        <v>95</v>
      </c>
      <c r="AY48" s="40">
        <v>0</v>
      </c>
    </row>
    <row r="49" spans="1:51" s="7" customFormat="1" ht="31.5" x14ac:dyDescent="0.2">
      <c r="A49" s="37" t="s">
        <v>143</v>
      </c>
      <c r="B49" s="38" t="s">
        <v>147</v>
      </c>
      <c r="C49" s="37" t="s">
        <v>146</v>
      </c>
      <c r="D49" s="39" t="s">
        <v>95</v>
      </c>
      <c r="E49" s="40">
        <v>0</v>
      </c>
      <c r="F49" s="39" t="s">
        <v>95</v>
      </c>
      <c r="G49" s="40">
        <v>0</v>
      </c>
      <c r="H49" s="39" t="s">
        <v>95</v>
      </c>
      <c r="I49" s="40">
        <v>0</v>
      </c>
      <c r="J49" s="39" t="s">
        <v>95</v>
      </c>
      <c r="K49" s="40">
        <v>0</v>
      </c>
      <c r="L49" s="39" t="s">
        <v>95</v>
      </c>
      <c r="M49" s="40">
        <v>0</v>
      </c>
      <c r="N49" s="39" t="s">
        <v>95</v>
      </c>
      <c r="O49" s="40">
        <v>0</v>
      </c>
      <c r="P49" s="39" t="s">
        <v>95</v>
      </c>
      <c r="Q49" s="40">
        <v>0</v>
      </c>
      <c r="R49" s="39" t="s">
        <v>95</v>
      </c>
      <c r="S49" s="40">
        <v>0</v>
      </c>
      <c r="T49" s="39" t="s">
        <v>95</v>
      </c>
      <c r="U49" s="40">
        <v>0</v>
      </c>
      <c r="V49" s="39" t="s">
        <v>95</v>
      </c>
      <c r="W49" s="40">
        <v>0</v>
      </c>
      <c r="X49" s="39" t="s">
        <v>95</v>
      </c>
      <c r="Y49" s="40">
        <v>0</v>
      </c>
      <c r="Z49" s="39" t="s">
        <v>95</v>
      </c>
      <c r="AA49" s="40">
        <v>0</v>
      </c>
      <c r="AB49" s="39" t="s">
        <v>95</v>
      </c>
      <c r="AC49" s="40">
        <v>0</v>
      </c>
      <c r="AD49" s="39" t="s">
        <v>95</v>
      </c>
      <c r="AE49" s="40">
        <v>0</v>
      </c>
      <c r="AF49" s="39" t="s">
        <v>95</v>
      </c>
      <c r="AG49" s="40">
        <v>0</v>
      </c>
      <c r="AH49" s="39" t="s">
        <v>95</v>
      </c>
      <c r="AI49" s="40">
        <v>0</v>
      </c>
      <c r="AJ49" s="39" t="s">
        <v>95</v>
      </c>
      <c r="AK49" s="40">
        <v>0</v>
      </c>
      <c r="AL49" s="39" t="s">
        <v>95</v>
      </c>
      <c r="AM49" s="40">
        <v>0</v>
      </c>
      <c r="AN49" s="39" t="s">
        <v>95</v>
      </c>
      <c r="AO49" s="40">
        <v>0</v>
      </c>
      <c r="AP49" s="39" t="s">
        <v>95</v>
      </c>
      <c r="AQ49" s="40">
        <v>0</v>
      </c>
      <c r="AR49" s="39" t="s">
        <v>95</v>
      </c>
      <c r="AS49" s="40">
        <v>0</v>
      </c>
      <c r="AT49" s="39" t="s">
        <v>95</v>
      </c>
      <c r="AU49" s="40">
        <v>0</v>
      </c>
      <c r="AV49" s="39" t="s">
        <v>95</v>
      </c>
      <c r="AW49" s="40">
        <v>0</v>
      </c>
      <c r="AX49" s="39" t="s">
        <v>95</v>
      </c>
      <c r="AY49" s="40">
        <v>0</v>
      </c>
    </row>
    <row r="50" spans="1:51" s="7" customFormat="1" ht="31.5" x14ac:dyDescent="0.2">
      <c r="A50" s="37" t="s">
        <v>143</v>
      </c>
      <c r="B50" s="38" t="s">
        <v>148</v>
      </c>
      <c r="C50" s="37" t="s">
        <v>149</v>
      </c>
      <c r="D50" s="39" t="s">
        <v>95</v>
      </c>
      <c r="E50" s="40">
        <v>0</v>
      </c>
      <c r="F50" s="39" t="s">
        <v>95</v>
      </c>
      <c r="G50" s="40">
        <v>0</v>
      </c>
      <c r="H50" s="39" t="s">
        <v>95</v>
      </c>
      <c r="I50" s="40">
        <v>0</v>
      </c>
      <c r="J50" s="39" t="s">
        <v>95</v>
      </c>
      <c r="K50" s="40">
        <v>0</v>
      </c>
      <c r="L50" s="39" t="s">
        <v>95</v>
      </c>
      <c r="M50" s="40">
        <v>0</v>
      </c>
      <c r="N50" s="39" t="s">
        <v>95</v>
      </c>
      <c r="O50" s="40">
        <v>0</v>
      </c>
      <c r="P50" s="39" t="s">
        <v>95</v>
      </c>
      <c r="Q50" s="40">
        <v>0</v>
      </c>
      <c r="R50" s="39" t="s">
        <v>95</v>
      </c>
      <c r="S50" s="40">
        <v>0</v>
      </c>
      <c r="T50" s="39" t="s">
        <v>95</v>
      </c>
      <c r="U50" s="40">
        <v>0</v>
      </c>
      <c r="V50" s="39" t="s">
        <v>95</v>
      </c>
      <c r="W50" s="40">
        <v>0</v>
      </c>
      <c r="X50" s="39" t="s">
        <v>95</v>
      </c>
      <c r="Y50" s="40">
        <v>0</v>
      </c>
      <c r="Z50" s="39" t="s">
        <v>95</v>
      </c>
      <c r="AA50" s="40">
        <v>0</v>
      </c>
      <c r="AB50" s="39" t="s">
        <v>95</v>
      </c>
      <c r="AC50" s="40">
        <v>0</v>
      </c>
      <c r="AD50" s="39" t="s">
        <v>95</v>
      </c>
      <c r="AE50" s="40">
        <v>0</v>
      </c>
      <c r="AF50" s="39" t="s">
        <v>95</v>
      </c>
      <c r="AG50" s="40">
        <v>0</v>
      </c>
      <c r="AH50" s="39" t="s">
        <v>95</v>
      </c>
      <c r="AI50" s="40">
        <v>0</v>
      </c>
      <c r="AJ50" s="39" t="s">
        <v>95</v>
      </c>
      <c r="AK50" s="40">
        <v>0</v>
      </c>
      <c r="AL50" s="39" t="s">
        <v>95</v>
      </c>
      <c r="AM50" s="40">
        <v>0</v>
      </c>
      <c r="AN50" s="39" t="s">
        <v>95</v>
      </c>
      <c r="AO50" s="40">
        <v>0</v>
      </c>
      <c r="AP50" s="39" t="s">
        <v>95</v>
      </c>
      <c r="AQ50" s="40">
        <v>0</v>
      </c>
      <c r="AR50" s="39" t="s">
        <v>95</v>
      </c>
      <c r="AS50" s="40">
        <v>0</v>
      </c>
      <c r="AT50" s="39" t="s">
        <v>95</v>
      </c>
      <c r="AU50" s="40">
        <v>0</v>
      </c>
      <c r="AV50" s="39" t="s">
        <v>95</v>
      </c>
      <c r="AW50" s="40">
        <v>0</v>
      </c>
      <c r="AX50" s="39" t="s">
        <v>95</v>
      </c>
      <c r="AY50" s="40">
        <v>0</v>
      </c>
    </row>
    <row r="51" spans="1:51" s="7" customFormat="1" ht="15.75" x14ac:dyDescent="0.2">
      <c r="A51" s="37" t="s">
        <v>143</v>
      </c>
      <c r="B51" s="38" t="s">
        <v>150</v>
      </c>
      <c r="C51" s="37" t="s">
        <v>94</v>
      </c>
      <c r="D51" s="39" t="s">
        <v>95</v>
      </c>
      <c r="E51" s="40">
        <v>0</v>
      </c>
      <c r="F51" s="39" t="s">
        <v>95</v>
      </c>
      <c r="G51" s="40">
        <v>0</v>
      </c>
      <c r="H51" s="39" t="s">
        <v>95</v>
      </c>
      <c r="I51" s="40">
        <v>0</v>
      </c>
      <c r="J51" s="39" t="s">
        <v>95</v>
      </c>
      <c r="K51" s="40">
        <v>0</v>
      </c>
      <c r="L51" s="39" t="s">
        <v>95</v>
      </c>
      <c r="M51" s="40">
        <v>0</v>
      </c>
      <c r="N51" s="39" t="s">
        <v>95</v>
      </c>
      <c r="O51" s="40">
        <v>0</v>
      </c>
      <c r="P51" s="39" t="s">
        <v>95</v>
      </c>
      <c r="Q51" s="40">
        <v>0</v>
      </c>
      <c r="R51" s="39" t="s">
        <v>95</v>
      </c>
      <c r="S51" s="40">
        <v>0</v>
      </c>
      <c r="T51" s="39" t="s">
        <v>95</v>
      </c>
      <c r="U51" s="40">
        <v>0</v>
      </c>
      <c r="V51" s="39" t="s">
        <v>95</v>
      </c>
      <c r="W51" s="40">
        <v>0</v>
      </c>
      <c r="X51" s="39" t="s">
        <v>95</v>
      </c>
      <c r="Y51" s="40">
        <v>0</v>
      </c>
      <c r="Z51" s="39" t="s">
        <v>95</v>
      </c>
      <c r="AA51" s="40">
        <v>0</v>
      </c>
      <c r="AB51" s="39" t="s">
        <v>95</v>
      </c>
      <c r="AC51" s="40">
        <v>0</v>
      </c>
      <c r="AD51" s="39" t="s">
        <v>95</v>
      </c>
      <c r="AE51" s="40">
        <v>0</v>
      </c>
      <c r="AF51" s="39" t="s">
        <v>95</v>
      </c>
      <c r="AG51" s="40">
        <v>0</v>
      </c>
      <c r="AH51" s="39" t="s">
        <v>95</v>
      </c>
      <c r="AI51" s="40">
        <v>0</v>
      </c>
      <c r="AJ51" s="39" t="s">
        <v>95</v>
      </c>
      <c r="AK51" s="40">
        <v>0</v>
      </c>
      <c r="AL51" s="39" t="s">
        <v>95</v>
      </c>
      <c r="AM51" s="40">
        <v>0</v>
      </c>
      <c r="AN51" s="39" t="s">
        <v>95</v>
      </c>
      <c r="AO51" s="40">
        <v>0</v>
      </c>
      <c r="AP51" s="39" t="s">
        <v>95</v>
      </c>
      <c r="AQ51" s="40">
        <v>0</v>
      </c>
      <c r="AR51" s="39" t="s">
        <v>95</v>
      </c>
      <c r="AS51" s="40">
        <v>0</v>
      </c>
      <c r="AT51" s="39" t="s">
        <v>95</v>
      </c>
      <c r="AU51" s="40">
        <v>0</v>
      </c>
      <c r="AV51" s="39" t="s">
        <v>95</v>
      </c>
      <c r="AW51" s="40">
        <v>0</v>
      </c>
      <c r="AX51" s="39" t="s">
        <v>95</v>
      </c>
      <c r="AY51" s="40">
        <v>0</v>
      </c>
    </row>
    <row r="52" spans="1:51" ht="31.5" x14ac:dyDescent="0.25">
      <c r="A52" s="32" t="s">
        <v>151</v>
      </c>
      <c r="B52" s="33" t="s">
        <v>152</v>
      </c>
      <c r="C52" s="34" t="s">
        <v>94</v>
      </c>
      <c r="D52" s="35" t="s">
        <v>95</v>
      </c>
      <c r="E52" s="36">
        <v>0</v>
      </c>
      <c r="F52" s="35" t="s">
        <v>95</v>
      </c>
      <c r="G52" s="36">
        <v>0</v>
      </c>
      <c r="H52" s="35" t="s">
        <v>95</v>
      </c>
      <c r="I52" s="36">
        <v>0</v>
      </c>
      <c r="J52" s="35" t="s">
        <v>95</v>
      </c>
      <c r="K52" s="36">
        <v>0</v>
      </c>
      <c r="L52" s="35" t="s">
        <v>95</v>
      </c>
      <c r="M52" s="36">
        <v>0</v>
      </c>
      <c r="N52" s="35" t="s">
        <v>95</v>
      </c>
      <c r="O52" s="36">
        <v>0</v>
      </c>
      <c r="P52" s="35" t="s">
        <v>95</v>
      </c>
      <c r="Q52" s="36">
        <v>0</v>
      </c>
      <c r="R52" s="35" t="s">
        <v>95</v>
      </c>
      <c r="S52" s="36">
        <v>0</v>
      </c>
      <c r="T52" s="35" t="s">
        <v>95</v>
      </c>
      <c r="U52" s="36">
        <v>0</v>
      </c>
      <c r="V52" s="35" t="s">
        <v>95</v>
      </c>
      <c r="W52" s="36">
        <v>0</v>
      </c>
      <c r="X52" s="35" t="s">
        <v>95</v>
      </c>
      <c r="Y52" s="36">
        <v>0</v>
      </c>
      <c r="Z52" s="35" t="s">
        <v>95</v>
      </c>
      <c r="AA52" s="36">
        <v>0</v>
      </c>
      <c r="AB52" s="35" t="s">
        <v>95</v>
      </c>
      <c r="AC52" s="36">
        <v>0</v>
      </c>
      <c r="AD52" s="35" t="s">
        <v>95</v>
      </c>
      <c r="AE52" s="36">
        <v>0</v>
      </c>
      <c r="AF52" s="35" t="s">
        <v>95</v>
      </c>
      <c r="AG52" s="36">
        <v>0</v>
      </c>
      <c r="AH52" s="35" t="s">
        <v>95</v>
      </c>
      <c r="AI52" s="36">
        <v>0</v>
      </c>
      <c r="AJ52" s="35" t="s">
        <v>95</v>
      </c>
      <c r="AK52" s="36">
        <v>0</v>
      </c>
      <c r="AL52" s="35" t="s">
        <v>95</v>
      </c>
      <c r="AM52" s="36">
        <v>0</v>
      </c>
      <c r="AN52" s="35" t="s">
        <v>95</v>
      </c>
      <c r="AO52" s="36">
        <v>0</v>
      </c>
      <c r="AP52" s="35" t="s">
        <v>95</v>
      </c>
      <c r="AQ52" s="36">
        <v>0</v>
      </c>
      <c r="AR52" s="35" t="s">
        <v>95</v>
      </c>
      <c r="AS52" s="36">
        <v>0</v>
      </c>
      <c r="AT52" s="35" t="s">
        <v>95</v>
      </c>
      <c r="AU52" s="36">
        <v>0</v>
      </c>
      <c r="AV52" s="35" t="s">
        <v>95</v>
      </c>
      <c r="AW52" s="36">
        <v>0</v>
      </c>
      <c r="AX52" s="35" t="s">
        <v>95</v>
      </c>
      <c r="AY52" s="36">
        <v>0</v>
      </c>
    </row>
    <row r="53" spans="1:51" ht="31.5" x14ac:dyDescent="0.25">
      <c r="A53" s="28" t="s">
        <v>153</v>
      </c>
      <c r="B53" s="29" t="s">
        <v>154</v>
      </c>
      <c r="C53" s="30" t="s">
        <v>94</v>
      </c>
      <c r="D53" s="31" t="s">
        <v>95</v>
      </c>
      <c r="E53" s="31">
        <v>0</v>
      </c>
      <c r="F53" s="31" t="s">
        <v>95</v>
      </c>
      <c r="G53" s="31">
        <v>0</v>
      </c>
      <c r="H53" s="31" t="s">
        <v>95</v>
      </c>
      <c r="I53" s="31">
        <v>0</v>
      </c>
      <c r="J53" s="31" t="s">
        <v>95</v>
      </c>
      <c r="K53" s="31">
        <v>0</v>
      </c>
      <c r="L53" s="31" t="s">
        <v>95</v>
      </c>
      <c r="M53" s="31">
        <v>0</v>
      </c>
      <c r="N53" s="31" t="s">
        <v>95</v>
      </c>
      <c r="O53" s="31">
        <v>0</v>
      </c>
      <c r="P53" s="31" t="s">
        <v>95</v>
      </c>
      <c r="Q53" s="31">
        <v>0</v>
      </c>
      <c r="R53" s="31" t="s">
        <v>95</v>
      </c>
      <c r="S53" s="31">
        <v>0</v>
      </c>
      <c r="T53" s="31" t="s">
        <v>95</v>
      </c>
      <c r="U53" s="31">
        <v>0</v>
      </c>
      <c r="V53" s="31" t="s">
        <v>95</v>
      </c>
      <c r="W53" s="31">
        <v>0</v>
      </c>
      <c r="X53" s="31" t="s">
        <v>95</v>
      </c>
      <c r="Y53" s="31">
        <v>0</v>
      </c>
      <c r="Z53" s="31" t="s">
        <v>95</v>
      </c>
      <c r="AA53" s="31">
        <v>0</v>
      </c>
      <c r="AB53" s="31" t="s">
        <v>95</v>
      </c>
      <c r="AC53" s="31">
        <v>0</v>
      </c>
      <c r="AD53" s="31" t="s">
        <v>95</v>
      </c>
      <c r="AE53" s="31">
        <v>0</v>
      </c>
      <c r="AF53" s="31" t="s">
        <v>95</v>
      </c>
      <c r="AG53" s="31">
        <v>0</v>
      </c>
      <c r="AH53" s="31" t="s">
        <v>95</v>
      </c>
      <c r="AI53" s="31">
        <v>0</v>
      </c>
      <c r="AJ53" s="31" t="s">
        <v>95</v>
      </c>
      <c r="AK53" s="31">
        <v>0</v>
      </c>
      <c r="AL53" s="31" t="s">
        <v>95</v>
      </c>
      <c r="AM53" s="31">
        <v>0</v>
      </c>
      <c r="AN53" s="31" t="s">
        <v>95</v>
      </c>
      <c r="AO53" s="31">
        <v>0</v>
      </c>
      <c r="AP53" s="31" t="s">
        <v>95</v>
      </c>
      <c r="AQ53" s="31">
        <v>0</v>
      </c>
      <c r="AR53" s="31" t="s">
        <v>95</v>
      </c>
      <c r="AS53" s="31">
        <v>0</v>
      </c>
      <c r="AT53" s="31" t="s">
        <v>95</v>
      </c>
      <c r="AU53" s="31">
        <v>0</v>
      </c>
      <c r="AV53" s="31" t="s">
        <v>95</v>
      </c>
      <c r="AW53" s="31">
        <v>0</v>
      </c>
      <c r="AX53" s="31" t="s">
        <v>95</v>
      </c>
      <c r="AY53" s="31">
        <v>0</v>
      </c>
    </row>
    <row r="54" spans="1:51" ht="15.75" x14ac:dyDescent="0.25">
      <c r="A54" s="32" t="s">
        <v>155</v>
      </c>
      <c r="B54" s="33" t="s">
        <v>156</v>
      </c>
      <c r="C54" s="34" t="s">
        <v>94</v>
      </c>
      <c r="D54" s="35" t="s">
        <v>95</v>
      </c>
      <c r="E54" s="36">
        <v>0</v>
      </c>
      <c r="F54" s="35" t="s">
        <v>95</v>
      </c>
      <c r="G54" s="36">
        <v>0</v>
      </c>
      <c r="H54" s="35" t="s">
        <v>95</v>
      </c>
      <c r="I54" s="36">
        <v>0</v>
      </c>
      <c r="J54" s="35" t="s">
        <v>95</v>
      </c>
      <c r="K54" s="36">
        <v>0</v>
      </c>
      <c r="L54" s="35" t="s">
        <v>95</v>
      </c>
      <c r="M54" s="36">
        <v>0</v>
      </c>
      <c r="N54" s="35" t="s">
        <v>95</v>
      </c>
      <c r="O54" s="36">
        <v>0</v>
      </c>
      <c r="P54" s="35" t="s">
        <v>95</v>
      </c>
      <c r="Q54" s="36">
        <v>0</v>
      </c>
      <c r="R54" s="35" t="s">
        <v>95</v>
      </c>
      <c r="S54" s="36">
        <v>0</v>
      </c>
      <c r="T54" s="35" t="s">
        <v>95</v>
      </c>
      <c r="U54" s="36">
        <v>0</v>
      </c>
      <c r="V54" s="35" t="s">
        <v>95</v>
      </c>
      <c r="W54" s="36">
        <v>0</v>
      </c>
      <c r="X54" s="35" t="s">
        <v>95</v>
      </c>
      <c r="Y54" s="36">
        <v>0</v>
      </c>
      <c r="Z54" s="35" t="s">
        <v>95</v>
      </c>
      <c r="AA54" s="36">
        <v>0</v>
      </c>
      <c r="AB54" s="35" t="s">
        <v>95</v>
      </c>
      <c r="AC54" s="36">
        <v>0</v>
      </c>
      <c r="AD54" s="35" t="s">
        <v>95</v>
      </c>
      <c r="AE54" s="36">
        <v>0</v>
      </c>
      <c r="AF54" s="35" t="s">
        <v>95</v>
      </c>
      <c r="AG54" s="36">
        <v>0</v>
      </c>
      <c r="AH54" s="35" t="s">
        <v>95</v>
      </c>
      <c r="AI54" s="36">
        <v>0</v>
      </c>
      <c r="AJ54" s="35" t="s">
        <v>95</v>
      </c>
      <c r="AK54" s="36">
        <v>0</v>
      </c>
      <c r="AL54" s="35" t="s">
        <v>95</v>
      </c>
      <c r="AM54" s="36">
        <v>0</v>
      </c>
      <c r="AN54" s="35" t="s">
        <v>95</v>
      </c>
      <c r="AO54" s="36">
        <v>0</v>
      </c>
      <c r="AP54" s="35" t="s">
        <v>95</v>
      </c>
      <c r="AQ54" s="36">
        <v>0</v>
      </c>
      <c r="AR54" s="35" t="s">
        <v>95</v>
      </c>
      <c r="AS54" s="36">
        <v>0</v>
      </c>
      <c r="AT54" s="35" t="s">
        <v>95</v>
      </c>
      <c r="AU54" s="36">
        <v>0</v>
      </c>
      <c r="AV54" s="35" t="s">
        <v>95</v>
      </c>
      <c r="AW54" s="36">
        <v>0</v>
      </c>
      <c r="AX54" s="35" t="s">
        <v>95</v>
      </c>
      <c r="AY54" s="36">
        <v>0</v>
      </c>
    </row>
    <row r="55" spans="1:51" ht="31.5" x14ac:dyDescent="0.25">
      <c r="A55" s="32" t="s">
        <v>157</v>
      </c>
      <c r="B55" s="33" t="s">
        <v>158</v>
      </c>
      <c r="C55" s="34" t="s">
        <v>94</v>
      </c>
      <c r="D55" s="35" t="s">
        <v>95</v>
      </c>
      <c r="E55" s="36">
        <v>0</v>
      </c>
      <c r="F55" s="35" t="s">
        <v>95</v>
      </c>
      <c r="G55" s="36">
        <v>0</v>
      </c>
      <c r="H55" s="35" t="s">
        <v>95</v>
      </c>
      <c r="I55" s="36">
        <v>0</v>
      </c>
      <c r="J55" s="35" t="s">
        <v>95</v>
      </c>
      <c r="K55" s="36">
        <v>0</v>
      </c>
      <c r="L55" s="35" t="s">
        <v>95</v>
      </c>
      <c r="M55" s="36">
        <v>0</v>
      </c>
      <c r="N55" s="35" t="s">
        <v>95</v>
      </c>
      <c r="O55" s="36">
        <v>0</v>
      </c>
      <c r="P55" s="35" t="s">
        <v>95</v>
      </c>
      <c r="Q55" s="36">
        <v>0</v>
      </c>
      <c r="R55" s="35" t="s">
        <v>95</v>
      </c>
      <c r="S55" s="36">
        <v>0</v>
      </c>
      <c r="T55" s="35" t="s">
        <v>95</v>
      </c>
      <c r="U55" s="36">
        <v>0</v>
      </c>
      <c r="V55" s="35" t="s">
        <v>95</v>
      </c>
      <c r="W55" s="36">
        <v>0</v>
      </c>
      <c r="X55" s="35" t="s">
        <v>95</v>
      </c>
      <c r="Y55" s="36">
        <v>0</v>
      </c>
      <c r="Z55" s="35" t="s">
        <v>95</v>
      </c>
      <c r="AA55" s="36">
        <v>0</v>
      </c>
      <c r="AB55" s="35" t="s">
        <v>95</v>
      </c>
      <c r="AC55" s="36">
        <v>0</v>
      </c>
      <c r="AD55" s="35" t="s">
        <v>95</v>
      </c>
      <c r="AE55" s="36">
        <v>0</v>
      </c>
      <c r="AF55" s="35" t="s">
        <v>95</v>
      </c>
      <c r="AG55" s="36">
        <v>0</v>
      </c>
      <c r="AH55" s="35" t="s">
        <v>95</v>
      </c>
      <c r="AI55" s="36">
        <v>0</v>
      </c>
      <c r="AJ55" s="35" t="s">
        <v>95</v>
      </c>
      <c r="AK55" s="36">
        <v>0</v>
      </c>
      <c r="AL55" s="35" t="s">
        <v>95</v>
      </c>
      <c r="AM55" s="36">
        <v>0</v>
      </c>
      <c r="AN55" s="35" t="s">
        <v>95</v>
      </c>
      <c r="AO55" s="36">
        <v>0</v>
      </c>
      <c r="AP55" s="35" t="s">
        <v>95</v>
      </c>
      <c r="AQ55" s="36">
        <v>0</v>
      </c>
      <c r="AR55" s="35" t="s">
        <v>95</v>
      </c>
      <c r="AS55" s="36">
        <v>0</v>
      </c>
      <c r="AT55" s="35" t="s">
        <v>95</v>
      </c>
      <c r="AU55" s="36">
        <v>0</v>
      </c>
      <c r="AV55" s="35" t="s">
        <v>95</v>
      </c>
      <c r="AW55" s="36">
        <v>0</v>
      </c>
      <c r="AX55" s="35" t="s">
        <v>95</v>
      </c>
      <c r="AY55" s="36">
        <v>0</v>
      </c>
    </row>
    <row r="56" spans="1:51" ht="31.5" x14ac:dyDescent="0.25">
      <c r="A56" s="28" t="s">
        <v>159</v>
      </c>
      <c r="B56" s="29" t="s">
        <v>160</v>
      </c>
      <c r="C56" s="30" t="s">
        <v>94</v>
      </c>
      <c r="D56" s="31" t="s">
        <v>95</v>
      </c>
      <c r="E56" s="31">
        <v>0</v>
      </c>
      <c r="F56" s="31" t="s">
        <v>95</v>
      </c>
      <c r="G56" s="31">
        <v>0</v>
      </c>
      <c r="H56" s="31" t="s">
        <v>95</v>
      </c>
      <c r="I56" s="31">
        <v>0</v>
      </c>
      <c r="J56" s="31" t="s">
        <v>95</v>
      </c>
      <c r="K56" s="31">
        <v>0</v>
      </c>
      <c r="L56" s="31" t="s">
        <v>95</v>
      </c>
      <c r="M56" s="31">
        <v>0</v>
      </c>
      <c r="N56" s="31" t="s">
        <v>95</v>
      </c>
      <c r="O56" s="31">
        <v>0</v>
      </c>
      <c r="P56" s="31" t="s">
        <v>95</v>
      </c>
      <c r="Q56" s="31">
        <v>0</v>
      </c>
      <c r="R56" s="31" t="s">
        <v>95</v>
      </c>
      <c r="S56" s="31">
        <v>0</v>
      </c>
      <c r="T56" s="31" t="s">
        <v>95</v>
      </c>
      <c r="U56" s="31">
        <v>0</v>
      </c>
      <c r="V56" s="31" t="s">
        <v>95</v>
      </c>
      <c r="W56" s="31">
        <v>0</v>
      </c>
      <c r="X56" s="31" t="s">
        <v>95</v>
      </c>
      <c r="Y56" s="31">
        <v>0</v>
      </c>
      <c r="Z56" s="31" t="s">
        <v>95</v>
      </c>
      <c r="AA56" s="31">
        <v>0</v>
      </c>
      <c r="AB56" s="31" t="s">
        <v>95</v>
      </c>
      <c r="AC56" s="31">
        <v>0</v>
      </c>
      <c r="AD56" s="31" t="s">
        <v>95</v>
      </c>
      <c r="AE56" s="31">
        <v>0</v>
      </c>
      <c r="AF56" s="31" t="s">
        <v>95</v>
      </c>
      <c r="AG56" s="31">
        <v>0</v>
      </c>
      <c r="AH56" s="31" t="s">
        <v>95</v>
      </c>
      <c r="AI56" s="31">
        <v>0</v>
      </c>
      <c r="AJ56" s="31" t="s">
        <v>95</v>
      </c>
      <c r="AK56" s="31">
        <v>0</v>
      </c>
      <c r="AL56" s="31" t="s">
        <v>95</v>
      </c>
      <c r="AM56" s="31">
        <v>0</v>
      </c>
      <c r="AN56" s="31" t="s">
        <v>95</v>
      </c>
      <c r="AO56" s="31">
        <v>0</v>
      </c>
      <c r="AP56" s="31" t="s">
        <v>95</v>
      </c>
      <c r="AQ56" s="31">
        <v>0</v>
      </c>
      <c r="AR56" s="31" t="s">
        <v>95</v>
      </c>
      <c r="AS56" s="31">
        <v>0</v>
      </c>
      <c r="AT56" s="31" t="s">
        <v>95</v>
      </c>
      <c r="AU56" s="31">
        <v>0</v>
      </c>
      <c r="AV56" s="31" t="s">
        <v>95</v>
      </c>
      <c r="AW56" s="31">
        <v>0</v>
      </c>
      <c r="AX56" s="31" t="s">
        <v>95</v>
      </c>
      <c r="AY56" s="31">
        <v>0</v>
      </c>
    </row>
    <row r="57" spans="1:51" ht="31.5" x14ac:dyDescent="0.25">
      <c r="A57" s="32" t="s">
        <v>161</v>
      </c>
      <c r="B57" s="33" t="s">
        <v>162</v>
      </c>
      <c r="C57" s="34" t="s">
        <v>94</v>
      </c>
      <c r="D57" s="35" t="s">
        <v>95</v>
      </c>
      <c r="E57" s="36">
        <v>0</v>
      </c>
      <c r="F57" s="35" t="s">
        <v>95</v>
      </c>
      <c r="G57" s="36">
        <v>0</v>
      </c>
      <c r="H57" s="35" t="s">
        <v>95</v>
      </c>
      <c r="I57" s="36">
        <v>0</v>
      </c>
      <c r="J57" s="35" t="s">
        <v>95</v>
      </c>
      <c r="K57" s="36">
        <v>0</v>
      </c>
      <c r="L57" s="35" t="s">
        <v>95</v>
      </c>
      <c r="M57" s="36">
        <v>0</v>
      </c>
      <c r="N57" s="35" t="s">
        <v>95</v>
      </c>
      <c r="O57" s="36">
        <v>0</v>
      </c>
      <c r="P57" s="35" t="s">
        <v>95</v>
      </c>
      <c r="Q57" s="36">
        <v>0</v>
      </c>
      <c r="R57" s="35" t="s">
        <v>95</v>
      </c>
      <c r="S57" s="36">
        <v>0</v>
      </c>
      <c r="T57" s="35" t="s">
        <v>95</v>
      </c>
      <c r="U57" s="36">
        <v>0</v>
      </c>
      <c r="V57" s="35" t="s">
        <v>95</v>
      </c>
      <c r="W57" s="36">
        <v>0</v>
      </c>
      <c r="X57" s="35" t="s">
        <v>95</v>
      </c>
      <c r="Y57" s="36">
        <v>0</v>
      </c>
      <c r="Z57" s="35" t="s">
        <v>95</v>
      </c>
      <c r="AA57" s="36">
        <v>0</v>
      </c>
      <c r="AB57" s="35" t="s">
        <v>95</v>
      </c>
      <c r="AC57" s="36">
        <v>0</v>
      </c>
      <c r="AD57" s="35" t="s">
        <v>95</v>
      </c>
      <c r="AE57" s="36">
        <v>0</v>
      </c>
      <c r="AF57" s="35" t="s">
        <v>95</v>
      </c>
      <c r="AG57" s="36">
        <v>0</v>
      </c>
      <c r="AH57" s="35" t="s">
        <v>95</v>
      </c>
      <c r="AI57" s="36">
        <v>0</v>
      </c>
      <c r="AJ57" s="35" t="s">
        <v>95</v>
      </c>
      <c r="AK57" s="36">
        <v>0</v>
      </c>
      <c r="AL57" s="35" t="s">
        <v>95</v>
      </c>
      <c r="AM57" s="36">
        <v>0</v>
      </c>
      <c r="AN57" s="35" t="s">
        <v>95</v>
      </c>
      <c r="AO57" s="36">
        <v>0</v>
      </c>
      <c r="AP57" s="35" t="s">
        <v>95</v>
      </c>
      <c r="AQ57" s="36">
        <v>0</v>
      </c>
      <c r="AR57" s="35" t="s">
        <v>95</v>
      </c>
      <c r="AS57" s="36">
        <v>0</v>
      </c>
      <c r="AT57" s="35" t="s">
        <v>95</v>
      </c>
      <c r="AU57" s="36">
        <v>0</v>
      </c>
      <c r="AV57" s="35" t="s">
        <v>95</v>
      </c>
      <c r="AW57" s="36">
        <v>0</v>
      </c>
      <c r="AX57" s="35" t="s">
        <v>95</v>
      </c>
      <c r="AY57" s="36">
        <v>0</v>
      </c>
    </row>
    <row r="58" spans="1:51" ht="15.75" x14ac:dyDescent="0.25">
      <c r="A58" s="32" t="s">
        <v>163</v>
      </c>
      <c r="B58" s="33" t="s">
        <v>164</v>
      </c>
      <c r="C58" s="34" t="s">
        <v>94</v>
      </c>
      <c r="D58" s="35" t="s">
        <v>95</v>
      </c>
      <c r="E58" s="36">
        <v>0</v>
      </c>
      <c r="F58" s="35" t="s">
        <v>95</v>
      </c>
      <c r="G58" s="36">
        <v>0</v>
      </c>
      <c r="H58" s="35" t="s">
        <v>95</v>
      </c>
      <c r="I58" s="36">
        <v>0</v>
      </c>
      <c r="J58" s="35" t="s">
        <v>95</v>
      </c>
      <c r="K58" s="36">
        <v>0</v>
      </c>
      <c r="L58" s="35" t="s">
        <v>95</v>
      </c>
      <c r="M58" s="36">
        <v>0</v>
      </c>
      <c r="N58" s="35" t="s">
        <v>95</v>
      </c>
      <c r="O58" s="36">
        <v>0</v>
      </c>
      <c r="P58" s="35" t="s">
        <v>95</v>
      </c>
      <c r="Q58" s="36">
        <v>0</v>
      </c>
      <c r="R58" s="35" t="s">
        <v>95</v>
      </c>
      <c r="S58" s="36">
        <v>0</v>
      </c>
      <c r="T58" s="35" t="s">
        <v>95</v>
      </c>
      <c r="U58" s="36">
        <v>0</v>
      </c>
      <c r="V58" s="35" t="s">
        <v>95</v>
      </c>
      <c r="W58" s="36">
        <v>0</v>
      </c>
      <c r="X58" s="35" t="s">
        <v>95</v>
      </c>
      <c r="Y58" s="36">
        <v>0</v>
      </c>
      <c r="Z58" s="35" t="s">
        <v>95</v>
      </c>
      <c r="AA58" s="36">
        <v>0</v>
      </c>
      <c r="AB58" s="35" t="s">
        <v>95</v>
      </c>
      <c r="AC58" s="36">
        <v>0</v>
      </c>
      <c r="AD58" s="35" t="s">
        <v>95</v>
      </c>
      <c r="AE58" s="36">
        <v>0</v>
      </c>
      <c r="AF58" s="35" t="s">
        <v>95</v>
      </c>
      <c r="AG58" s="36">
        <v>0</v>
      </c>
      <c r="AH58" s="35" t="s">
        <v>95</v>
      </c>
      <c r="AI58" s="36">
        <v>0</v>
      </c>
      <c r="AJ58" s="35" t="s">
        <v>95</v>
      </c>
      <c r="AK58" s="36">
        <v>0</v>
      </c>
      <c r="AL58" s="35" t="s">
        <v>95</v>
      </c>
      <c r="AM58" s="36">
        <v>0</v>
      </c>
      <c r="AN58" s="35" t="s">
        <v>95</v>
      </c>
      <c r="AO58" s="36">
        <v>0</v>
      </c>
      <c r="AP58" s="35" t="s">
        <v>95</v>
      </c>
      <c r="AQ58" s="36">
        <v>0</v>
      </c>
      <c r="AR58" s="35" t="s">
        <v>95</v>
      </c>
      <c r="AS58" s="36">
        <v>0</v>
      </c>
      <c r="AT58" s="35" t="s">
        <v>95</v>
      </c>
      <c r="AU58" s="36">
        <v>0</v>
      </c>
      <c r="AV58" s="35" t="s">
        <v>95</v>
      </c>
      <c r="AW58" s="36">
        <v>0</v>
      </c>
      <c r="AX58" s="35" t="s">
        <v>95</v>
      </c>
      <c r="AY58" s="36">
        <v>0</v>
      </c>
    </row>
    <row r="59" spans="1:51" ht="15.75" x14ac:dyDescent="0.25">
      <c r="A59" s="32" t="s">
        <v>165</v>
      </c>
      <c r="B59" s="33" t="s">
        <v>166</v>
      </c>
      <c r="C59" s="34" t="s">
        <v>94</v>
      </c>
      <c r="D59" s="35" t="s">
        <v>95</v>
      </c>
      <c r="E59" s="36">
        <v>0</v>
      </c>
      <c r="F59" s="35" t="s">
        <v>95</v>
      </c>
      <c r="G59" s="36">
        <v>0</v>
      </c>
      <c r="H59" s="35" t="s">
        <v>95</v>
      </c>
      <c r="I59" s="36">
        <v>0</v>
      </c>
      <c r="J59" s="35" t="s">
        <v>95</v>
      </c>
      <c r="K59" s="36">
        <v>0</v>
      </c>
      <c r="L59" s="35" t="s">
        <v>95</v>
      </c>
      <c r="M59" s="36">
        <v>0</v>
      </c>
      <c r="N59" s="35" t="s">
        <v>95</v>
      </c>
      <c r="O59" s="36">
        <v>0</v>
      </c>
      <c r="P59" s="35" t="s">
        <v>95</v>
      </c>
      <c r="Q59" s="36">
        <v>0</v>
      </c>
      <c r="R59" s="35" t="s">
        <v>95</v>
      </c>
      <c r="S59" s="36">
        <v>0</v>
      </c>
      <c r="T59" s="35" t="s">
        <v>95</v>
      </c>
      <c r="U59" s="36">
        <v>0</v>
      </c>
      <c r="V59" s="35" t="s">
        <v>95</v>
      </c>
      <c r="W59" s="36">
        <v>0</v>
      </c>
      <c r="X59" s="35" t="s">
        <v>95</v>
      </c>
      <c r="Y59" s="36">
        <v>0</v>
      </c>
      <c r="Z59" s="35" t="s">
        <v>95</v>
      </c>
      <c r="AA59" s="36">
        <v>0</v>
      </c>
      <c r="AB59" s="35" t="s">
        <v>95</v>
      </c>
      <c r="AC59" s="36">
        <v>0</v>
      </c>
      <c r="AD59" s="35" t="s">
        <v>95</v>
      </c>
      <c r="AE59" s="36">
        <v>0</v>
      </c>
      <c r="AF59" s="35" t="s">
        <v>95</v>
      </c>
      <c r="AG59" s="36">
        <v>0</v>
      </c>
      <c r="AH59" s="35" t="s">
        <v>95</v>
      </c>
      <c r="AI59" s="36">
        <v>0</v>
      </c>
      <c r="AJ59" s="35" t="s">
        <v>95</v>
      </c>
      <c r="AK59" s="36">
        <v>0</v>
      </c>
      <c r="AL59" s="35" t="s">
        <v>95</v>
      </c>
      <c r="AM59" s="36">
        <v>0</v>
      </c>
      <c r="AN59" s="35" t="s">
        <v>95</v>
      </c>
      <c r="AO59" s="36">
        <v>0</v>
      </c>
      <c r="AP59" s="35" t="s">
        <v>95</v>
      </c>
      <c r="AQ59" s="36">
        <v>0</v>
      </c>
      <c r="AR59" s="35" t="s">
        <v>95</v>
      </c>
      <c r="AS59" s="36">
        <v>0</v>
      </c>
      <c r="AT59" s="35" t="s">
        <v>95</v>
      </c>
      <c r="AU59" s="36">
        <v>0</v>
      </c>
      <c r="AV59" s="35" t="s">
        <v>95</v>
      </c>
      <c r="AW59" s="36">
        <v>0</v>
      </c>
      <c r="AX59" s="35" t="s">
        <v>95</v>
      </c>
      <c r="AY59" s="36">
        <v>0</v>
      </c>
    </row>
    <row r="60" spans="1:51" ht="31.5" x14ac:dyDescent="0.25">
      <c r="A60" s="32" t="s">
        <v>167</v>
      </c>
      <c r="B60" s="33" t="s">
        <v>168</v>
      </c>
      <c r="C60" s="34" t="s">
        <v>94</v>
      </c>
      <c r="D60" s="35" t="s">
        <v>95</v>
      </c>
      <c r="E60" s="36">
        <v>0</v>
      </c>
      <c r="F60" s="35" t="s">
        <v>95</v>
      </c>
      <c r="G60" s="36">
        <v>0</v>
      </c>
      <c r="H60" s="35" t="s">
        <v>95</v>
      </c>
      <c r="I60" s="36">
        <v>0</v>
      </c>
      <c r="J60" s="35" t="s">
        <v>95</v>
      </c>
      <c r="K60" s="36">
        <v>0</v>
      </c>
      <c r="L60" s="35" t="s">
        <v>95</v>
      </c>
      <c r="M60" s="36">
        <v>0</v>
      </c>
      <c r="N60" s="35" t="s">
        <v>95</v>
      </c>
      <c r="O60" s="36">
        <v>0</v>
      </c>
      <c r="P60" s="35" t="s">
        <v>95</v>
      </c>
      <c r="Q60" s="36">
        <v>0</v>
      </c>
      <c r="R60" s="35" t="s">
        <v>95</v>
      </c>
      <c r="S60" s="36">
        <v>0</v>
      </c>
      <c r="T60" s="35" t="s">
        <v>95</v>
      </c>
      <c r="U60" s="36">
        <v>0</v>
      </c>
      <c r="V60" s="35" t="s">
        <v>95</v>
      </c>
      <c r="W60" s="36">
        <v>0</v>
      </c>
      <c r="X60" s="35" t="s">
        <v>95</v>
      </c>
      <c r="Y60" s="36">
        <v>0</v>
      </c>
      <c r="Z60" s="35" t="s">
        <v>95</v>
      </c>
      <c r="AA60" s="36">
        <v>0</v>
      </c>
      <c r="AB60" s="35" t="s">
        <v>95</v>
      </c>
      <c r="AC60" s="36">
        <v>0</v>
      </c>
      <c r="AD60" s="35" t="s">
        <v>95</v>
      </c>
      <c r="AE60" s="36">
        <v>0</v>
      </c>
      <c r="AF60" s="35" t="s">
        <v>95</v>
      </c>
      <c r="AG60" s="36">
        <v>0</v>
      </c>
      <c r="AH60" s="35" t="s">
        <v>95</v>
      </c>
      <c r="AI60" s="36">
        <v>0</v>
      </c>
      <c r="AJ60" s="35" t="s">
        <v>95</v>
      </c>
      <c r="AK60" s="36">
        <v>0</v>
      </c>
      <c r="AL60" s="35" t="s">
        <v>95</v>
      </c>
      <c r="AM60" s="36">
        <v>0</v>
      </c>
      <c r="AN60" s="35" t="s">
        <v>95</v>
      </c>
      <c r="AO60" s="36">
        <v>0</v>
      </c>
      <c r="AP60" s="35" t="s">
        <v>95</v>
      </c>
      <c r="AQ60" s="36">
        <v>0</v>
      </c>
      <c r="AR60" s="35" t="s">
        <v>95</v>
      </c>
      <c r="AS60" s="36">
        <v>0</v>
      </c>
      <c r="AT60" s="35" t="s">
        <v>95</v>
      </c>
      <c r="AU60" s="36">
        <v>0</v>
      </c>
      <c r="AV60" s="35" t="s">
        <v>95</v>
      </c>
      <c r="AW60" s="36">
        <v>0</v>
      </c>
      <c r="AX60" s="35" t="s">
        <v>95</v>
      </c>
      <c r="AY60" s="36">
        <v>0</v>
      </c>
    </row>
    <row r="61" spans="1:51" ht="31.5" x14ac:dyDescent="0.25">
      <c r="A61" s="32" t="s">
        <v>169</v>
      </c>
      <c r="B61" s="33" t="s">
        <v>170</v>
      </c>
      <c r="C61" s="34" t="s">
        <v>94</v>
      </c>
      <c r="D61" s="35" t="s">
        <v>95</v>
      </c>
      <c r="E61" s="36">
        <v>0</v>
      </c>
      <c r="F61" s="35" t="s">
        <v>95</v>
      </c>
      <c r="G61" s="36">
        <v>0</v>
      </c>
      <c r="H61" s="35" t="s">
        <v>95</v>
      </c>
      <c r="I61" s="36">
        <v>0</v>
      </c>
      <c r="J61" s="35" t="s">
        <v>95</v>
      </c>
      <c r="K61" s="36">
        <v>0</v>
      </c>
      <c r="L61" s="35" t="s">
        <v>95</v>
      </c>
      <c r="M61" s="36">
        <v>0</v>
      </c>
      <c r="N61" s="35" t="s">
        <v>95</v>
      </c>
      <c r="O61" s="36">
        <v>0</v>
      </c>
      <c r="P61" s="35" t="s">
        <v>95</v>
      </c>
      <c r="Q61" s="36">
        <v>0</v>
      </c>
      <c r="R61" s="35" t="s">
        <v>95</v>
      </c>
      <c r="S61" s="36">
        <v>0</v>
      </c>
      <c r="T61" s="35" t="s">
        <v>95</v>
      </c>
      <c r="U61" s="36">
        <v>0</v>
      </c>
      <c r="V61" s="35" t="s">
        <v>95</v>
      </c>
      <c r="W61" s="36">
        <v>0</v>
      </c>
      <c r="X61" s="35" t="s">
        <v>95</v>
      </c>
      <c r="Y61" s="36">
        <v>0</v>
      </c>
      <c r="Z61" s="35" t="s">
        <v>95</v>
      </c>
      <c r="AA61" s="36">
        <v>0</v>
      </c>
      <c r="AB61" s="35" t="s">
        <v>95</v>
      </c>
      <c r="AC61" s="36">
        <v>0</v>
      </c>
      <c r="AD61" s="35" t="s">
        <v>95</v>
      </c>
      <c r="AE61" s="36">
        <v>0</v>
      </c>
      <c r="AF61" s="35" t="s">
        <v>95</v>
      </c>
      <c r="AG61" s="36">
        <v>0</v>
      </c>
      <c r="AH61" s="35" t="s">
        <v>95</v>
      </c>
      <c r="AI61" s="36">
        <v>0</v>
      </c>
      <c r="AJ61" s="35" t="s">
        <v>95</v>
      </c>
      <c r="AK61" s="36">
        <v>0</v>
      </c>
      <c r="AL61" s="35" t="s">
        <v>95</v>
      </c>
      <c r="AM61" s="36">
        <v>0</v>
      </c>
      <c r="AN61" s="35" t="s">
        <v>95</v>
      </c>
      <c r="AO61" s="36">
        <v>0</v>
      </c>
      <c r="AP61" s="35" t="s">
        <v>95</v>
      </c>
      <c r="AQ61" s="36">
        <v>0</v>
      </c>
      <c r="AR61" s="35" t="s">
        <v>95</v>
      </c>
      <c r="AS61" s="36">
        <v>0</v>
      </c>
      <c r="AT61" s="35" t="s">
        <v>95</v>
      </c>
      <c r="AU61" s="36">
        <v>0</v>
      </c>
      <c r="AV61" s="35" t="s">
        <v>95</v>
      </c>
      <c r="AW61" s="36">
        <v>0</v>
      </c>
      <c r="AX61" s="35" t="s">
        <v>95</v>
      </c>
      <c r="AY61" s="36">
        <v>0</v>
      </c>
    </row>
    <row r="62" spans="1:51" ht="31.5" x14ac:dyDescent="0.25">
      <c r="A62" s="32" t="s">
        <v>171</v>
      </c>
      <c r="B62" s="33" t="s">
        <v>172</v>
      </c>
      <c r="C62" s="34" t="s">
        <v>94</v>
      </c>
      <c r="D62" s="35" t="s">
        <v>95</v>
      </c>
      <c r="E62" s="36">
        <v>0</v>
      </c>
      <c r="F62" s="35" t="s">
        <v>95</v>
      </c>
      <c r="G62" s="36">
        <v>0</v>
      </c>
      <c r="H62" s="35" t="s">
        <v>95</v>
      </c>
      <c r="I62" s="36">
        <v>0</v>
      </c>
      <c r="J62" s="35" t="s">
        <v>95</v>
      </c>
      <c r="K62" s="36">
        <v>0</v>
      </c>
      <c r="L62" s="35" t="s">
        <v>95</v>
      </c>
      <c r="M62" s="36">
        <v>0</v>
      </c>
      <c r="N62" s="35" t="s">
        <v>95</v>
      </c>
      <c r="O62" s="36">
        <v>0</v>
      </c>
      <c r="P62" s="35" t="s">
        <v>95</v>
      </c>
      <c r="Q62" s="36">
        <v>0</v>
      </c>
      <c r="R62" s="35" t="s">
        <v>95</v>
      </c>
      <c r="S62" s="36">
        <v>0</v>
      </c>
      <c r="T62" s="35" t="s">
        <v>95</v>
      </c>
      <c r="U62" s="36">
        <v>0</v>
      </c>
      <c r="V62" s="35" t="s">
        <v>95</v>
      </c>
      <c r="W62" s="36">
        <v>0</v>
      </c>
      <c r="X62" s="35" t="s">
        <v>95</v>
      </c>
      <c r="Y62" s="36">
        <v>0</v>
      </c>
      <c r="Z62" s="35" t="s">
        <v>95</v>
      </c>
      <c r="AA62" s="36">
        <v>0</v>
      </c>
      <c r="AB62" s="35" t="s">
        <v>95</v>
      </c>
      <c r="AC62" s="36">
        <v>0</v>
      </c>
      <c r="AD62" s="35" t="s">
        <v>95</v>
      </c>
      <c r="AE62" s="36">
        <v>0</v>
      </c>
      <c r="AF62" s="35" t="s">
        <v>95</v>
      </c>
      <c r="AG62" s="36">
        <v>0</v>
      </c>
      <c r="AH62" s="35" t="s">
        <v>95</v>
      </c>
      <c r="AI62" s="36">
        <v>0</v>
      </c>
      <c r="AJ62" s="35" t="s">
        <v>95</v>
      </c>
      <c r="AK62" s="36">
        <v>0</v>
      </c>
      <c r="AL62" s="35" t="s">
        <v>95</v>
      </c>
      <c r="AM62" s="36">
        <v>0</v>
      </c>
      <c r="AN62" s="35" t="s">
        <v>95</v>
      </c>
      <c r="AO62" s="36">
        <v>0</v>
      </c>
      <c r="AP62" s="35" t="s">
        <v>95</v>
      </c>
      <c r="AQ62" s="36">
        <v>0</v>
      </c>
      <c r="AR62" s="35" t="s">
        <v>95</v>
      </c>
      <c r="AS62" s="36">
        <v>0</v>
      </c>
      <c r="AT62" s="35" t="s">
        <v>95</v>
      </c>
      <c r="AU62" s="36">
        <v>0</v>
      </c>
      <c r="AV62" s="35" t="s">
        <v>95</v>
      </c>
      <c r="AW62" s="36">
        <v>0</v>
      </c>
      <c r="AX62" s="35" t="s">
        <v>95</v>
      </c>
      <c r="AY62" s="36">
        <v>0</v>
      </c>
    </row>
    <row r="63" spans="1:51" ht="31.5" x14ac:dyDescent="0.25">
      <c r="A63" s="32" t="s">
        <v>173</v>
      </c>
      <c r="B63" s="33" t="s">
        <v>174</v>
      </c>
      <c r="C63" s="34" t="s">
        <v>94</v>
      </c>
      <c r="D63" s="35" t="s">
        <v>95</v>
      </c>
      <c r="E63" s="36">
        <v>0</v>
      </c>
      <c r="F63" s="35" t="s">
        <v>95</v>
      </c>
      <c r="G63" s="36">
        <v>0</v>
      </c>
      <c r="H63" s="35" t="s">
        <v>95</v>
      </c>
      <c r="I63" s="36">
        <v>0</v>
      </c>
      <c r="J63" s="35" t="s">
        <v>95</v>
      </c>
      <c r="K63" s="36">
        <v>0</v>
      </c>
      <c r="L63" s="35" t="s">
        <v>95</v>
      </c>
      <c r="M63" s="36">
        <v>0</v>
      </c>
      <c r="N63" s="35" t="s">
        <v>95</v>
      </c>
      <c r="O63" s="36">
        <v>0</v>
      </c>
      <c r="P63" s="35" t="s">
        <v>95</v>
      </c>
      <c r="Q63" s="36">
        <v>0</v>
      </c>
      <c r="R63" s="35" t="s">
        <v>95</v>
      </c>
      <c r="S63" s="36">
        <v>0</v>
      </c>
      <c r="T63" s="35" t="s">
        <v>95</v>
      </c>
      <c r="U63" s="36">
        <v>0</v>
      </c>
      <c r="V63" s="35" t="s">
        <v>95</v>
      </c>
      <c r="W63" s="36">
        <v>0</v>
      </c>
      <c r="X63" s="35" t="s">
        <v>95</v>
      </c>
      <c r="Y63" s="36">
        <v>0</v>
      </c>
      <c r="Z63" s="35" t="s">
        <v>95</v>
      </c>
      <c r="AA63" s="36">
        <v>0</v>
      </c>
      <c r="AB63" s="35" t="s">
        <v>95</v>
      </c>
      <c r="AC63" s="36">
        <v>0</v>
      </c>
      <c r="AD63" s="35" t="s">
        <v>95</v>
      </c>
      <c r="AE63" s="36">
        <v>0</v>
      </c>
      <c r="AF63" s="35" t="s">
        <v>95</v>
      </c>
      <c r="AG63" s="36">
        <v>0</v>
      </c>
      <c r="AH63" s="35" t="s">
        <v>95</v>
      </c>
      <c r="AI63" s="36">
        <v>0</v>
      </c>
      <c r="AJ63" s="35" t="s">
        <v>95</v>
      </c>
      <c r="AK63" s="36">
        <v>0</v>
      </c>
      <c r="AL63" s="35" t="s">
        <v>95</v>
      </c>
      <c r="AM63" s="36">
        <v>0</v>
      </c>
      <c r="AN63" s="35" t="s">
        <v>95</v>
      </c>
      <c r="AO63" s="36">
        <v>0</v>
      </c>
      <c r="AP63" s="35" t="s">
        <v>95</v>
      </c>
      <c r="AQ63" s="36">
        <v>0</v>
      </c>
      <c r="AR63" s="35" t="s">
        <v>95</v>
      </c>
      <c r="AS63" s="36">
        <v>0</v>
      </c>
      <c r="AT63" s="35" t="s">
        <v>95</v>
      </c>
      <c r="AU63" s="36">
        <v>0</v>
      </c>
      <c r="AV63" s="35" t="s">
        <v>95</v>
      </c>
      <c r="AW63" s="36">
        <v>0</v>
      </c>
      <c r="AX63" s="35" t="s">
        <v>95</v>
      </c>
      <c r="AY63" s="36">
        <v>0</v>
      </c>
    </row>
    <row r="64" spans="1:51" ht="31.5" x14ac:dyDescent="0.25">
      <c r="A64" s="32" t="s">
        <v>175</v>
      </c>
      <c r="B64" s="33" t="s">
        <v>176</v>
      </c>
      <c r="C64" s="34" t="s">
        <v>94</v>
      </c>
      <c r="D64" s="35" t="s">
        <v>95</v>
      </c>
      <c r="E64" s="36">
        <v>0</v>
      </c>
      <c r="F64" s="35" t="s">
        <v>95</v>
      </c>
      <c r="G64" s="36">
        <v>0</v>
      </c>
      <c r="H64" s="35" t="s">
        <v>95</v>
      </c>
      <c r="I64" s="36">
        <v>0</v>
      </c>
      <c r="J64" s="35" t="s">
        <v>95</v>
      </c>
      <c r="K64" s="36">
        <v>0</v>
      </c>
      <c r="L64" s="35" t="s">
        <v>95</v>
      </c>
      <c r="M64" s="36">
        <v>0</v>
      </c>
      <c r="N64" s="35" t="s">
        <v>95</v>
      </c>
      <c r="O64" s="36">
        <v>0</v>
      </c>
      <c r="P64" s="35" t="s">
        <v>95</v>
      </c>
      <c r="Q64" s="36">
        <v>0</v>
      </c>
      <c r="R64" s="35" t="s">
        <v>95</v>
      </c>
      <c r="S64" s="36">
        <v>0</v>
      </c>
      <c r="T64" s="35" t="s">
        <v>95</v>
      </c>
      <c r="U64" s="36">
        <v>0</v>
      </c>
      <c r="V64" s="35" t="s">
        <v>95</v>
      </c>
      <c r="W64" s="36">
        <v>0</v>
      </c>
      <c r="X64" s="35" t="s">
        <v>95</v>
      </c>
      <c r="Y64" s="36">
        <v>0</v>
      </c>
      <c r="Z64" s="35" t="s">
        <v>95</v>
      </c>
      <c r="AA64" s="36">
        <v>0</v>
      </c>
      <c r="AB64" s="35" t="s">
        <v>95</v>
      </c>
      <c r="AC64" s="36">
        <v>0</v>
      </c>
      <c r="AD64" s="35" t="s">
        <v>95</v>
      </c>
      <c r="AE64" s="36">
        <v>0</v>
      </c>
      <c r="AF64" s="35" t="s">
        <v>95</v>
      </c>
      <c r="AG64" s="36">
        <v>0</v>
      </c>
      <c r="AH64" s="35" t="s">
        <v>95</v>
      </c>
      <c r="AI64" s="36">
        <v>0</v>
      </c>
      <c r="AJ64" s="35" t="s">
        <v>95</v>
      </c>
      <c r="AK64" s="36">
        <v>0</v>
      </c>
      <c r="AL64" s="35" t="s">
        <v>95</v>
      </c>
      <c r="AM64" s="36">
        <v>0</v>
      </c>
      <c r="AN64" s="35" t="s">
        <v>95</v>
      </c>
      <c r="AO64" s="36">
        <v>0</v>
      </c>
      <c r="AP64" s="35" t="s">
        <v>95</v>
      </c>
      <c r="AQ64" s="36">
        <v>0</v>
      </c>
      <c r="AR64" s="35" t="s">
        <v>95</v>
      </c>
      <c r="AS64" s="36">
        <v>0</v>
      </c>
      <c r="AT64" s="35" t="s">
        <v>95</v>
      </c>
      <c r="AU64" s="36">
        <v>0</v>
      </c>
      <c r="AV64" s="35" t="s">
        <v>95</v>
      </c>
      <c r="AW64" s="36">
        <v>0</v>
      </c>
      <c r="AX64" s="35" t="s">
        <v>95</v>
      </c>
      <c r="AY64" s="36">
        <v>0</v>
      </c>
    </row>
    <row r="65" spans="1:51" ht="31.5" x14ac:dyDescent="0.25">
      <c r="A65" s="28" t="s">
        <v>177</v>
      </c>
      <c r="B65" s="29" t="s">
        <v>178</v>
      </c>
      <c r="C65" s="30" t="s">
        <v>94</v>
      </c>
      <c r="D65" s="31" t="s">
        <v>95</v>
      </c>
      <c r="E65" s="31">
        <v>0</v>
      </c>
      <c r="F65" s="31" t="s">
        <v>95</v>
      </c>
      <c r="G65" s="31">
        <v>0</v>
      </c>
      <c r="H65" s="31" t="s">
        <v>95</v>
      </c>
      <c r="I65" s="31">
        <v>0</v>
      </c>
      <c r="J65" s="31" t="s">
        <v>95</v>
      </c>
      <c r="K65" s="31">
        <v>0</v>
      </c>
      <c r="L65" s="31" t="s">
        <v>95</v>
      </c>
      <c r="M65" s="31">
        <v>0</v>
      </c>
      <c r="N65" s="31" t="s">
        <v>95</v>
      </c>
      <c r="O65" s="31">
        <v>0</v>
      </c>
      <c r="P65" s="31" t="s">
        <v>95</v>
      </c>
      <c r="Q65" s="31">
        <v>0</v>
      </c>
      <c r="R65" s="31" t="s">
        <v>95</v>
      </c>
      <c r="S65" s="31">
        <v>0</v>
      </c>
      <c r="T65" s="31" t="s">
        <v>95</v>
      </c>
      <c r="U65" s="31">
        <v>0</v>
      </c>
      <c r="V65" s="31" t="s">
        <v>95</v>
      </c>
      <c r="W65" s="31">
        <v>0</v>
      </c>
      <c r="X65" s="31" t="s">
        <v>95</v>
      </c>
      <c r="Y65" s="31">
        <v>0</v>
      </c>
      <c r="Z65" s="31" t="s">
        <v>95</v>
      </c>
      <c r="AA65" s="31">
        <v>0</v>
      </c>
      <c r="AB65" s="31" t="s">
        <v>95</v>
      </c>
      <c r="AC65" s="31">
        <v>0</v>
      </c>
      <c r="AD65" s="31" t="s">
        <v>95</v>
      </c>
      <c r="AE65" s="31">
        <v>0</v>
      </c>
      <c r="AF65" s="31" t="s">
        <v>95</v>
      </c>
      <c r="AG65" s="31">
        <v>0</v>
      </c>
      <c r="AH65" s="31" t="s">
        <v>95</v>
      </c>
      <c r="AI65" s="31">
        <v>0</v>
      </c>
      <c r="AJ65" s="31" t="s">
        <v>95</v>
      </c>
      <c r="AK65" s="31">
        <v>0</v>
      </c>
      <c r="AL65" s="31" t="s">
        <v>95</v>
      </c>
      <c r="AM65" s="31">
        <v>0</v>
      </c>
      <c r="AN65" s="31" t="s">
        <v>95</v>
      </c>
      <c r="AO65" s="31">
        <v>0</v>
      </c>
      <c r="AP65" s="31" t="s">
        <v>95</v>
      </c>
      <c r="AQ65" s="31">
        <v>0</v>
      </c>
      <c r="AR65" s="31" t="s">
        <v>95</v>
      </c>
      <c r="AS65" s="31">
        <v>0</v>
      </c>
      <c r="AT65" s="31" t="s">
        <v>95</v>
      </c>
      <c r="AU65" s="31">
        <v>0</v>
      </c>
      <c r="AV65" s="31" t="s">
        <v>95</v>
      </c>
      <c r="AW65" s="31">
        <v>0</v>
      </c>
      <c r="AX65" s="31" t="s">
        <v>95</v>
      </c>
      <c r="AY65" s="31">
        <v>0</v>
      </c>
    </row>
    <row r="66" spans="1:51" ht="15.75" x14ac:dyDescent="0.25">
      <c r="A66" s="32" t="s">
        <v>179</v>
      </c>
      <c r="B66" s="33" t="s">
        <v>180</v>
      </c>
      <c r="C66" s="34" t="s">
        <v>94</v>
      </c>
      <c r="D66" s="35" t="s">
        <v>95</v>
      </c>
      <c r="E66" s="36">
        <v>0</v>
      </c>
      <c r="F66" s="35" t="s">
        <v>95</v>
      </c>
      <c r="G66" s="36">
        <v>0</v>
      </c>
      <c r="H66" s="35" t="s">
        <v>95</v>
      </c>
      <c r="I66" s="36">
        <v>0</v>
      </c>
      <c r="J66" s="35" t="s">
        <v>95</v>
      </c>
      <c r="K66" s="36">
        <v>0</v>
      </c>
      <c r="L66" s="35" t="s">
        <v>95</v>
      </c>
      <c r="M66" s="36">
        <v>0</v>
      </c>
      <c r="N66" s="35" t="s">
        <v>95</v>
      </c>
      <c r="O66" s="36">
        <v>0</v>
      </c>
      <c r="P66" s="35" t="s">
        <v>95</v>
      </c>
      <c r="Q66" s="36">
        <v>0</v>
      </c>
      <c r="R66" s="35" t="s">
        <v>95</v>
      </c>
      <c r="S66" s="36">
        <v>0</v>
      </c>
      <c r="T66" s="35" t="s">
        <v>95</v>
      </c>
      <c r="U66" s="36">
        <v>0</v>
      </c>
      <c r="V66" s="35" t="s">
        <v>95</v>
      </c>
      <c r="W66" s="36">
        <v>0</v>
      </c>
      <c r="X66" s="35" t="s">
        <v>95</v>
      </c>
      <c r="Y66" s="36">
        <v>0</v>
      </c>
      <c r="Z66" s="35" t="s">
        <v>95</v>
      </c>
      <c r="AA66" s="36">
        <v>0</v>
      </c>
      <c r="AB66" s="35" t="s">
        <v>95</v>
      </c>
      <c r="AC66" s="36">
        <v>0</v>
      </c>
      <c r="AD66" s="35" t="s">
        <v>95</v>
      </c>
      <c r="AE66" s="36">
        <v>0</v>
      </c>
      <c r="AF66" s="35" t="s">
        <v>95</v>
      </c>
      <c r="AG66" s="36">
        <v>0</v>
      </c>
      <c r="AH66" s="35" t="s">
        <v>95</v>
      </c>
      <c r="AI66" s="36">
        <v>0</v>
      </c>
      <c r="AJ66" s="35" t="s">
        <v>95</v>
      </c>
      <c r="AK66" s="36">
        <v>0</v>
      </c>
      <c r="AL66" s="35" t="s">
        <v>95</v>
      </c>
      <c r="AM66" s="36">
        <v>0</v>
      </c>
      <c r="AN66" s="35" t="s">
        <v>95</v>
      </c>
      <c r="AO66" s="36">
        <v>0</v>
      </c>
      <c r="AP66" s="35" t="s">
        <v>95</v>
      </c>
      <c r="AQ66" s="36">
        <v>0</v>
      </c>
      <c r="AR66" s="35" t="s">
        <v>95</v>
      </c>
      <c r="AS66" s="36">
        <v>0</v>
      </c>
      <c r="AT66" s="35" t="s">
        <v>95</v>
      </c>
      <c r="AU66" s="36">
        <v>0</v>
      </c>
      <c r="AV66" s="35" t="s">
        <v>95</v>
      </c>
      <c r="AW66" s="36">
        <v>0</v>
      </c>
      <c r="AX66" s="35" t="s">
        <v>95</v>
      </c>
      <c r="AY66" s="36">
        <v>0</v>
      </c>
    </row>
    <row r="67" spans="1:51" ht="31.5" x14ac:dyDescent="0.25">
      <c r="A67" s="32" t="s">
        <v>181</v>
      </c>
      <c r="B67" s="33" t="s">
        <v>182</v>
      </c>
      <c r="C67" s="34" t="s">
        <v>94</v>
      </c>
      <c r="D67" s="35" t="s">
        <v>95</v>
      </c>
      <c r="E67" s="36">
        <v>0</v>
      </c>
      <c r="F67" s="35" t="s">
        <v>95</v>
      </c>
      <c r="G67" s="36">
        <v>0</v>
      </c>
      <c r="H67" s="35" t="s">
        <v>95</v>
      </c>
      <c r="I67" s="36">
        <v>0</v>
      </c>
      <c r="J67" s="35" t="s">
        <v>95</v>
      </c>
      <c r="K67" s="36">
        <v>0</v>
      </c>
      <c r="L67" s="35" t="s">
        <v>95</v>
      </c>
      <c r="M67" s="36">
        <v>0</v>
      </c>
      <c r="N67" s="35" t="s">
        <v>95</v>
      </c>
      <c r="O67" s="36">
        <v>0</v>
      </c>
      <c r="P67" s="35" t="s">
        <v>95</v>
      </c>
      <c r="Q67" s="36">
        <v>0</v>
      </c>
      <c r="R67" s="35" t="s">
        <v>95</v>
      </c>
      <c r="S67" s="36">
        <v>0</v>
      </c>
      <c r="T67" s="35" t="s">
        <v>95</v>
      </c>
      <c r="U67" s="36">
        <v>0</v>
      </c>
      <c r="V67" s="35" t="s">
        <v>95</v>
      </c>
      <c r="W67" s="36">
        <v>0</v>
      </c>
      <c r="X67" s="35" t="s">
        <v>95</v>
      </c>
      <c r="Y67" s="36">
        <v>0</v>
      </c>
      <c r="Z67" s="35" t="s">
        <v>95</v>
      </c>
      <c r="AA67" s="36">
        <v>0</v>
      </c>
      <c r="AB67" s="35" t="s">
        <v>95</v>
      </c>
      <c r="AC67" s="36">
        <v>0</v>
      </c>
      <c r="AD67" s="35" t="s">
        <v>95</v>
      </c>
      <c r="AE67" s="36">
        <v>0</v>
      </c>
      <c r="AF67" s="35" t="s">
        <v>95</v>
      </c>
      <c r="AG67" s="36">
        <v>0</v>
      </c>
      <c r="AH67" s="35" t="s">
        <v>95</v>
      </c>
      <c r="AI67" s="36">
        <v>0</v>
      </c>
      <c r="AJ67" s="35" t="s">
        <v>95</v>
      </c>
      <c r="AK67" s="36">
        <v>0</v>
      </c>
      <c r="AL67" s="35" t="s">
        <v>95</v>
      </c>
      <c r="AM67" s="36">
        <v>0</v>
      </c>
      <c r="AN67" s="35" t="s">
        <v>95</v>
      </c>
      <c r="AO67" s="36">
        <v>0</v>
      </c>
      <c r="AP67" s="35" t="s">
        <v>95</v>
      </c>
      <c r="AQ67" s="36">
        <v>0</v>
      </c>
      <c r="AR67" s="35" t="s">
        <v>95</v>
      </c>
      <c r="AS67" s="36">
        <v>0</v>
      </c>
      <c r="AT67" s="35" t="s">
        <v>95</v>
      </c>
      <c r="AU67" s="36">
        <v>0</v>
      </c>
      <c r="AV67" s="35" t="s">
        <v>95</v>
      </c>
      <c r="AW67" s="36">
        <v>0</v>
      </c>
      <c r="AX67" s="35" t="s">
        <v>95</v>
      </c>
      <c r="AY67" s="36">
        <v>0</v>
      </c>
    </row>
    <row r="68" spans="1:51" ht="47.25" x14ac:dyDescent="0.25">
      <c r="A68" s="24" t="s">
        <v>183</v>
      </c>
      <c r="B68" s="25" t="s">
        <v>184</v>
      </c>
      <c r="C68" s="26" t="s">
        <v>94</v>
      </c>
      <c r="D68" s="42" t="s">
        <v>95</v>
      </c>
      <c r="E68" s="42">
        <v>0</v>
      </c>
      <c r="F68" s="42" t="s">
        <v>95</v>
      </c>
      <c r="G68" s="42">
        <v>0</v>
      </c>
      <c r="H68" s="42" t="s">
        <v>95</v>
      </c>
      <c r="I68" s="42">
        <v>0</v>
      </c>
      <c r="J68" s="42" t="s">
        <v>95</v>
      </c>
      <c r="K68" s="42">
        <v>0</v>
      </c>
      <c r="L68" s="42" t="s">
        <v>95</v>
      </c>
      <c r="M68" s="42">
        <v>0</v>
      </c>
      <c r="N68" s="42" t="s">
        <v>95</v>
      </c>
      <c r="O68" s="42">
        <v>0</v>
      </c>
      <c r="P68" s="42" t="s">
        <v>95</v>
      </c>
      <c r="Q68" s="42">
        <v>0</v>
      </c>
      <c r="R68" s="42" t="s">
        <v>95</v>
      </c>
      <c r="S68" s="42">
        <v>0</v>
      </c>
      <c r="T68" s="42" t="s">
        <v>95</v>
      </c>
      <c r="U68" s="42">
        <v>0</v>
      </c>
      <c r="V68" s="42" t="s">
        <v>95</v>
      </c>
      <c r="W68" s="42">
        <v>0</v>
      </c>
      <c r="X68" s="42" t="s">
        <v>95</v>
      </c>
      <c r="Y68" s="42">
        <v>0</v>
      </c>
      <c r="Z68" s="42" t="s">
        <v>95</v>
      </c>
      <c r="AA68" s="42">
        <v>0</v>
      </c>
      <c r="AB68" s="42" t="s">
        <v>95</v>
      </c>
      <c r="AC68" s="42">
        <v>0</v>
      </c>
      <c r="AD68" s="42" t="s">
        <v>95</v>
      </c>
      <c r="AE68" s="42">
        <v>0</v>
      </c>
      <c r="AF68" s="42" t="s">
        <v>95</v>
      </c>
      <c r="AG68" s="42">
        <v>0</v>
      </c>
      <c r="AH68" s="42" t="s">
        <v>95</v>
      </c>
      <c r="AI68" s="42">
        <v>0</v>
      </c>
      <c r="AJ68" s="42" t="s">
        <v>95</v>
      </c>
      <c r="AK68" s="42">
        <v>0</v>
      </c>
      <c r="AL68" s="42" t="s">
        <v>95</v>
      </c>
      <c r="AM68" s="42">
        <v>0</v>
      </c>
      <c r="AN68" s="42" t="s">
        <v>95</v>
      </c>
      <c r="AO68" s="42">
        <v>0</v>
      </c>
      <c r="AP68" s="42" t="s">
        <v>95</v>
      </c>
      <c r="AQ68" s="42">
        <v>0</v>
      </c>
      <c r="AR68" s="42" t="s">
        <v>95</v>
      </c>
      <c r="AS68" s="42">
        <v>0</v>
      </c>
      <c r="AT68" s="42" t="s">
        <v>95</v>
      </c>
      <c r="AU68" s="42">
        <v>0</v>
      </c>
      <c r="AV68" s="42" t="s">
        <v>95</v>
      </c>
      <c r="AW68" s="42">
        <v>0</v>
      </c>
      <c r="AX68" s="42" t="s">
        <v>95</v>
      </c>
      <c r="AY68" s="42">
        <v>0</v>
      </c>
    </row>
    <row r="69" spans="1:51" ht="31.5" x14ac:dyDescent="0.25">
      <c r="A69" s="28" t="s">
        <v>185</v>
      </c>
      <c r="B69" s="29" t="s">
        <v>186</v>
      </c>
      <c r="C69" s="30" t="s">
        <v>94</v>
      </c>
      <c r="D69" s="31" t="s">
        <v>95</v>
      </c>
      <c r="E69" s="31">
        <v>0</v>
      </c>
      <c r="F69" s="31" t="s">
        <v>95</v>
      </c>
      <c r="G69" s="31">
        <v>0</v>
      </c>
      <c r="H69" s="31" t="s">
        <v>95</v>
      </c>
      <c r="I69" s="31">
        <v>0</v>
      </c>
      <c r="J69" s="31" t="s">
        <v>95</v>
      </c>
      <c r="K69" s="31">
        <v>0</v>
      </c>
      <c r="L69" s="31" t="s">
        <v>95</v>
      </c>
      <c r="M69" s="31">
        <v>0</v>
      </c>
      <c r="N69" s="31" t="s">
        <v>95</v>
      </c>
      <c r="O69" s="31">
        <v>0</v>
      </c>
      <c r="P69" s="31" t="s">
        <v>95</v>
      </c>
      <c r="Q69" s="31">
        <v>0</v>
      </c>
      <c r="R69" s="31" t="s">
        <v>95</v>
      </c>
      <c r="S69" s="31">
        <v>0</v>
      </c>
      <c r="T69" s="31" t="s">
        <v>95</v>
      </c>
      <c r="U69" s="31">
        <v>0</v>
      </c>
      <c r="V69" s="31" t="s">
        <v>95</v>
      </c>
      <c r="W69" s="31">
        <v>0</v>
      </c>
      <c r="X69" s="31" t="s">
        <v>95</v>
      </c>
      <c r="Y69" s="31">
        <v>0</v>
      </c>
      <c r="Z69" s="31" t="s">
        <v>95</v>
      </c>
      <c r="AA69" s="31">
        <v>0</v>
      </c>
      <c r="AB69" s="31" t="s">
        <v>95</v>
      </c>
      <c r="AC69" s="31">
        <v>0</v>
      </c>
      <c r="AD69" s="31" t="s">
        <v>95</v>
      </c>
      <c r="AE69" s="31">
        <v>0</v>
      </c>
      <c r="AF69" s="31" t="s">
        <v>95</v>
      </c>
      <c r="AG69" s="31">
        <v>0</v>
      </c>
      <c r="AH69" s="31" t="s">
        <v>95</v>
      </c>
      <c r="AI69" s="31">
        <v>0</v>
      </c>
      <c r="AJ69" s="31" t="s">
        <v>95</v>
      </c>
      <c r="AK69" s="31">
        <v>0</v>
      </c>
      <c r="AL69" s="31" t="s">
        <v>95</v>
      </c>
      <c r="AM69" s="31">
        <v>0</v>
      </c>
      <c r="AN69" s="31" t="s">
        <v>95</v>
      </c>
      <c r="AO69" s="31">
        <v>0</v>
      </c>
      <c r="AP69" s="31" t="s">
        <v>95</v>
      </c>
      <c r="AQ69" s="31">
        <v>0</v>
      </c>
      <c r="AR69" s="31" t="s">
        <v>95</v>
      </c>
      <c r="AS69" s="31">
        <v>0</v>
      </c>
      <c r="AT69" s="31" t="s">
        <v>95</v>
      </c>
      <c r="AU69" s="31">
        <v>0</v>
      </c>
      <c r="AV69" s="31" t="s">
        <v>95</v>
      </c>
      <c r="AW69" s="31">
        <v>0</v>
      </c>
      <c r="AX69" s="31" t="s">
        <v>95</v>
      </c>
      <c r="AY69" s="31">
        <v>0</v>
      </c>
    </row>
    <row r="70" spans="1:51" ht="31.5" x14ac:dyDescent="0.25">
      <c r="A70" s="28" t="s">
        <v>187</v>
      </c>
      <c r="B70" s="29" t="s">
        <v>188</v>
      </c>
      <c r="C70" s="30" t="s">
        <v>94</v>
      </c>
      <c r="D70" s="31" t="s">
        <v>95</v>
      </c>
      <c r="E70" s="31">
        <v>0</v>
      </c>
      <c r="F70" s="31" t="s">
        <v>95</v>
      </c>
      <c r="G70" s="31">
        <v>0</v>
      </c>
      <c r="H70" s="31" t="s">
        <v>95</v>
      </c>
      <c r="I70" s="31">
        <v>0</v>
      </c>
      <c r="J70" s="31" t="s">
        <v>95</v>
      </c>
      <c r="K70" s="31">
        <v>0</v>
      </c>
      <c r="L70" s="31" t="s">
        <v>95</v>
      </c>
      <c r="M70" s="31">
        <v>0</v>
      </c>
      <c r="N70" s="31" t="s">
        <v>95</v>
      </c>
      <c r="O70" s="31">
        <v>0</v>
      </c>
      <c r="P70" s="31" t="s">
        <v>95</v>
      </c>
      <c r="Q70" s="31">
        <v>0</v>
      </c>
      <c r="R70" s="31" t="s">
        <v>95</v>
      </c>
      <c r="S70" s="31">
        <v>0</v>
      </c>
      <c r="T70" s="31" t="s">
        <v>95</v>
      </c>
      <c r="U70" s="31">
        <v>0</v>
      </c>
      <c r="V70" s="31" t="s">
        <v>95</v>
      </c>
      <c r="W70" s="31">
        <v>0</v>
      </c>
      <c r="X70" s="31" t="s">
        <v>95</v>
      </c>
      <c r="Y70" s="31">
        <v>0</v>
      </c>
      <c r="Z70" s="31" t="s">
        <v>95</v>
      </c>
      <c r="AA70" s="31">
        <v>0</v>
      </c>
      <c r="AB70" s="31" t="s">
        <v>95</v>
      </c>
      <c r="AC70" s="31">
        <v>0</v>
      </c>
      <c r="AD70" s="31" t="s">
        <v>95</v>
      </c>
      <c r="AE70" s="31">
        <v>0</v>
      </c>
      <c r="AF70" s="31" t="s">
        <v>95</v>
      </c>
      <c r="AG70" s="31">
        <v>0</v>
      </c>
      <c r="AH70" s="31" t="s">
        <v>95</v>
      </c>
      <c r="AI70" s="31">
        <v>0</v>
      </c>
      <c r="AJ70" s="31" t="s">
        <v>95</v>
      </c>
      <c r="AK70" s="31">
        <v>0</v>
      </c>
      <c r="AL70" s="31" t="s">
        <v>95</v>
      </c>
      <c r="AM70" s="31">
        <v>0</v>
      </c>
      <c r="AN70" s="31" t="s">
        <v>95</v>
      </c>
      <c r="AO70" s="31">
        <v>0</v>
      </c>
      <c r="AP70" s="31" t="s">
        <v>95</v>
      </c>
      <c r="AQ70" s="31">
        <v>0</v>
      </c>
      <c r="AR70" s="31" t="s">
        <v>95</v>
      </c>
      <c r="AS70" s="31">
        <v>0</v>
      </c>
      <c r="AT70" s="31" t="s">
        <v>95</v>
      </c>
      <c r="AU70" s="31">
        <v>0</v>
      </c>
      <c r="AV70" s="31" t="s">
        <v>95</v>
      </c>
      <c r="AW70" s="31">
        <v>0</v>
      </c>
      <c r="AX70" s="31" t="s">
        <v>95</v>
      </c>
      <c r="AY70" s="31">
        <v>0</v>
      </c>
    </row>
    <row r="71" spans="1:51" ht="31.5" x14ac:dyDescent="0.25">
      <c r="A71" s="24" t="s">
        <v>189</v>
      </c>
      <c r="B71" s="25" t="s">
        <v>190</v>
      </c>
      <c r="C71" s="26" t="s">
        <v>94</v>
      </c>
      <c r="D71" s="42" t="s">
        <v>95</v>
      </c>
      <c r="E71" s="42">
        <v>0</v>
      </c>
      <c r="F71" s="42" t="s">
        <v>95</v>
      </c>
      <c r="G71" s="42">
        <v>0</v>
      </c>
      <c r="H71" s="42" t="s">
        <v>95</v>
      </c>
      <c r="I71" s="42">
        <v>0</v>
      </c>
      <c r="J71" s="42" t="s">
        <v>95</v>
      </c>
      <c r="K71" s="42">
        <v>0</v>
      </c>
      <c r="L71" s="42" t="s">
        <v>95</v>
      </c>
      <c r="M71" s="42">
        <v>0</v>
      </c>
      <c r="N71" s="42" t="s">
        <v>95</v>
      </c>
      <c r="O71" s="42">
        <v>0</v>
      </c>
      <c r="P71" s="42" t="s">
        <v>95</v>
      </c>
      <c r="Q71" s="42">
        <v>0</v>
      </c>
      <c r="R71" s="42" t="s">
        <v>95</v>
      </c>
      <c r="S71" s="42">
        <v>0</v>
      </c>
      <c r="T71" s="42" t="s">
        <v>95</v>
      </c>
      <c r="U71" s="42">
        <v>0</v>
      </c>
      <c r="V71" s="42" t="s">
        <v>95</v>
      </c>
      <c r="W71" s="42">
        <v>0</v>
      </c>
      <c r="X71" s="42" t="s">
        <v>95</v>
      </c>
      <c r="Y71" s="42">
        <v>0</v>
      </c>
      <c r="Z71" s="42" t="s">
        <v>95</v>
      </c>
      <c r="AA71" s="42">
        <v>0</v>
      </c>
      <c r="AB71" s="42" t="s">
        <v>95</v>
      </c>
      <c r="AC71" s="42">
        <v>0</v>
      </c>
      <c r="AD71" s="42" t="s">
        <v>95</v>
      </c>
      <c r="AE71" s="42">
        <v>0</v>
      </c>
      <c r="AF71" s="42" t="s">
        <v>95</v>
      </c>
      <c r="AG71" s="42">
        <v>0</v>
      </c>
      <c r="AH71" s="42" t="s">
        <v>95</v>
      </c>
      <c r="AI71" s="42">
        <v>0</v>
      </c>
      <c r="AJ71" s="42" t="s">
        <v>95</v>
      </c>
      <c r="AK71" s="42">
        <v>0</v>
      </c>
      <c r="AL71" s="42" t="s">
        <v>95</v>
      </c>
      <c r="AM71" s="42">
        <v>0</v>
      </c>
      <c r="AN71" s="42" t="s">
        <v>95</v>
      </c>
      <c r="AO71" s="42">
        <v>0</v>
      </c>
      <c r="AP71" s="42" t="s">
        <v>95</v>
      </c>
      <c r="AQ71" s="42">
        <v>0</v>
      </c>
      <c r="AR71" s="42" t="s">
        <v>95</v>
      </c>
      <c r="AS71" s="42">
        <v>0</v>
      </c>
      <c r="AT71" s="42" t="s">
        <v>95</v>
      </c>
      <c r="AU71" s="42">
        <v>0</v>
      </c>
      <c r="AV71" s="42" t="s">
        <v>95</v>
      </c>
      <c r="AW71" s="42">
        <v>0</v>
      </c>
      <c r="AX71" s="42" t="s">
        <v>95</v>
      </c>
      <c r="AY71" s="42">
        <v>0</v>
      </c>
    </row>
    <row r="72" spans="1:51" s="7" customFormat="1" ht="15.75" x14ac:dyDescent="0.2">
      <c r="A72" s="37" t="s">
        <v>189</v>
      </c>
      <c r="B72" s="38" t="s">
        <v>191</v>
      </c>
      <c r="C72" s="37" t="s">
        <v>95</v>
      </c>
      <c r="D72" s="39" t="s">
        <v>95</v>
      </c>
      <c r="E72" s="40">
        <v>0</v>
      </c>
      <c r="F72" s="39" t="s">
        <v>95</v>
      </c>
      <c r="G72" s="40">
        <v>0</v>
      </c>
      <c r="H72" s="39" t="s">
        <v>95</v>
      </c>
      <c r="I72" s="40">
        <v>0</v>
      </c>
      <c r="J72" s="39" t="s">
        <v>95</v>
      </c>
      <c r="K72" s="40">
        <v>0</v>
      </c>
      <c r="L72" s="39" t="s">
        <v>95</v>
      </c>
      <c r="M72" s="40">
        <v>0</v>
      </c>
      <c r="N72" s="39" t="s">
        <v>95</v>
      </c>
      <c r="O72" s="40">
        <v>0</v>
      </c>
      <c r="P72" s="39" t="s">
        <v>95</v>
      </c>
      <c r="Q72" s="40">
        <v>0</v>
      </c>
      <c r="R72" s="39" t="s">
        <v>95</v>
      </c>
      <c r="S72" s="40">
        <v>0</v>
      </c>
      <c r="T72" s="39" t="s">
        <v>95</v>
      </c>
      <c r="U72" s="40">
        <v>0</v>
      </c>
      <c r="V72" s="39" t="s">
        <v>95</v>
      </c>
      <c r="W72" s="40">
        <v>0</v>
      </c>
      <c r="X72" s="39" t="s">
        <v>95</v>
      </c>
      <c r="Y72" s="40">
        <v>0</v>
      </c>
      <c r="Z72" s="39" t="s">
        <v>95</v>
      </c>
      <c r="AA72" s="40">
        <v>0</v>
      </c>
      <c r="AB72" s="39" t="s">
        <v>95</v>
      </c>
      <c r="AC72" s="40">
        <v>0</v>
      </c>
      <c r="AD72" s="39" t="s">
        <v>95</v>
      </c>
      <c r="AE72" s="40">
        <v>0</v>
      </c>
      <c r="AF72" s="39" t="s">
        <v>95</v>
      </c>
      <c r="AG72" s="40">
        <v>0</v>
      </c>
      <c r="AH72" s="39" t="s">
        <v>95</v>
      </c>
      <c r="AI72" s="40">
        <v>0</v>
      </c>
      <c r="AJ72" s="39" t="s">
        <v>95</v>
      </c>
      <c r="AK72" s="40">
        <v>0</v>
      </c>
      <c r="AL72" s="39" t="s">
        <v>95</v>
      </c>
      <c r="AM72" s="40">
        <v>0</v>
      </c>
      <c r="AN72" s="39" t="s">
        <v>95</v>
      </c>
      <c r="AO72" s="40">
        <v>0</v>
      </c>
      <c r="AP72" s="39" t="s">
        <v>95</v>
      </c>
      <c r="AQ72" s="40">
        <v>0</v>
      </c>
      <c r="AR72" s="39" t="s">
        <v>95</v>
      </c>
      <c r="AS72" s="40">
        <v>0</v>
      </c>
      <c r="AT72" s="39" t="s">
        <v>95</v>
      </c>
      <c r="AU72" s="40">
        <v>0</v>
      </c>
      <c r="AV72" s="39" t="s">
        <v>95</v>
      </c>
      <c r="AW72" s="40">
        <v>0</v>
      </c>
      <c r="AX72" s="39" t="s">
        <v>95</v>
      </c>
      <c r="AY72" s="40">
        <v>0</v>
      </c>
    </row>
    <row r="73" spans="1:51" s="7" customFormat="1" ht="15.75" x14ac:dyDescent="0.2">
      <c r="A73" s="43" t="s">
        <v>189</v>
      </c>
      <c r="B73" s="38" t="s">
        <v>192</v>
      </c>
      <c r="C73" s="37" t="s">
        <v>193</v>
      </c>
      <c r="D73" s="39" t="s">
        <v>95</v>
      </c>
      <c r="E73" s="40">
        <v>0</v>
      </c>
      <c r="F73" s="39" t="s">
        <v>95</v>
      </c>
      <c r="G73" s="40">
        <v>0</v>
      </c>
      <c r="H73" s="39" t="s">
        <v>95</v>
      </c>
      <c r="I73" s="40">
        <v>0</v>
      </c>
      <c r="J73" s="39" t="s">
        <v>95</v>
      </c>
      <c r="K73" s="40">
        <v>0</v>
      </c>
      <c r="L73" s="39" t="s">
        <v>95</v>
      </c>
      <c r="M73" s="40">
        <v>0</v>
      </c>
      <c r="N73" s="39" t="s">
        <v>95</v>
      </c>
      <c r="O73" s="40">
        <v>0</v>
      </c>
      <c r="P73" s="39" t="s">
        <v>95</v>
      </c>
      <c r="Q73" s="40">
        <v>0</v>
      </c>
      <c r="R73" s="39" t="s">
        <v>95</v>
      </c>
      <c r="S73" s="40">
        <v>0</v>
      </c>
      <c r="T73" s="39" t="s">
        <v>95</v>
      </c>
      <c r="U73" s="40">
        <v>0</v>
      </c>
      <c r="V73" s="39" t="s">
        <v>95</v>
      </c>
      <c r="W73" s="40">
        <v>0</v>
      </c>
      <c r="X73" s="39" t="s">
        <v>95</v>
      </c>
      <c r="Y73" s="40">
        <v>0</v>
      </c>
      <c r="Z73" s="39" t="s">
        <v>95</v>
      </c>
      <c r="AA73" s="40">
        <v>0</v>
      </c>
      <c r="AB73" s="39" t="s">
        <v>95</v>
      </c>
      <c r="AC73" s="40">
        <v>0</v>
      </c>
      <c r="AD73" s="39" t="s">
        <v>95</v>
      </c>
      <c r="AE73" s="40">
        <v>0</v>
      </c>
      <c r="AF73" s="39" t="s">
        <v>95</v>
      </c>
      <c r="AG73" s="40">
        <v>0</v>
      </c>
      <c r="AH73" s="39" t="s">
        <v>95</v>
      </c>
      <c r="AI73" s="40">
        <v>0</v>
      </c>
      <c r="AJ73" s="39" t="s">
        <v>95</v>
      </c>
      <c r="AK73" s="40">
        <v>0</v>
      </c>
      <c r="AL73" s="39" t="s">
        <v>95</v>
      </c>
      <c r="AM73" s="40">
        <v>0</v>
      </c>
      <c r="AN73" s="39" t="s">
        <v>95</v>
      </c>
      <c r="AO73" s="40">
        <v>0</v>
      </c>
      <c r="AP73" s="39" t="s">
        <v>95</v>
      </c>
      <c r="AQ73" s="40">
        <v>0</v>
      </c>
      <c r="AR73" s="39" t="s">
        <v>95</v>
      </c>
      <c r="AS73" s="40">
        <v>0</v>
      </c>
      <c r="AT73" s="39" t="s">
        <v>95</v>
      </c>
      <c r="AU73" s="40">
        <v>0</v>
      </c>
      <c r="AV73" s="39" t="s">
        <v>95</v>
      </c>
      <c r="AW73" s="40">
        <v>0</v>
      </c>
      <c r="AX73" s="39" t="s">
        <v>95</v>
      </c>
      <c r="AY73" s="40">
        <v>0</v>
      </c>
    </row>
    <row r="74" spans="1:51" s="7" customFormat="1" ht="15.75" x14ac:dyDescent="0.2">
      <c r="A74" s="43"/>
      <c r="B74" s="38" t="s">
        <v>194</v>
      </c>
      <c r="C74" s="37" t="s">
        <v>195</v>
      </c>
      <c r="D74" s="39" t="s">
        <v>95</v>
      </c>
      <c r="E74" s="40">
        <v>0</v>
      </c>
      <c r="F74" s="39" t="s">
        <v>95</v>
      </c>
      <c r="G74" s="40">
        <v>0</v>
      </c>
      <c r="H74" s="39" t="s">
        <v>95</v>
      </c>
      <c r="I74" s="40">
        <v>0</v>
      </c>
      <c r="J74" s="39" t="s">
        <v>95</v>
      </c>
      <c r="K74" s="40">
        <v>0</v>
      </c>
      <c r="L74" s="39" t="s">
        <v>95</v>
      </c>
      <c r="M74" s="40">
        <v>0</v>
      </c>
      <c r="N74" s="39" t="s">
        <v>95</v>
      </c>
      <c r="O74" s="40">
        <v>0</v>
      </c>
      <c r="P74" s="39" t="s">
        <v>95</v>
      </c>
      <c r="Q74" s="40">
        <v>0</v>
      </c>
      <c r="R74" s="39" t="s">
        <v>95</v>
      </c>
      <c r="S74" s="40">
        <v>0</v>
      </c>
      <c r="T74" s="39" t="s">
        <v>95</v>
      </c>
      <c r="U74" s="40">
        <v>0</v>
      </c>
      <c r="V74" s="39" t="s">
        <v>95</v>
      </c>
      <c r="W74" s="40">
        <v>0</v>
      </c>
      <c r="X74" s="39" t="s">
        <v>95</v>
      </c>
      <c r="Y74" s="40">
        <v>0</v>
      </c>
      <c r="Z74" s="39" t="s">
        <v>95</v>
      </c>
      <c r="AA74" s="40">
        <v>0</v>
      </c>
      <c r="AB74" s="39" t="s">
        <v>95</v>
      </c>
      <c r="AC74" s="40">
        <v>0</v>
      </c>
      <c r="AD74" s="39" t="s">
        <v>95</v>
      </c>
      <c r="AE74" s="40">
        <v>0</v>
      </c>
      <c r="AF74" s="39" t="s">
        <v>95</v>
      </c>
      <c r="AG74" s="40">
        <v>0</v>
      </c>
      <c r="AH74" s="39" t="s">
        <v>95</v>
      </c>
      <c r="AI74" s="40">
        <v>0</v>
      </c>
      <c r="AJ74" s="39" t="s">
        <v>95</v>
      </c>
      <c r="AK74" s="40">
        <v>0</v>
      </c>
      <c r="AL74" s="39" t="s">
        <v>95</v>
      </c>
      <c r="AM74" s="40">
        <v>0</v>
      </c>
      <c r="AN74" s="39" t="s">
        <v>95</v>
      </c>
      <c r="AO74" s="40">
        <v>0</v>
      </c>
      <c r="AP74" s="39" t="s">
        <v>95</v>
      </c>
      <c r="AQ74" s="40">
        <v>0</v>
      </c>
      <c r="AR74" s="39" t="s">
        <v>95</v>
      </c>
      <c r="AS74" s="40">
        <v>0</v>
      </c>
      <c r="AT74" s="39" t="s">
        <v>95</v>
      </c>
      <c r="AU74" s="40">
        <v>0</v>
      </c>
      <c r="AV74" s="39" t="s">
        <v>95</v>
      </c>
      <c r="AW74" s="40">
        <v>0</v>
      </c>
      <c r="AX74" s="39" t="s">
        <v>95</v>
      </c>
      <c r="AY74" s="40">
        <v>0</v>
      </c>
    </row>
    <row r="75" spans="1:51" s="7" customFormat="1" ht="15.75" x14ac:dyDescent="0.2">
      <c r="A75" s="43" t="s">
        <v>189</v>
      </c>
      <c r="B75" s="38" t="s">
        <v>196</v>
      </c>
      <c r="C75" s="37" t="s">
        <v>197</v>
      </c>
      <c r="D75" s="39" t="s">
        <v>95</v>
      </c>
      <c r="E75" s="40">
        <v>0</v>
      </c>
      <c r="F75" s="39" t="s">
        <v>95</v>
      </c>
      <c r="G75" s="40">
        <v>0</v>
      </c>
      <c r="H75" s="39" t="s">
        <v>95</v>
      </c>
      <c r="I75" s="40">
        <v>0</v>
      </c>
      <c r="J75" s="39" t="s">
        <v>95</v>
      </c>
      <c r="K75" s="40">
        <v>0</v>
      </c>
      <c r="L75" s="39" t="s">
        <v>95</v>
      </c>
      <c r="M75" s="40">
        <v>0</v>
      </c>
      <c r="N75" s="39" t="s">
        <v>95</v>
      </c>
      <c r="O75" s="40">
        <v>0</v>
      </c>
      <c r="P75" s="39" t="s">
        <v>95</v>
      </c>
      <c r="Q75" s="40">
        <v>0</v>
      </c>
      <c r="R75" s="39" t="s">
        <v>95</v>
      </c>
      <c r="S75" s="40">
        <v>0</v>
      </c>
      <c r="T75" s="39" t="s">
        <v>95</v>
      </c>
      <c r="U75" s="40">
        <v>0</v>
      </c>
      <c r="V75" s="39" t="s">
        <v>95</v>
      </c>
      <c r="W75" s="40">
        <v>0</v>
      </c>
      <c r="X75" s="39" t="s">
        <v>95</v>
      </c>
      <c r="Y75" s="40">
        <v>0</v>
      </c>
      <c r="Z75" s="39" t="s">
        <v>95</v>
      </c>
      <c r="AA75" s="40">
        <v>0</v>
      </c>
      <c r="AB75" s="39" t="s">
        <v>95</v>
      </c>
      <c r="AC75" s="40">
        <v>0</v>
      </c>
      <c r="AD75" s="39" t="s">
        <v>95</v>
      </c>
      <c r="AE75" s="40">
        <v>0</v>
      </c>
      <c r="AF75" s="39" t="s">
        <v>95</v>
      </c>
      <c r="AG75" s="40">
        <v>0</v>
      </c>
      <c r="AH75" s="39" t="s">
        <v>95</v>
      </c>
      <c r="AI75" s="40">
        <v>0</v>
      </c>
      <c r="AJ75" s="39" t="s">
        <v>95</v>
      </c>
      <c r="AK75" s="40">
        <v>0</v>
      </c>
      <c r="AL75" s="39" t="s">
        <v>95</v>
      </c>
      <c r="AM75" s="40">
        <v>0</v>
      </c>
      <c r="AN75" s="39" t="s">
        <v>95</v>
      </c>
      <c r="AO75" s="40">
        <v>0</v>
      </c>
      <c r="AP75" s="39" t="s">
        <v>95</v>
      </c>
      <c r="AQ75" s="40">
        <v>0</v>
      </c>
      <c r="AR75" s="39" t="s">
        <v>95</v>
      </c>
      <c r="AS75" s="40">
        <v>0</v>
      </c>
      <c r="AT75" s="39" t="s">
        <v>95</v>
      </c>
      <c r="AU75" s="40">
        <v>0</v>
      </c>
      <c r="AV75" s="39" t="s">
        <v>95</v>
      </c>
      <c r="AW75" s="40">
        <v>0</v>
      </c>
      <c r="AX75" s="39" t="s">
        <v>95</v>
      </c>
      <c r="AY75" s="40">
        <v>0</v>
      </c>
    </row>
    <row r="76" spans="1:51" s="7" customFormat="1" ht="15.75" x14ac:dyDescent="0.2">
      <c r="A76" s="43" t="s">
        <v>189</v>
      </c>
      <c r="B76" s="38" t="s">
        <v>198</v>
      </c>
      <c r="C76" s="37" t="s">
        <v>199</v>
      </c>
      <c r="D76" s="39" t="s">
        <v>95</v>
      </c>
      <c r="E76" s="40">
        <v>0</v>
      </c>
      <c r="F76" s="39" t="s">
        <v>95</v>
      </c>
      <c r="G76" s="40">
        <v>0</v>
      </c>
      <c r="H76" s="39" t="s">
        <v>95</v>
      </c>
      <c r="I76" s="40">
        <v>0</v>
      </c>
      <c r="J76" s="39" t="s">
        <v>95</v>
      </c>
      <c r="K76" s="40">
        <v>0</v>
      </c>
      <c r="L76" s="39" t="s">
        <v>95</v>
      </c>
      <c r="M76" s="40">
        <v>0</v>
      </c>
      <c r="N76" s="39" t="s">
        <v>95</v>
      </c>
      <c r="O76" s="40">
        <v>0</v>
      </c>
      <c r="P76" s="39" t="s">
        <v>95</v>
      </c>
      <c r="Q76" s="40">
        <v>0</v>
      </c>
      <c r="R76" s="39" t="s">
        <v>95</v>
      </c>
      <c r="S76" s="40">
        <v>0</v>
      </c>
      <c r="T76" s="39" t="s">
        <v>95</v>
      </c>
      <c r="U76" s="40">
        <v>0</v>
      </c>
      <c r="V76" s="39" t="s">
        <v>95</v>
      </c>
      <c r="W76" s="40">
        <v>0</v>
      </c>
      <c r="X76" s="39" t="s">
        <v>95</v>
      </c>
      <c r="Y76" s="40">
        <v>0</v>
      </c>
      <c r="Z76" s="39" t="s">
        <v>95</v>
      </c>
      <c r="AA76" s="40">
        <v>0</v>
      </c>
      <c r="AB76" s="39" t="s">
        <v>95</v>
      </c>
      <c r="AC76" s="40">
        <v>0</v>
      </c>
      <c r="AD76" s="39" t="s">
        <v>95</v>
      </c>
      <c r="AE76" s="40">
        <v>0</v>
      </c>
      <c r="AF76" s="39" t="s">
        <v>95</v>
      </c>
      <c r="AG76" s="40">
        <v>0</v>
      </c>
      <c r="AH76" s="39" t="s">
        <v>95</v>
      </c>
      <c r="AI76" s="40">
        <v>0</v>
      </c>
      <c r="AJ76" s="39" t="s">
        <v>95</v>
      </c>
      <c r="AK76" s="40">
        <v>0</v>
      </c>
      <c r="AL76" s="39" t="s">
        <v>95</v>
      </c>
      <c r="AM76" s="40">
        <v>0</v>
      </c>
      <c r="AN76" s="39" t="s">
        <v>95</v>
      </c>
      <c r="AO76" s="40">
        <v>0</v>
      </c>
      <c r="AP76" s="39" t="s">
        <v>95</v>
      </c>
      <c r="AQ76" s="40">
        <v>0</v>
      </c>
      <c r="AR76" s="39" t="s">
        <v>95</v>
      </c>
      <c r="AS76" s="40">
        <v>0</v>
      </c>
      <c r="AT76" s="39" t="s">
        <v>95</v>
      </c>
      <c r="AU76" s="40">
        <v>0</v>
      </c>
      <c r="AV76" s="39" t="s">
        <v>95</v>
      </c>
      <c r="AW76" s="40">
        <v>0</v>
      </c>
      <c r="AX76" s="39" t="s">
        <v>95</v>
      </c>
      <c r="AY76" s="40">
        <v>0</v>
      </c>
    </row>
    <row r="77" spans="1:51" s="7" customFormat="1" ht="15.75" x14ac:dyDescent="0.2">
      <c r="A77" s="43" t="s">
        <v>189</v>
      </c>
      <c r="B77" s="38" t="s">
        <v>200</v>
      </c>
      <c r="C77" s="37" t="s">
        <v>201</v>
      </c>
      <c r="D77" s="39" t="s">
        <v>95</v>
      </c>
      <c r="E77" s="40">
        <v>0</v>
      </c>
      <c r="F77" s="39" t="s">
        <v>95</v>
      </c>
      <c r="G77" s="40">
        <v>0</v>
      </c>
      <c r="H77" s="39" t="s">
        <v>95</v>
      </c>
      <c r="I77" s="40">
        <v>0</v>
      </c>
      <c r="J77" s="39" t="s">
        <v>95</v>
      </c>
      <c r="K77" s="40">
        <v>0</v>
      </c>
      <c r="L77" s="39" t="s">
        <v>95</v>
      </c>
      <c r="M77" s="40">
        <v>0</v>
      </c>
      <c r="N77" s="39" t="s">
        <v>95</v>
      </c>
      <c r="O77" s="40">
        <v>0</v>
      </c>
      <c r="P77" s="39" t="s">
        <v>95</v>
      </c>
      <c r="Q77" s="40">
        <v>0</v>
      </c>
      <c r="R77" s="39" t="s">
        <v>95</v>
      </c>
      <c r="S77" s="40">
        <v>0</v>
      </c>
      <c r="T77" s="39" t="s">
        <v>95</v>
      </c>
      <c r="U77" s="40">
        <v>0</v>
      </c>
      <c r="V77" s="39" t="s">
        <v>95</v>
      </c>
      <c r="W77" s="40">
        <v>0</v>
      </c>
      <c r="X77" s="39" t="s">
        <v>95</v>
      </c>
      <c r="Y77" s="40">
        <v>0</v>
      </c>
      <c r="Z77" s="39" t="s">
        <v>95</v>
      </c>
      <c r="AA77" s="40">
        <v>0</v>
      </c>
      <c r="AB77" s="39" t="s">
        <v>95</v>
      </c>
      <c r="AC77" s="40">
        <v>0</v>
      </c>
      <c r="AD77" s="39" t="s">
        <v>95</v>
      </c>
      <c r="AE77" s="40">
        <v>0</v>
      </c>
      <c r="AF77" s="39" t="s">
        <v>95</v>
      </c>
      <c r="AG77" s="40">
        <v>0</v>
      </c>
      <c r="AH77" s="39" t="s">
        <v>95</v>
      </c>
      <c r="AI77" s="40">
        <v>0</v>
      </c>
      <c r="AJ77" s="39" t="s">
        <v>95</v>
      </c>
      <c r="AK77" s="40">
        <v>0</v>
      </c>
      <c r="AL77" s="39" t="s">
        <v>95</v>
      </c>
      <c r="AM77" s="40">
        <v>0</v>
      </c>
      <c r="AN77" s="39" t="s">
        <v>95</v>
      </c>
      <c r="AO77" s="40">
        <v>0</v>
      </c>
      <c r="AP77" s="39" t="s">
        <v>95</v>
      </c>
      <c r="AQ77" s="40">
        <v>0</v>
      </c>
      <c r="AR77" s="39" t="s">
        <v>95</v>
      </c>
      <c r="AS77" s="40">
        <v>0</v>
      </c>
      <c r="AT77" s="39" t="s">
        <v>95</v>
      </c>
      <c r="AU77" s="40">
        <v>0</v>
      </c>
      <c r="AV77" s="39" t="s">
        <v>95</v>
      </c>
      <c r="AW77" s="40">
        <v>0</v>
      </c>
      <c r="AX77" s="39" t="s">
        <v>95</v>
      </c>
      <c r="AY77" s="40">
        <v>0</v>
      </c>
    </row>
    <row r="78" spans="1:51" ht="31.5" x14ac:dyDescent="0.25">
      <c r="A78" s="24" t="s">
        <v>202</v>
      </c>
      <c r="B78" s="44" t="s">
        <v>203</v>
      </c>
      <c r="C78" s="26" t="s">
        <v>94</v>
      </c>
      <c r="D78" s="42" t="s">
        <v>95</v>
      </c>
      <c r="E78" s="42">
        <v>0</v>
      </c>
      <c r="F78" s="42" t="s">
        <v>95</v>
      </c>
      <c r="G78" s="42">
        <v>0</v>
      </c>
      <c r="H78" s="42" t="s">
        <v>95</v>
      </c>
      <c r="I78" s="42">
        <v>0</v>
      </c>
      <c r="J78" s="42" t="s">
        <v>95</v>
      </c>
      <c r="K78" s="42">
        <v>0</v>
      </c>
      <c r="L78" s="42" t="s">
        <v>95</v>
      </c>
      <c r="M78" s="42">
        <v>0</v>
      </c>
      <c r="N78" s="42" t="s">
        <v>95</v>
      </c>
      <c r="O78" s="42">
        <v>0</v>
      </c>
      <c r="P78" s="42" t="s">
        <v>95</v>
      </c>
      <c r="Q78" s="42">
        <v>0</v>
      </c>
      <c r="R78" s="42" t="s">
        <v>95</v>
      </c>
      <c r="S78" s="42">
        <v>0</v>
      </c>
      <c r="T78" s="42" t="s">
        <v>95</v>
      </c>
      <c r="U78" s="42">
        <v>0</v>
      </c>
      <c r="V78" s="42" t="s">
        <v>95</v>
      </c>
      <c r="W78" s="42">
        <v>0</v>
      </c>
      <c r="X78" s="42" t="s">
        <v>95</v>
      </c>
      <c r="Y78" s="42">
        <v>0</v>
      </c>
      <c r="Z78" s="42" t="s">
        <v>95</v>
      </c>
      <c r="AA78" s="42">
        <v>0</v>
      </c>
      <c r="AB78" s="42" t="s">
        <v>95</v>
      </c>
      <c r="AC78" s="42">
        <v>0</v>
      </c>
      <c r="AD78" s="42" t="s">
        <v>95</v>
      </c>
      <c r="AE78" s="42">
        <v>0</v>
      </c>
      <c r="AF78" s="42" t="s">
        <v>95</v>
      </c>
      <c r="AG78" s="42">
        <v>0</v>
      </c>
      <c r="AH78" s="42" t="s">
        <v>95</v>
      </c>
      <c r="AI78" s="42">
        <v>0</v>
      </c>
      <c r="AJ78" s="42" t="s">
        <v>95</v>
      </c>
      <c r="AK78" s="42">
        <v>0</v>
      </c>
      <c r="AL78" s="42" t="s">
        <v>95</v>
      </c>
      <c r="AM78" s="42">
        <v>0</v>
      </c>
      <c r="AN78" s="42" t="s">
        <v>95</v>
      </c>
      <c r="AO78" s="42">
        <v>0</v>
      </c>
      <c r="AP78" s="42" t="s">
        <v>95</v>
      </c>
      <c r="AQ78" s="42">
        <v>0</v>
      </c>
      <c r="AR78" s="42" t="s">
        <v>95</v>
      </c>
      <c r="AS78" s="42">
        <v>0</v>
      </c>
      <c r="AT78" s="42" t="s">
        <v>95</v>
      </c>
      <c r="AU78" s="42">
        <v>0</v>
      </c>
      <c r="AV78" s="42" t="s">
        <v>95</v>
      </c>
      <c r="AW78" s="42">
        <v>0</v>
      </c>
      <c r="AX78" s="42" t="s">
        <v>95</v>
      </c>
      <c r="AY78" s="42">
        <v>0</v>
      </c>
    </row>
    <row r="79" spans="1:51" ht="15.75" x14ac:dyDescent="0.25">
      <c r="A79" s="24" t="s">
        <v>204</v>
      </c>
      <c r="B79" s="44" t="s">
        <v>205</v>
      </c>
      <c r="C79" s="26" t="s">
        <v>94</v>
      </c>
      <c r="D79" s="42" t="s">
        <v>95</v>
      </c>
      <c r="E79" s="42">
        <v>0</v>
      </c>
      <c r="F79" s="42" t="s">
        <v>95</v>
      </c>
      <c r="G79" s="42">
        <v>0</v>
      </c>
      <c r="H79" s="42" t="s">
        <v>95</v>
      </c>
      <c r="I79" s="42">
        <v>0</v>
      </c>
      <c r="J79" s="42" t="s">
        <v>95</v>
      </c>
      <c r="K79" s="42">
        <v>0</v>
      </c>
      <c r="L79" s="42" t="s">
        <v>95</v>
      </c>
      <c r="M79" s="42">
        <v>0</v>
      </c>
      <c r="N79" s="42" t="s">
        <v>95</v>
      </c>
      <c r="O79" s="42">
        <v>0</v>
      </c>
      <c r="P79" s="42" t="s">
        <v>95</v>
      </c>
      <c r="Q79" s="42">
        <v>0</v>
      </c>
      <c r="R79" s="42" t="s">
        <v>95</v>
      </c>
      <c r="S79" s="42">
        <v>0</v>
      </c>
      <c r="T79" s="42" t="s">
        <v>95</v>
      </c>
      <c r="U79" s="42">
        <v>0</v>
      </c>
      <c r="V79" s="42" t="s">
        <v>95</v>
      </c>
      <c r="W79" s="42">
        <v>0</v>
      </c>
      <c r="X79" s="42" t="s">
        <v>95</v>
      </c>
      <c r="Y79" s="42">
        <v>0</v>
      </c>
      <c r="Z79" s="42" t="s">
        <v>95</v>
      </c>
      <c r="AA79" s="42">
        <v>0</v>
      </c>
      <c r="AB79" s="42" t="s">
        <v>95</v>
      </c>
      <c r="AC79" s="42">
        <v>0</v>
      </c>
      <c r="AD79" s="42" t="s">
        <v>95</v>
      </c>
      <c r="AE79" s="42">
        <v>0</v>
      </c>
      <c r="AF79" s="42" t="s">
        <v>95</v>
      </c>
      <c r="AG79" s="42">
        <v>0</v>
      </c>
      <c r="AH79" s="42" t="s">
        <v>95</v>
      </c>
      <c r="AI79" s="42">
        <v>0</v>
      </c>
      <c r="AJ79" s="42" t="s">
        <v>95</v>
      </c>
      <c r="AK79" s="42">
        <v>0</v>
      </c>
      <c r="AL79" s="42" t="s">
        <v>95</v>
      </c>
      <c r="AM79" s="42">
        <v>0</v>
      </c>
      <c r="AN79" s="42" t="s">
        <v>95</v>
      </c>
      <c r="AO79" s="42">
        <v>0</v>
      </c>
      <c r="AP79" s="42" t="s">
        <v>95</v>
      </c>
      <c r="AQ79" s="42">
        <v>0</v>
      </c>
      <c r="AR79" s="42" t="s">
        <v>95</v>
      </c>
      <c r="AS79" s="42">
        <v>0</v>
      </c>
      <c r="AT79" s="42" t="s">
        <v>95</v>
      </c>
      <c r="AU79" s="42">
        <v>0</v>
      </c>
      <c r="AV79" s="42" t="s">
        <v>95</v>
      </c>
      <c r="AW79" s="42">
        <v>0</v>
      </c>
      <c r="AX79" s="42" t="s">
        <v>95</v>
      </c>
      <c r="AY79" s="42">
        <v>0</v>
      </c>
    </row>
    <row r="80" spans="1:51" s="7" customFormat="1" ht="15.75" x14ac:dyDescent="0.2">
      <c r="A80" s="37" t="s">
        <v>204</v>
      </c>
      <c r="B80" s="38" t="s">
        <v>206</v>
      </c>
      <c r="C80" s="37" t="s">
        <v>94</v>
      </c>
      <c r="D80" s="39" t="s">
        <v>95</v>
      </c>
      <c r="E80" s="40">
        <v>0</v>
      </c>
      <c r="F80" s="39" t="s">
        <v>95</v>
      </c>
      <c r="G80" s="40">
        <v>0</v>
      </c>
      <c r="H80" s="39" t="s">
        <v>95</v>
      </c>
      <c r="I80" s="40">
        <v>0</v>
      </c>
      <c r="J80" s="39" t="s">
        <v>95</v>
      </c>
      <c r="K80" s="40">
        <v>0</v>
      </c>
      <c r="L80" s="39" t="s">
        <v>95</v>
      </c>
      <c r="M80" s="40">
        <v>0</v>
      </c>
      <c r="N80" s="39" t="s">
        <v>95</v>
      </c>
      <c r="O80" s="40">
        <v>0</v>
      </c>
      <c r="P80" s="39" t="s">
        <v>95</v>
      </c>
      <c r="Q80" s="40">
        <v>0</v>
      </c>
      <c r="R80" s="39" t="s">
        <v>95</v>
      </c>
      <c r="S80" s="40">
        <v>0</v>
      </c>
      <c r="T80" s="39" t="s">
        <v>95</v>
      </c>
      <c r="U80" s="40">
        <v>0</v>
      </c>
      <c r="V80" s="39" t="s">
        <v>95</v>
      </c>
      <c r="W80" s="40">
        <v>0</v>
      </c>
      <c r="X80" s="39" t="s">
        <v>95</v>
      </c>
      <c r="Y80" s="40">
        <v>0</v>
      </c>
      <c r="Z80" s="39" t="s">
        <v>95</v>
      </c>
      <c r="AA80" s="40">
        <v>0</v>
      </c>
      <c r="AB80" s="39" t="s">
        <v>95</v>
      </c>
      <c r="AC80" s="40">
        <v>0</v>
      </c>
      <c r="AD80" s="39" t="s">
        <v>95</v>
      </c>
      <c r="AE80" s="40">
        <v>0</v>
      </c>
      <c r="AF80" s="39" t="s">
        <v>95</v>
      </c>
      <c r="AG80" s="40">
        <v>0</v>
      </c>
      <c r="AH80" s="39" t="s">
        <v>95</v>
      </c>
      <c r="AI80" s="40">
        <v>0</v>
      </c>
      <c r="AJ80" s="39" t="s">
        <v>95</v>
      </c>
      <c r="AK80" s="40">
        <v>0</v>
      </c>
      <c r="AL80" s="39" t="s">
        <v>95</v>
      </c>
      <c r="AM80" s="40">
        <v>0</v>
      </c>
      <c r="AN80" s="39" t="s">
        <v>95</v>
      </c>
      <c r="AO80" s="40">
        <v>0</v>
      </c>
      <c r="AP80" s="39" t="s">
        <v>95</v>
      </c>
      <c r="AQ80" s="40">
        <v>0</v>
      </c>
      <c r="AR80" s="39" t="s">
        <v>95</v>
      </c>
      <c r="AS80" s="40">
        <v>0</v>
      </c>
      <c r="AT80" s="39" t="s">
        <v>95</v>
      </c>
      <c r="AU80" s="40">
        <v>0</v>
      </c>
      <c r="AV80" s="39" t="s">
        <v>95</v>
      </c>
      <c r="AW80" s="40">
        <v>0</v>
      </c>
      <c r="AX80" s="39" t="s">
        <v>95</v>
      </c>
      <c r="AY80" s="40">
        <v>0</v>
      </c>
    </row>
    <row r="81" spans="1:51" ht="15.75" x14ac:dyDescent="0.25">
      <c r="A81" s="37" t="s">
        <v>207</v>
      </c>
      <c r="B81" s="38" t="s">
        <v>208</v>
      </c>
      <c r="C81" s="37" t="s">
        <v>94</v>
      </c>
      <c r="D81" s="39" t="s">
        <v>95</v>
      </c>
      <c r="E81" s="40">
        <v>0</v>
      </c>
      <c r="F81" s="39" t="s">
        <v>95</v>
      </c>
      <c r="G81" s="40">
        <v>0</v>
      </c>
      <c r="H81" s="39" t="s">
        <v>95</v>
      </c>
      <c r="I81" s="40">
        <v>0</v>
      </c>
      <c r="J81" s="39" t="s">
        <v>95</v>
      </c>
      <c r="K81" s="40">
        <v>0</v>
      </c>
      <c r="L81" s="39" t="s">
        <v>95</v>
      </c>
      <c r="M81" s="40">
        <v>0</v>
      </c>
      <c r="N81" s="39" t="s">
        <v>95</v>
      </c>
      <c r="O81" s="40">
        <v>0</v>
      </c>
      <c r="P81" s="39" t="s">
        <v>95</v>
      </c>
      <c r="Q81" s="40">
        <v>0</v>
      </c>
      <c r="R81" s="39" t="s">
        <v>95</v>
      </c>
      <c r="S81" s="40">
        <v>0</v>
      </c>
      <c r="T81" s="39" t="s">
        <v>95</v>
      </c>
      <c r="U81" s="40">
        <v>0</v>
      </c>
      <c r="V81" s="39" t="s">
        <v>95</v>
      </c>
      <c r="W81" s="40">
        <v>0</v>
      </c>
      <c r="X81" s="39" t="s">
        <v>95</v>
      </c>
      <c r="Y81" s="40">
        <v>0</v>
      </c>
      <c r="Z81" s="39" t="s">
        <v>95</v>
      </c>
      <c r="AA81" s="40">
        <v>0</v>
      </c>
      <c r="AB81" s="39" t="s">
        <v>95</v>
      </c>
      <c r="AC81" s="40">
        <v>0</v>
      </c>
      <c r="AD81" s="39" t="s">
        <v>95</v>
      </c>
      <c r="AE81" s="40">
        <v>0</v>
      </c>
      <c r="AF81" s="39" t="s">
        <v>95</v>
      </c>
      <c r="AG81" s="40">
        <v>0</v>
      </c>
      <c r="AH81" s="39" t="s">
        <v>95</v>
      </c>
      <c r="AI81" s="40">
        <v>0</v>
      </c>
      <c r="AJ81" s="39" t="s">
        <v>95</v>
      </c>
      <c r="AK81" s="40">
        <v>0</v>
      </c>
      <c r="AL81" s="39" t="s">
        <v>95</v>
      </c>
      <c r="AM81" s="40">
        <v>0</v>
      </c>
      <c r="AN81" s="39" t="s">
        <v>95</v>
      </c>
      <c r="AO81" s="40">
        <v>0</v>
      </c>
      <c r="AP81" s="39" t="s">
        <v>95</v>
      </c>
      <c r="AQ81" s="40">
        <v>0</v>
      </c>
      <c r="AR81" s="39" t="s">
        <v>95</v>
      </c>
      <c r="AS81" s="40">
        <v>0</v>
      </c>
      <c r="AT81" s="39" t="s">
        <v>95</v>
      </c>
      <c r="AU81" s="40">
        <v>0</v>
      </c>
      <c r="AV81" s="39" t="s">
        <v>95</v>
      </c>
      <c r="AW81" s="40">
        <v>0</v>
      </c>
      <c r="AX81" s="39" t="s">
        <v>95</v>
      </c>
      <c r="AY81" s="40">
        <v>0</v>
      </c>
    </row>
    <row r="82" spans="1:51" ht="47.25" x14ac:dyDescent="0.25">
      <c r="A82" s="37" t="s">
        <v>207</v>
      </c>
      <c r="B82" s="38" t="s">
        <v>209</v>
      </c>
      <c r="C82" s="37" t="s">
        <v>94</v>
      </c>
      <c r="D82" s="39" t="s">
        <v>95</v>
      </c>
      <c r="E82" s="40">
        <v>0</v>
      </c>
      <c r="F82" s="39" t="s">
        <v>95</v>
      </c>
      <c r="G82" s="40">
        <v>0</v>
      </c>
      <c r="H82" s="39" t="s">
        <v>95</v>
      </c>
      <c r="I82" s="40">
        <v>0</v>
      </c>
      <c r="J82" s="39" t="s">
        <v>95</v>
      </c>
      <c r="K82" s="40">
        <v>0</v>
      </c>
      <c r="L82" s="39" t="s">
        <v>95</v>
      </c>
      <c r="M82" s="40">
        <v>0</v>
      </c>
      <c r="N82" s="39" t="s">
        <v>95</v>
      </c>
      <c r="O82" s="40">
        <v>0</v>
      </c>
      <c r="P82" s="39" t="s">
        <v>95</v>
      </c>
      <c r="Q82" s="40">
        <v>0</v>
      </c>
      <c r="R82" s="39" t="s">
        <v>95</v>
      </c>
      <c r="S82" s="40">
        <v>0</v>
      </c>
      <c r="T82" s="39" t="s">
        <v>95</v>
      </c>
      <c r="U82" s="40">
        <v>0</v>
      </c>
      <c r="V82" s="39" t="s">
        <v>95</v>
      </c>
      <c r="W82" s="40">
        <v>0</v>
      </c>
      <c r="X82" s="39" t="s">
        <v>95</v>
      </c>
      <c r="Y82" s="40">
        <v>0</v>
      </c>
      <c r="Z82" s="39" t="s">
        <v>95</v>
      </c>
      <c r="AA82" s="40">
        <v>0</v>
      </c>
      <c r="AB82" s="39" t="s">
        <v>95</v>
      </c>
      <c r="AC82" s="40">
        <v>0</v>
      </c>
      <c r="AD82" s="39" t="s">
        <v>95</v>
      </c>
      <c r="AE82" s="40">
        <v>0</v>
      </c>
      <c r="AF82" s="39" t="s">
        <v>95</v>
      </c>
      <c r="AG82" s="40">
        <v>0</v>
      </c>
      <c r="AH82" s="39" t="s">
        <v>95</v>
      </c>
      <c r="AI82" s="40">
        <v>0</v>
      </c>
      <c r="AJ82" s="39" t="s">
        <v>95</v>
      </c>
      <c r="AK82" s="40">
        <v>0</v>
      </c>
      <c r="AL82" s="39" t="s">
        <v>95</v>
      </c>
      <c r="AM82" s="40">
        <v>0</v>
      </c>
      <c r="AN82" s="39" t="s">
        <v>95</v>
      </c>
      <c r="AO82" s="40">
        <v>0</v>
      </c>
      <c r="AP82" s="39" t="s">
        <v>95</v>
      </c>
      <c r="AQ82" s="40">
        <v>0</v>
      </c>
      <c r="AR82" s="39" t="s">
        <v>95</v>
      </c>
      <c r="AS82" s="40">
        <v>0</v>
      </c>
      <c r="AT82" s="39" t="s">
        <v>95</v>
      </c>
      <c r="AU82" s="40">
        <v>0</v>
      </c>
      <c r="AV82" s="39" t="s">
        <v>95</v>
      </c>
      <c r="AW82" s="40">
        <v>0</v>
      </c>
      <c r="AX82" s="39" t="s">
        <v>95</v>
      </c>
      <c r="AY82" s="40">
        <v>0</v>
      </c>
    </row>
  </sheetData>
  <autoFilter ref="A19:AY80"/>
  <mergeCells count="45">
    <mergeCell ref="AH17:AI17"/>
    <mergeCell ref="AX17:AY17"/>
    <mergeCell ref="AL17:AM17"/>
    <mergeCell ref="AN17:AO17"/>
    <mergeCell ref="AP17:AQ17"/>
    <mergeCell ref="AR17:AS17"/>
    <mergeCell ref="AT17:AU17"/>
    <mergeCell ref="AV17:AW17"/>
    <mergeCell ref="X17:Y17"/>
    <mergeCell ref="Z17:AA17"/>
    <mergeCell ref="AB17:AC17"/>
    <mergeCell ref="AD17:AE17"/>
    <mergeCell ref="AF17:AG17"/>
    <mergeCell ref="N17:O17"/>
    <mergeCell ref="P17:Q17"/>
    <mergeCell ref="R17:S17"/>
    <mergeCell ref="T17:U17"/>
    <mergeCell ref="V17:W17"/>
    <mergeCell ref="AJ16:AM16"/>
    <mergeCell ref="AN16:AS16"/>
    <mergeCell ref="AT16:AW16"/>
    <mergeCell ref="AX16:AY16"/>
    <mergeCell ref="AJ17:AK17"/>
    <mergeCell ref="A10:AY10"/>
    <mergeCell ref="A12:AY12"/>
    <mergeCell ref="A13:AY13"/>
    <mergeCell ref="A14:AY14"/>
    <mergeCell ref="A15:A18"/>
    <mergeCell ref="B15:B18"/>
    <mergeCell ref="C15:C18"/>
    <mergeCell ref="D15:AY15"/>
    <mergeCell ref="D16:S16"/>
    <mergeCell ref="T16:AC16"/>
    <mergeCell ref="D17:E17"/>
    <mergeCell ref="F17:G17"/>
    <mergeCell ref="H17:I17"/>
    <mergeCell ref="J17:K17"/>
    <mergeCell ref="L17:M17"/>
    <mergeCell ref="AD16:AI16"/>
    <mergeCell ref="A8:AY8"/>
    <mergeCell ref="U2:Z2"/>
    <mergeCell ref="AA2:AB2"/>
    <mergeCell ref="A4:AY4"/>
    <mergeCell ref="A5:AY5"/>
    <mergeCell ref="A7:AY7"/>
  </mergeCells>
  <pageMargins left="0.70833333333333304" right="0.70833333333333304" top="0.74791666666666701" bottom="0.74791666666666701" header="0.51180555555555496" footer="0.51180555555555496"/>
  <pageSetup paperSize="8" firstPageNumber="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AMK97"/>
  <sheetViews>
    <sheetView zoomScale="70" zoomScaleNormal="70" workbookViewId="0">
      <pane xSplit="3" ySplit="17" topLeftCell="BR45" activePane="bottomRight" state="frozen"/>
      <selection pane="topRight" activeCell="D1" sqref="D1"/>
      <selection pane="bottomLeft" activeCell="A18" sqref="A18"/>
      <selection pane="bottomRight" activeCell="BU49" sqref="BU49"/>
    </sheetView>
  </sheetViews>
  <sheetFormatPr defaultRowHeight="15.75" x14ac:dyDescent="0.25"/>
  <cols>
    <col min="1" max="1" width="12.140625" style="45" customWidth="1"/>
    <col min="2" max="2" width="45.7109375" style="46" customWidth="1"/>
    <col min="3" max="3" width="20.140625" style="45" customWidth="1"/>
    <col min="4" max="4" width="12.140625" style="45" customWidth="1"/>
    <col min="5" max="5" width="12.85546875" style="45" customWidth="1"/>
    <col min="6" max="6" width="12" style="45" customWidth="1"/>
    <col min="7" max="7" width="11.85546875" style="45" customWidth="1"/>
    <col min="8" max="8" width="12.28515625" style="45" customWidth="1"/>
    <col min="9" max="9" width="13.42578125" style="45" customWidth="1"/>
    <col min="10" max="10" width="13.85546875" style="45" customWidth="1"/>
    <col min="11" max="11" width="11.140625" style="45" customWidth="1"/>
    <col min="12" max="12" width="13.85546875" style="45" customWidth="1"/>
    <col min="13" max="13" width="15.7109375" style="45" customWidth="1"/>
    <col min="14" max="14" width="12.7109375" style="45" customWidth="1"/>
    <col min="15" max="15" width="19.140625" style="45" customWidth="1"/>
    <col min="16" max="16" width="20.28515625" style="45" customWidth="1"/>
    <col min="17" max="17" width="20.7109375" style="45" customWidth="1"/>
    <col min="18" max="18" width="19.140625" style="45" customWidth="1"/>
    <col min="19" max="19" width="22.140625" style="45" customWidth="1"/>
    <col min="20" max="20" width="13.7109375" style="45" customWidth="1"/>
    <col min="21" max="21" width="13.28515625" style="45" customWidth="1"/>
    <col min="22" max="22" width="14.42578125" style="45" customWidth="1"/>
    <col min="23" max="23" width="12.7109375" style="45" customWidth="1"/>
    <col min="24" max="24" width="13" style="45" customWidth="1"/>
    <col min="25" max="28" width="12.140625" style="45" customWidth="1"/>
    <col min="29" max="29" width="13.28515625" style="45" customWidth="1"/>
    <col min="30" max="30" width="13.140625" style="45" customWidth="1"/>
    <col min="31" max="34" width="10.5703125" style="45" customWidth="1"/>
    <col min="35" max="37" width="11.85546875" style="45" customWidth="1"/>
    <col min="38" max="38" width="14" style="45" customWidth="1"/>
    <col min="39" max="39" width="11.85546875" style="45" customWidth="1"/>
    <col min="40" max="40" width="14" style="45" customWidth="1"/>
    <col min="41" max="41" width="10.85546875" style="45" customWidth="1"/>
    <col min="42" max="42" width="12.7109375" style="45" customWidth="1"/>
    <col min="43" max="43" width="13.42578125" style="45" customWidth="1"/>
    <col min="44" max="44" width="12.42578125" style="45" customWidth="1"/>
    <col min="45" max="49" width="11.5703125" style="45" customWidth="1"/>
    <col min="50" max="50" width="12.42578125" style="45" customWidth="1"/>
    <col min="51" max="51" width="8.28515625" style="45" customWidth="1"/>
    <col min="52" max="52" width="10.5703125" style="45" customWidth="1"/>
    <col min="53" max="53" width="12.140625" style="45" customWidth="1"/>
    <col min="54" max="54" width="11.140625" style="45" customWidth="1"/>
    <col min="55" max="59" width="13.28515625" style="45" customWidth="1"/>
    <col min="60" max="60" width="15.140625" style="45" customWidth="1"/>
    <col min="61" max="61" width="11" style="45" customWidth="1"/>
    <col min="62" max="62" width="9.85546875" style="45" customWidth="1"/>
    <col min="63" max="63" width="11.7109375" style="45" customWidth="1"/>
    <col min="64" max="64" width="12.42578125" style="45" customWidth="1"/>
    <col min="65" max="69" width="11.85546875" style="45" customWidth="1"/>
    <col min="70" max="70" width="12.42578125" style="45" customWidth="1"/>
    <col min="71" max="74" width="11.7109375" style="45" customWidth="1"/>
    <col min="75" max="75" width="13" style="45" customWidth="1"/>
    <col min="76" max="76" width="7" style="45" customWidth="1"/>
    <col min="77" max="77" width="10.85546875" style="45" customWidth="1"/>
    <col min="78" max="78" width="12.85546875" style="45" customWidth="1"/>
    <col min="79" max="79" width="13.42578125" style="45" customWidth="1"/>
    <col min="80" max="80" width="14.42578125" style="45" customWidth="1"/>
    <col min="81" max="82" width="9.5703125" style="45" customWidth="1"/>
    <col min="83" max="83" width="14.140625" style="45" customWidth="1"/>
    <col min="84" max="84" width="10.7109375" style="45" customWidth="1"/>
    <col min="85" max="85" width="59.5703125" style="45" customWidth="1"/>
    <col min="86" max="1025" width="9.140625" style="45" customWidth="1"/>
  </cols>
  <sheetData>
    <row r="1" spans="1:85" ht="18.75" x14ac:dyDescent="0.3">
      <c r="AH1" s="47" t="s">
        <v>213</v>
      </c>
      <c r="CG1" s="99" t="s">
        <v>213</v>
      </c>
    </row>
    <row r="2" spans="1:85" ht="18.75" x14ac:dyDescent="0.3">
      <c r="AH2" s="48" t="s">
        <v>214</v>
      </c>
      <c r="CG2" s="99" t="s">
        <v>211</v>
      </c>
    </row>
    <row r="3" spans="1:85" ht="18.75" x14ac:dyDescent="0.3">
      <c r="AH3" s="48" t="s">
        <v>215</v>
      </c>
      <c r="CG3" s="99" t="s">
        <v>212</v>
      </c>
    </row>
    <row r="4" spans="1:85" ht="18.75" x14ac:dyDescent="0.25">
      <c r="A4" s="252" t="s">
        <v>216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252"/>
      <c r="V4" s="252"/>
      <c r="W4" s="252"/>
      <c r="X4" s="252"/>
      <c r="Y4" s="252"/>
      <c r="Z4" s="252"/>
      <c r="AA4" s="252"/>
      <c r="AB4" s="252"/>
      <c r="AC4" s="252"/>
      <c r="AD4" s="252"/>
      <c r="AE4" s="252"/>
      <c r="AF4" s="252"/>
      <c r="AG4" s="252"/>
      <c r="AH4" s="252"/>
    </row>
    <row r="5" spans="1:85" ht="18.75" x14ac:dyDescent="0.3">
      <c r="A5" s="253"/>
      <c r="B5" s="253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3"/>
      <c r="S5" s="253"/>
      <c r="T5" s="253"/>
      <c r="U5" s="253"/>
      <c r="V5" s="253"/>
      <c r="W5" s="253"/>
      <c r="X5" s="253"/>
      <c r="Y5" s="253"/>
      <c r="Z5" s="253"/>
      <c r="AA5" s="253"/>
      <c r="AB5" s="253"/>
      <c r="AC5" s="253"/>
      <c r="AD5" s="253"/>
      <c r="AE5" s="253"/>
      <c r="AF5" s="253"/>
      <c r="AG5" s="253"/>
      <c r="AH5" s="253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</row>
    <row r="6" spans="1:85" ht="18.75" x14ac:dyDescent="0.25">
      <c r="A6" s="247" t="s">
        <v>217</v>
      </c>
      <c r="B6" s="247"/>
      <c r="C6" s="247"/>
      <c r="D6" s="247"/>
      <c r="E6" s="247"/>
      <c r="F6" s="247"/>
      <c r="G6" s="247"/>
      <c r="H6" s="247"/>
      <c r="I6" s="247"/>
      <c r="J6" s="247"/>
      <c r="K6" s="247"/>
      <c r="L6" s="247"/>
      <c r="M6" s="247"/>
      <c r="N6" s="247"/>
      <c r="O6" s="247"/>
      <c r="P6" s="247"/>
      <c r="Q6" s="247"/>
      <c r="R6" s="247"/>
      <c r="S6" s="247"/>
      <c r="T6" s="247"/>
      <c r="U6" s="247"/>
      <c r="V6" s="247"/>
      <c r="W6" s="247"/>
      <c r="X6" s="247"/>
      <c r="Y6" s="247"/>
      <c r="Z6" s="247"/>
      <c r="AA6" s="247"/>
      <c r="AB6" s="247"/>
      <c r="AC6" s="247"/>
      <c r="AD6" s="247"/>
      <c r="AE6" s="247"/>
      <c r="AF6" s="247"/>
      <c r="AG6" s="247"/>
      <c r="AH6" s="247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</row>
    <row r="7" spans="1:85" ht="18.75" customHeight="1" x14ac:dyDescent="0.25">
      <c r="A7" s="243" t="s">
        <v>3</v>
      </c>
      <c r="B7" s="243"/>
      <c r="C7" s="243"/>
      <c r="D7" s="243"/>
      <c r="E7" s="243"/>
      <c r="F7" s="243"/>
      <c r="G7" s="243"/>
      <c r="H7" s="243"/>
      <c r="I7" s="243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43"/>
      <c r="U7" s="243"/>
      <c r="V7" s="243"/>
      <c r="W7" s="243"/>
      <c r="X7" s="243"/>
      <c r="Y7" s="243"/>
      <c r="Z7" s="243"/>
      <c r="AA7" s="243"/>
      <c r="AB7" s="243"/>
      <c r="AC7" s="243"/>
      <c r="AD7" s="243"/>
      <c r="AE7" s="243"/>
      <c r="AF7" s="243"/>
      <c r="AG7" s="243"/>
      <c r="AH7" s="243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</row>
    <row r="8" spans="1:85" ht="18.75" x14ac:dyDescent="0.3">
      <c r="A8" s="249"/>
      <c r="B8" s="249"/>
      <c r="C8" s="249"/>
      <c r="D8" s="249"/>
      <c r="E8" s="249"/>
      <c r="F8" s="249"/>
      <c r="G8" s="249"/>
      <c r="H8" s="249"/>
      <c r="I8" s="249"/>
      <c r="J8" s="249"/>
      <c r="K8" s="249"/>
      <c r="L8" s="249"/>
      <c r="M8" s="249"/>
      <c r="N8" s="249"/>
      <c r="O8" s="249"/>
      <c r="P8" s="249"/>
      <c r="Q8" s="249"/>
      <c r="R8" s="249"/>
      <c r="S8" s="249"/>
      <c r="T8" s="249"/>
      <c r="U8" s="249"/>
      <c r="V8" s="249"/>
      <c r="W8" s="249"/>
      <c r="X8" s="249"/>
      <c r="Y8" s="249"/>
      <c r="Z8" s="249"/>
      <c r="AA8" s="249"/>
      <c r="AB8" s="249"/>
      <c r="AC8" s="249"/>
      <c r="AD8" s="249"/>
      <c r="AE8" s="249"/>
      <c r="AF8" s="249"/>
      <c r="AG8" s="249"/>
      <c r="AH8" s="249"/>
      <c r="CG8" s="48"/>
    </row>
    <row r="9" spans="1:85" ht="18.75" x14ac:dyDescent="0.3">
      <c r="A9" s="248" t="s">
        <v>218</v>
      </c>
      <c r="B9" s="248"/>
      <c r="C9" s="248"/>
      <c r="D9" s="248"/>
      <c r="E9" s="248"/>
      <c r="F9" s="248"/>
      <c r="G9" s="248"/>
      <c r="H9" s="248"/>
      <c r="I9" s="248"/>
      <c r="J9" s="248"/>
      <c r="K9" s="248"/>
      <c r="L9" s="248"/>
      <c r="M9" s="248"/>
      <c r="N9" s="248"/>
      <c r="O9" s="248"/>
      <c r="P9" s="248"/>
      <c r="Q9" s="248"/>
      <c r="R9" s="248"/>
      <c r="S9" s="248"/>
      <c r="T9" s="248"/>
      <c r="U9" s="248"/>
      <c r="V9" s="248"/>
      <c r="W9" s="248"/>
      <c r="X9" s="248"/>
      <c r="Y9" s="248"/>
      <c r="Z9" s="248"/>
      <c r="AA9" s="248"/>
      <c r="AB9" s="248"/>
      <c r="AC9" s="248"/>
      <c r="AD9" s="248"/>
      <c r="AE9" s="248"/>
      <c r="AF9" s="248"/>
      <c r="AG9" s="248"/>
      <c r="AH9" s="248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</row>
    <row r="10" spans="1:85" ht="18.75" x14ac:dyDescent="0.25">
      <c r="A10" s="252"/>
      <c r="B10" s="252"/>
      <c r="C10" s="252"/>
      <c r="D10" s="252"/>
      <c r="E10" s="252"/>
      <c r="F10" s="252"/>
      <c r="G10" s="252"/>
      <c r="H10" s="252"/>
      <c r="I10" s="252"/>
      <c r="J10" s="252"/>
      <c r="K10" s="252"/>
      <c r="L10" s="252"/>
      <c r="M10" s="252"/>
      <c r="N10" s="252"/>
      <c r="O10" s="252"/>
      <c r="P10" s="252"/>
      <c r="Q10" s="252"/>
      <c r="R10" s="252"/>
      <c r="S10" s="252"/>
      <c r="T10" s="252"/>
      <c r="U10" s="252"/>
      <c r="V10" s="252"/>
      <c r="W10" s="252"/>
      <c r="X10" s="252"/>
      <c r="Y10" s="252"/>
      <c r="Z10" s="252"/>
      <c r="AA10" s="252"/>
      <c r="AB10" s="252"/>
      <c r="AC10" s="252"/>
      <c r="AD10" s="252"/>
      <c r="AE10" s="252"/>
      <c r="AF10" s="252"/>
      <c r="AG10" s="252"/>
      <c r="AH10" s="252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</row>
    <row r="11" spans="1:85" ht="18.75" x14ac:dyDescent="0.3">
      <c r="A11" s="248" t="s">
        <v>219</v>
      </c>
      <c r="B11" s="248"/>
      <c r="C11" s="248"/>
      <c r="D11" s="248"/>
      <c r="E11" s="248"/>
      <c r="F11" s="248"/>
      <c r="G11" s="248"/>
      <c r="H11" s="248"/>
      <c r="I11" s="248"/>
      <c r="J11" s="248"/>
      <c r="K11" s="248"/>
      <c r="L11" s="248"/>
      <c r="M11" s="248"/>
      <c r="N11" s="248"/>
      <c r="O11" s="248"/>
      <c r="P11" s="248"/>
      <c r="Q11" s="248"/>
      <c r="R11" s="248"/>
      <c r="S11" s="248"/>
      <c r="T11" s="248"/>
      <c r="U11" s="248"/>
      <c r="V11" s="248"/>
      <c r="W11" s="248"/>
      <c r="X11" s="248"/>
      <c r="Y11" s="248"/>
      <c r="Z11" s="248"/>
      <c r="AA11" s="248"/>
      <c r="AB11" s="248"/>
      <c r="AC11" s="248"/>
      <c r="AD11" s="248"/>
      <c r="AE11" s="248"/>
      <c r="AF11" s="248"/>
      <c r="AG11" s="248"/>
      <c r="AH11" s="248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</row>
    <row r="12" spans="1:85" x14ac:dyDescent="0.25">
      <c r="A12" s="249" t="s">
        <v>220</v>
      </c>
      <c r="B12" s="249"/>
      <c r="C12" s="249"/>
      <c r="D12" s="249"/>
      <c r="E12" s="249"/>
      <c r="F12" s="249"/>
      <c r="G12" s="249"/>
      <c r="H12" s="249"/>
      <c r="I12" s="249"/>
      <c r="J12" s="249"/>
      <c r="K12" s="249"/>
      <c r="L12" s="249"/>
      <c r="M12" s="249"/>
      <c r="N12" s="249"/>
      <c r="O12" s="249"/>
      <c r="P12" s="249"/>
      <c r="Q12" s="249"/>
      <c r="R12" s="249"/>
      <c r="S12" s="249"/>
      <c r="T12" s="249"/>
      <c r="U12" s="249"/>
      <c r="V12" s="249"/>
      <c r="W12" s="249"/>
      <c r="X12" s="249"/>
      <c r="Y12" s="249"/>
      <c r="Z12" s="249"/>
      <c r="AA12" s="249"/>
      <c r="AB12" s="249"/>
      <c r="AC12" s="249"/>
      <c r="AD12" s="249"/>
      <c r="AE12" s="249"/>
      <c r="AF12" s="249"/>
      <c r="AG12" s="249"/>
      <c r="AH12" s="249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  <c r="BR12" s="55"/>
      <c r="BS12" s="55"/>
      <c r="BT12" s="55"/>
      <c r="BU12" s="55"/>
      <c r="BV12" s="55"/>
      <c r="BW12" s="55"/>
      <c r="BX12" s="55"/>
      <c r="BY12" s="55"/>
      <c r="BZ12" s="55"/>
      <c r="CA12" s="55"/>
      <c r="CB12" s="55"/>
      <c r="CC12" s="55"/>
      <c r="CD12" s="55"/>
      <c r="CE12" s="55"/>
      <c r="CF12" s="55"/>
      <c r="CG12" s="55"/>
    </row>
    <row r="13" spans="1:85" s="56" customFormat="1" x14ac:dyDescent="0.25">
      <c r="A13" s="56">
        <v>3</v>
      </c>
      <c r="B13" s="56">
        <v>4</v>
      </c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56">
        <v>28</v>
      </c>
      <c r="Z13" s="56">
        <v>29</v>
      </c>
      <c r="AA13" s="56">
        <v>30</v>
      </c>
      <c r="AB13" s="56">
        <v>31</v>
      </c>
      <c r="AC13" s="56">
        <v>32</v>
      </c>
      <c r="AD13" s="56">
        <v>33</v>
      </c>
      <c r="AE13" s="56">
        <v>34</v>
      </c>
      <c r="AF13" s="56">
        <v>35</v>
      </c>
      <c r="AG13" s="56">
        <v>36</v>
      </c>
      <c r="AH13" s="56">
        <v>37</v>
      </c>
      <c r="AI13" s="56">
        <v>38</v>
      </c>
      <c r="AJ13" s="56">
        <v>39</v>
      </c>
      <c r="AK13" s="56">
        <v>40</v>
      </c>
      <c r="AL13" s="56">
        <v>41</v>
      </c>
      <c r="AM13" s="56">
        <v>42</v>
      </c>
      <c r="AN13" s="56">
        <v>43</v>
      </c>
      <c r="AO13" s="56">
        <v>44</v>
      </c>
      <c r="AP13" s="56">
        <v>45</v>
      </c>
      <c r="AQ13" s="56">
        <v>46</v>
      </c>
      <c r="AR13" s="56">
        <v>47</v>
      </c>
      <c r="AS13" s="56">
        <v>48</v>
      </c>
      <c r="AT13" s="56">
        <v>49</v>
      </c>
      <c r="AU13" s="56">
        <v>50</v>
      </c>
      <c r="AV13" s="56">
        <v>51</v>
      </c>
      <c r="AW13" s="56">
        <v>52</v>
      </c>
      <c r="AX13" s="56">
        <v>53</v>
      </c>
      <c r="AY13" s="56">
        <v>54</v>
      </c>
      <c r="AZ13" s="56">
        <v>55</v>
      </c>
      <c r="BA13" s="56">
        <v>56</v>
      </c>
      <c r="BB13" s="56">
        <v>57</v>
      </c>
      <c r="BC13" s="56">
        <v>58</v>
      </c>
      <c r="BD13" s="56">
        <v>59</v>
      </c>
      <c r="BE13" s="56">
        <v>60</v>
      </c>
      <c r="BF13" s="56">
        <v>61</v>
      </c>
      <c r="BG13" s="56">
        <v>62</v>
      </c>
      <c r="BH13" s="56">
        <v>63</v>
      </c>
      <c r="BI13" s="56">
        <v>64</v>
      </c>
      <c r="BJ13" s="56">
        <v>65</v>
      </c>
      <c r="BK13" s="56">
        <v>66</v>
      </c>
      <c r="BL13" s="56">
        <v>67</v>
      </c>
      <c r="BM13" s="56">
        <v>68</v>
      </c>
      <c r="BN13" s="56">
        <v>69</v>
      </c>
      <c r="BO13" s="56">
        <v>70</v>
      </c>
      <c r="BP13" s="56">
        <v>71</v>
      </c>
      <c r="BQ13" s="56">
        <v>72</v>
      </c>
      <c r="BR13" s="56">
        <v>73</v>
      </c>
      <c r="BS13" s="56">
        <v>74</v>
      </c>
      <c r="BT13" s="56">
        <v>75</v>
      </c>
      <c r="BU13" s="56">
        <v>76</v>
      </c>
      <c r="BV13" s="56">
        <v>77</v>
      </c>
      <c r="BW13" s="56">
        <v>88</v>
      </c>
      <c r="BX13" s="56">
        <v>89</v>
      </c>
      <c r="BY13" s="56">
        <v>90</v>
      </c>
      <c r="BZ13" s="56">
        <v>91</v>
      </c>
      <c r="CA13" s="56">
        <v>92</v>
      </c>
      <c r="CB13" s="56">
        <v>93</v>
      </c>
      <c r="CC13" s="56">
        <v>94</v>
      </c>
      <c r="CD13" s="56">
        <v>95</v>
      </c>
      <c r="CE13" s="56">
        <v>96</v>
      </c>
      <c r="CF13" s="56">
        <v>97</v>
      </c>
    </row>
    <row r="14" spans="1:85" ht="63.75" customHeight="1" x14ac:dyDescent="0.25">
      <c r="A14" s="254" t="s">
        <v>221</v>
      </c>
      <c r="B14" s="255" t="s">
        <v>8</v>
      </c>
      <c r="C14" s="254" t="s">
        <v>9</v>
      </c>
      <c r="D14" s="256" t="s">
        <v>222</v>
      </c>
      <c r="E14" s="256" t="s">
        <v>223</v>
      </c>
      <c r="F14" s="254" t="s">
        <v>224</v>
      </c>
      <c r="G14" s="254"/>
      <c r="H14" s="254" t="s">
        <v>225</v>
      </c>
      <c r="I14" s="254"/>
      <c r="J14" s="254"/>
      <c r="K14" s="254"/>
      <c r="L14" s="254"/>
      <c r="M14" s="254"/>
      <c r="N14" s="256" t="s">
        <v>226</v>
      </c>
      <c r="O14" s="254" t="s">
        <v>227</v>
      </c>
      <c r="P14" s="254" t="s">
        <v>228</v>
      </c>
      <c r="Q14" s="254"/>
      <c r="R14" s="254"/>
      <c r="S14" s="254"/>
      <c r="T14" s="254" t="s">
        <v>229</v>
      </c>
      <c r="U14" s="254"/>
      <c r="V14" s="254" t="s">
        <v>230</v>
      </c>
      <c r="W14" s="254"/>
      <c r="X14" s="254"/>
      <c r="Y14" s="254" t="s">
        <v>231</v>
      </c>
      <c r="Z14" s="254"/>
      <c r="AA14" s="254"/>
      <c r="AB14" s="254"/>
      <c r="AC14" s="254"/>
      <c r="AD14" s="254"/>
      <c r="AE14" s="254"/>
      <c r="AF14" s="254"/>
      <c r="AG14" s="254"/>
      <c r="AH14" s="254"/>
      <c r="AI14" s="254" t="s">
        <v>232</v>
      </c>
      <c r="AJ14" s="254"/>
      <c r="AK14" s="254"/>
      <c r="AL14" s="254"/>
      <c r="AM14" s="254"/>
      <c r="AN14" s="254"/>
      <c r="AO14" s="254"/>
      <c r="AP14" s="254"/>
      <c r="AQ14" s="254"/>
      <c r="AR14" s="254"/>
      <c r="AS14" s="254"/>
      <c r="AT14" s="254"/>
      <c r="AU14" s="254"/>
      <c r="AV14" s="254"/>
      <c r="AW14" s="254"/>
      <c r="AX14" s="254"/>
      <c r="AY14" s="254"/>
      <c r="AZ14" s="254"/>
      <c r="BA14" s="254"/>
      <c r="BB14" s="254"/>
      <c r="BC14" s="254"/>
      <c r="BD14" s="254"/>
      <c r="BE14" s="254"/>
      <c r="BF14" s="254"/>
      <c r="BG14" s="254"/>
      <c r="BH14" s="254"/>
      <c r="BI14" s="254"/>
      <c r="BJ14" s="254"/>
      <c r="BK14" s="254"/>
      <c r="BL14" s="254"/>
      <c r="BM14" s="254"/>
      <c r="BN14" s="254"/>
      <c r="BO14" s="254"/>
      <c r="BP14" s="254"/>
      <c r="BQ14" s="254"/>
      <c r="BR14" s="254"/>
      <c r="BS14" s="254"/>
      <c r="BT14" s="254"/>
      <c r="BU14" s="254"/>
      <c r="BV14" s="254"/>
      <c r="BW14" s="254"/>
      <c r="BX14" s="254"/>
      <c r="BY14" s="254"/>
      <c r="BZ14" s="254"/>
      <c r="CA14" s="254"/>
      <c r="CB14" s="254"/>
      <c r="CC14" s="254"/>
      <c r="CD14" s="254"/>
      <c r="CE14" s="254"/>
      <c r="CF14" s="254"/>
      <c r="CG14" s="254" t="s">
        <v>233</v>
      </c>
    </row>
    <row r="15" spans="1:85" ht="60" customHeight="1" x14ac:dyDescent="0.25">
      <c r="A15" s="254"/>
      <c r="B15" s="255"/>
      <c r="C15" s="254"/>
      <c r="D15" s="256"/>
      <c r="E15" s="256"/>
      <c r="F15" s="254"/>
      <c r="G15" s="254"/>
      <c r="H15" s="254" t="s">
        <v>42</v>
      </c>
      <c r="I15" s="254"/>
      <c r="J15" s="254"/>
      <c r="K15" s="257" t="s">
        <v>43</v>
      </c>
      <c r="L15" s="257"/>
      <c r="M15" s="257"/>
      <c r="N15" s="256"/>
      <c r="O15" s="254"/>
      <c r="P15" s="254" t="s">
        <v>42</v>
      </c>
      <c r="Q15" s="254"/>
      <c r="R15" s="254" t="s">
        <v>43</v>
      </c>
      <c r="S15" s="254"/>
      <c r="T15" s="254"/>
      <c r="U15" s="254"/>
      <c r="V15" s="254"/>
      <c r="W15" s="254"/>
      <c r="X15" s="254"/>
      <c r="Y15" s="254" t="s">
        <v>42</v>
      </c>
      <c r="Z15" s="254"/>
      <c r="AA15" s="254"/>
      <c r="AB15" s="254"/>
      <c r="AC15" s="254"/>
      <c r="AD15" s="254" t="s">
        <v>234</v>
      </c>
      <c r="AE15" s="254"/>
      <c r="AF15" s="254"/>
      <c r="AG15" s="254"/>
      <c r="AH15" s="254"/>
      <c r="AI15" s="254" t="s">
        <v>235</v>
      </c>
      <c r="AJ15" s="254"/>
      <c r="AK15" s="254"/>
      <c r="AL15" s="254"/>
      <c r="AM15" s="254"/>
      <c r="AN15" s="254" t="s">
        <v>236</v>
      </c>
      <c r="AO15" s="254"/>
      <c r="AP15" s="254"/>
      <c r="AQ15" s="254"/>
      <c r="AR15" s="254"/>
      <c r="AS15" s="254" t="s">
        <v>237</v>
      </c>
      <c r="AT15" s="254"/>
      <c r="AU15" s="254"/>
      <c r="AV15" s="254"/>
      <c r="AW15" s="254"/>
      <c r="AX15" s="254" t="s">
        <v>238</v>
      </c>
      <c r="AY15" s="254"/>
      <c r="AZ15" s="254"/>
      <c r="BA15" s="254"/>
      <c r="BB15" s="254"/>
      <c r="BC15" s="254" t="s">
        <v>239</v>
      </c>
      <c r="BD15" s="254"/>
      <c r="BE15" s="254"/>
      <c r="BF15" s="254"/>
      <c r="BG15" s="254"/>
      <c r="BH15" s="254" t="s">
        <v>240</v>
      </c>
      <c r="BI15" s="254"/>
      <c r="BJ15" s="254"/>
      <c r="BK15" s="254"/>
      <c r="BL15" s="254"/>
      <c r="BM15" s="254" t="s">
        <v>241</v>
      </c>
      <c r="BN15" s="254"/>
      <c r="BO15" s="254"/>
      <c r="BP15" s="254"/>
      <c r="BQ15" s="254"/>
      <c r="BR15" s="254" t="s">
        <v>242</v>
      </c>
      <c r="BS15" s="254"/>
      <c r="BT15" s="254"/>
      <c r="BU15" s="254"/>
      <c r="BV15" s="254"/>
      <c r="BW15" s="254" t="s">
        <v>243</v>
      </c>
      <c r="BX15" s="254"/>
      <c r="BY15" s="254"/>
      <c r="BZ15" s="254"/>
      <c r="CA15" s="254"/>
      <c r="CB15" s="254" t="s">
        <v>244</v>
      </c>
      <c r="CC15" s="254"/>
      <c r="CD15" s="254"/>
      <c r="CE15" s="254"/>
      <c r="CF15" s="254"/>
      <c r="CG15" s="254"/>
    </row>
    <row r="16" spans="1:85" ht="60" customHeight="1" x14ac:dyDescent="0.25">
      <c r="A16" s="254"/>
      <c r="B16" s="255"/>
      <c r="C16" s="254"/>
      <c r="D16" s="256"/>
      <c r="E16" s="256"/>
      <c r="F16" s="57" t="s">
        <v>42</v>
      </c>
      <c r="G16" s="58" t="s">
        <v>43</v>
      </c>
      <c r="H16" s="59" t="s">
        <v>245</v>
      </c>
      <c r="I16" s="59" t="s">
        <v>246</v>
      </c>
      <c r="J16" s="59" t="s">
        <v>247</v>
      </c>
      <c r="K16" s="59" t="s">
        <v>245</v>
      </c>
      <c r="L16" s="59" t="s">
        <v>246</v>
      </c>
      <c r="M16" s="59" t="s">
        <v>247</v>
      </c>
      <c r="N16" s="256"/>
      <c r="O16" s="254"/>
      <c r="P16" s="59" t="s">
        <v>248</v>
      </c>
      <c r="Q16" s="59" t="s">
        <v>249</v>
      </c>
      <c r="R16" s="59" t="s">
        <v>248</v>
      </c>
      <c r="S16" s="59" t="s">
        <v>249</v>
      </c>
      <c r="T16" s="60" t="s">
        <v>42</v>
      </c>
      <c r="U16" s="60" t="s">
        <v>43</v>
      </c>
      <c r="V16" s="59" t="s">
        <v>250</v>
      </c>
      <c r="W16" s="59" t="s">
        <v>251</v>
      </c>
      <c r="X16" s="59" t="s">
        <v>252</v>
      </c>
      <c r="Y16" s="59" t="s">
        <v>253</v>
      </c>
      <c r="Z16" s="59" t="s">
        <v>254</v>
      </c>
      <c r="AA16" s="59" t="s">
        <v>255</v>
      </c>
      <c r="AB16" s="60" t="s">
        <v>256</v>
      </c>
      <c r="AC16" s="60" t="s">
        <v>257</v>
      </c>
      <c r="AD16" s="59" t="s">
        <v>253</v>
      </c>
      <c r="AE16" s="59" t="s">
        <v>254</v>
      </c>
      <c r="AF16" s="59" t="s">
        <v>255</v>
      </c>
      <c r="AG16" s="60" t="s">
        <v>256</v>
      </c>
      <c r="AH16" s="60" t="s">
        <v>257</v>
      </c>
      <c r="AI16" s="59" t="s">
        <v>253</v>
      </c>
      <c r="AJ16" s="59" t="s">
        <v>254</v>
      </c>
      <c r="AK16" s="59" t="s">
        <v>255</v>
      </c>
      <c r="AL16" s="60" t="s">
        <v>256</v>
      </c>
      <c r="AM16" s="60" t="s">
        <v>257</v>
      </c>
      <c r="AN16" s="59" t="s">
        <v>253</v>
      </c>
      <c r="AO16" s="59" t="s">
        <v>254</v>
      </c>
      <c r="AP16" s="59" t="s">
        <v>255</v>
      </c>
      <c r="AQ16" s="60" t="s">
        <v>256</v>
      </c>
      <c r="AR16" s="60" t="s">
        <v>257</v>
      </c>
      <c r="AS16" s="59" t="s">
        <v>253</v>
      </c>
      <c r="AT16" s="59" t="s">
        <v>254</v>
      </c>
      <c r="AU16" s="59" t="s">
        <v>255</v>
      </c>
      <c r="AV16" s="60" t="s">
        <v>256</v>
      </c>
      <c r="AW16" s="60" t="s">
        <v>257</v>
      </c>
      <c r="AX16" s="59" t="s">
        <v>253</v>
      </c>
      <c r="AY16" s="59" t="s">
        <v>254</v>
      </c>
      <c r="AZ16" s="59" t="s">
        <v>255</v>
      </c>
      <c r="BA16" s="60" t="s">
        <v>256</v>
      </c>
      <c r="BB16" s="60" t="s">
        <v>257</v>
      </c>
      <c r="BC16" s="59" t="s">
        <v>253</v>
      </c>
      <c r="BD16" s="59" t="s">
        <v>254</v>
      </c>
      <c r="BE16" s="59" t="s">
        <v>255</v>
      </c>
      <c r="BF16" s="60" t="s">
        <v>256</v>
      </c>
      <c r="BG16" s="60" t="s">
        <v>257</v>
      </c>
      <c r="BH16" s="59" t="s">
        <v>253</v>
      </c>
      <c r="BI16" s="59" t="s">
        <v>254</v>
      </c>
      <c r="BJ16" s="59" t="s">
        <v>255</v>
      </c>
      <c r="BK16" s="60" t="s">
        <v>256</v>
      </c>
      <c r="BL16" s="60" t="s">
        <v>257</v>
      </c>
      <c r="BM16" s="59" t="s">
        <v>253</v>
      </c>
      <c r="BN16" s="59" t="s">
        <v>254</v>
      </c>
      <c r="BO16" s="59" t="s">
        <v>255</v>
      </c>
      <c r="BP16" s="60" t="s">
        <v>256</v>
      </c>
      <c r="BQ16" s="60" t="s">
        <v>257</v>
      </c>
      <c r="BR16" s="59" t="s">
        <v>253</v>
      </c>
      <c r="BS16" s="59" t="s">
        <v>254</v>
      </c>
      <c r="BT16" s="59" t="s">
        <v>255</v>
      </c>
      <c r="BU16" s="60" t="s">
        <v>256</v>
      </c>
      <c r="BV16" s="60" t="s">
        <v>257</v>
      </c>
      <c r="BW16" s="59" t="s">
        <v>253</v>
      </c>
      <c r="BX16" s="59" t="s">
        <v>254</v>
      </c>
      <c r="BY16" s="59" t="s">
        <v>255</v>
      </c>
      <c r="BZ16" s="60" t="s">
        <v>256</v>
      </c>
      <c r="CA16" s="60" t="s">
        <v>257</v>
      </c>
      <c r="CB16" s="59" t="s">
        <v>253</v>
      </c>
      <c r="CC16" s="59" t="s">
        <v>254</v>
      </c>
      <c r="CD16" s="59" t="s">
        <v>255</v>
      </c>
      <c r="CE16" s="60" t="s">
        <v>256</v>
      </c>
      <c r="CF16" s="59" t="s">
        <v>257</v>
      </c>
      <c r="CG16" s="254"/>
    </row>
    <row r="17" spans="1:85" ht="21.75" customHeight="1" x14ac:dyDescent="0.25">
      <c r="A17" s="37">
        <v>1</v>
      </c>
      <c r="B17" s="38">
        <v>2</v>
      </c>
      <c r="C17" s="37">
        <v>3</v>
      </c>
      <c r="D17" s="37">
        <v>4</v>
      </c>
      <c r="E17" s="37">
        <v>5</v>
      </c>
      <c r="F17" s="37">
        <v>6</v>
      </c>
      <c r="G17" s="37">
        <v>7</v>
      </c>
      <c r="H17" s="37">
        <v>8</v>
      </c>
      <c r="I17" s="37">
        <v>9</v>
      </c>
      <c r="J17" s="37">
        <v>10</v>
      </c>
      <c r="K17" s="37">
        <v>11</v>
      </c>
      <c r="L17" s="37">
        <v>12</v>
      </c>
      <c r="M17" s="37">
        <v>13</v>
      </c>
      <c r="N17" s="37">
        <v>14</v>
      </c>
      <c r="O17" s="37">
        <v>15</v>
      </c>
      <c r="P17" s="61" t="s">
        <v>258</v>
      </c>
      <c r="Q17" s="61" t="s">
        <v>259</v>
      </c>
      <c r="R17" s="61" t="s">
        <v>260</v>
      </c>
      <c r="S17" s="61" t="s">
        <v>261</v>
      </c>
      <c r="T17" s="37">
        <v>17</v>
      </c>
      <c r="U17" s="37">
        <v>18</v>
      </c>
      <c r="V17" s="37">
        <v>19</v>
      </c>
      <c r="W17" s="37">
        <v>20</v>
      </c>
      <c r="X17" s="37">
        <v>21</v>
      </c>
      <c r="Y17" s="37">
        <v>22</v>
      </c>
      <c r="Z17" s="37">
        <v>23</v>
      </c>
      <c r="AA17" s="37">
        <v>24</v>
      </c>
      <c r="AB17" s="37">
        <v>25</v>
      </c>
      <c r="AC17" s="37">
        <v>26</v>
      </c>
      <c r="AD17" s="37">
        <v>27</v>
      </c>
      <c r="AE17" s="37">
        <v>28</v>
      </c>
      <c r="AF17" s="37">
        <v>29</v>
      </c>
      <c r="AG17" s="37">
        <v>30</v>
      </c>
      <c r="AH17" s="37">
        <v>31</v>
      </c>
      <c r="AI17" s="61" t="s">
        <v>262</v>
      </c>
      <c r="AJ17" s="61" t="s">
        <v>263</v>
      </c>
      <c r="AK17" s="61" t="s">
        <v>264</v>
      </c>
      <c r="AL17" s="61" t="s">
        <v>265</v>
      </c>
      <c r="AM17" s="61" t="s">
        <v>266</v>
      </c>
      <c r="AN17" s="61" t="s">
        <v>267</v>
      </c>
      <c r="AO17" s="61" t="s">
        <v>268</v>
      </c>
      <c r="AP17" s="61" t="s">
        <v>269</v>
      </c>
      <c r="AQ17" s="61" t="s">
        <v>270</v>
      </c>
      <c r="AR17" s="61" t="s">
        <v>271</v>
      </c>
      <c r="AS17" s="61" t="s">
        <v>272</v>
      </c>
      <c r="AT17" s="61" t="s">
        <v>273</v>
      </c>
      <c r="AU17" s="61" t="s">
        <v>274</v>
      </c>
      <c r="AV17" s="61" t="s">
        <v>275</v>
      </c>
      <c r="AW17" s="61" t="s">
        <v>276</v>
      </c>
      <c r="AX17" s="61" t="s">
        <v>277</v>
      </c>
      <c r="AY17" s="61" t="s">
        <v>278</v>
      </c>
      <c r="AZ17" s="61" t="s">
        <v>279</v>
      </c>
      <c r="BA17" s="61" t="s">
        <v>280</v>
      </c>
      <c r="BB17" s="61" t="s">
        <v>281</v>
      </c>
      <c r="BC17" s="61" t="s">
        <v>282</v>
      </c>
      <c r="BD17" s="61" t="s">
        <v>283</v>
      </c>
      <c r="BE17" s="61" t="s">
        <v>284</v>
      </c>
      <c r="BF17" s="61" t="s">
        <v>285</v>
      </c>
      <c r="BG17" s="61" t="s">
        <v>286</v>
      </c>
      <c r="BH17" s="61" t="s">
        <v>287</v>
      </c>
      <c r="BI17" s="61" t="s">
        <v>288</v>
      </c>
      <c r="BJ17" s="61" t="s">
        <v>289</v>
      </c>
      <c r="BK17" s="61" t="s">
        <v>290</v>
      </c>
      <c r="BL17" s="61" t="s">
        <v>291</v>
      </c>
      <c r="BM17" s="61" t="s">
        <v>292</v>
      </c>
      <c r="BN17" s="61" t="s">
        <v>293</v>
      </c>
      <c r="BO17" s="61" t="s">
        <v>294</v>
      </c>
      <c r="BP17" s="61" t="s">
        <v>295</v>
      </c>
      <c r="BQ17" s="61" t="s">
        <v>296</v>
      </c>
      <c r="BR17" s="61" t="s">
        <v>297</v>
      </c>
      <c r="BS17" s="61" t="s">
        <v>298</v>
      </c>
      <c r="BT17" s="61" t="s">
        <v>299</v>
      </c>
      <c r="BU17" s="61" t="s">
        <v>300</v>
      </c>
      <c r="BV17" s="61" t="s">
        <v>301</v>
      </c>
      <c r="BW17" s="37">
        <v>33</v>
      </c>
      <c r="BX17" s="37">
        <v>34</v>
      </c>
      <c r="BY17" s="37">
        <v>35</v>
      </c>
      <c r="BZ17" s="37">
        <v>36</v>
      </c>
      <c r="CA17" s="37">
        <v>37</v>
      </c>
      <c r="CB17" s="37">
        <v>38</v>
      </c>
      <c r="CC17" s="37">
        <v>39</v>
      </c>
      <c r="CD17" s="37">
        <v>40</v>
      </c>
      <c r="CE17" s="37">
        <v>41</v>
      </c>
      <c r="CF17" s="37">
        <v>42</v>
      </c>
      <c r="CG17" s="37">
        <v>43</v>
      </c>
    </row>
    <row r="18" spans="1:85" s="63" customFormat="1" ht="37.5" x14ac:dyDescent="0.3">
      <c r="A18" s="13" t="s">
        <v>92</v>
      </c>
      <c r="B18" s="14" t="s">
        <v>93</v>
      </c>
      <c r="C18" s="15"/>
      <c r="D18" s="15" t="s">
        <v>95</v>
      </c>
      <c r="E18" s="15" t="s">
        <v>95</v>
      </c>
      <c r="F18" s="15" t="s">
        <v>95</v>
      </c>
      <c r="G18" s="15" t="s">
        <v>95</v>
      </c>
      <c r="H18" s="16" t="s">
        <v>95</v>
      </c>
      <c r="I18" s="16" t="s">
        <v>95</v>
      </c>
      <c r="J18" s="16" t="s">
        <v>95</v>
      </c>
      <c r="K18" s="16" t="s">
        <v>95</v>
      </c>
      <c r="L18" s="16" t="s">
        <v>95</v>
      </c>
      <c r="M18" s="16" t="s">
        <v>95</v>
      </c>
      <c r="N18" s="16" t="s">
        <v>95</v>
      </c>
      <c r="O18" s="16">
        <v>0</v>
      </c>
      <c r="P18" s="16" t="s">
        <v>95</v>
      </c>
      <c r="Q18" s="16" t="s">
        <v>95</v>
      </c>
      <c r="R18" s="16" t="s">
        <v>95</v>
      </c>
      <c r="S18" s="16" t="s">
        <v>95</v>
      </c>
      <c r="T18" s="16" t="s">
        <v>95</v>
      </c>
      <c r="U18" s="16" t="str">
        <f>U19</f>
        <v>нд</v>
      </c>
      <c r="V18" s="16" t="s">
        <v>95</v>
      </c>
      <c r="W18" s="16" t="str">
        <f>W20</f>
        <v>нд</v>
      </c>
      <c r="X18" s="62">
        <f>X19+X20+X22+X24</f>
        <v>301.08478912999999</v>
      </c>
      <c r="Y18" s="16">
        <f>Y19+Y20</f>
        <v>69.590999999999994</v>
      </c>
      <c r="Z18" s="16">
        <v>0</v>
      </c>
      <c r="AA18" s="16">
        <v>0</v>
      </c>
      <c r="AB18" s="16">
        <f>AB20</f>
        <v>0</v>
      </c>
      <c r="AC18" s="16">
        <f>AC19</f>
        <v>26.959</v>
      </c>
      <c r="AD18" s="16">
        <f>AD19+AD20</f>
        <v>38.959000000000003</v>
      </c>
      <c r="AE18" s="16">
        <v>0</v>
      </c>
      <c r="AF18" s="16">
        <v>0</v>
      </c>
      <c r="AG18" s="16">
        <f>AG20</f>
        <v>0</v>
      </c>
      <c r="AH18" s="16">
        <f>AH19</f>
        <v>38.959000000000003</v>
      </c>
      <c r="AI18" s="62">
        <f>AI19+AI20+AI22+AI24</f>
        <v>88.014379999999989</v>
      </c>
      <c r="AJ18" s="62">
        <v>0</v>
      </c>
      <c r="AK18" s="62">
        <v>0</v>
      </c>
      <c r="AL18" s="62">
        <f>AL20+AL22+AL24</f>
        <v>71.595319999999987</v>
      </c>
      <c r="AM18" s="62">
        <f>AM19+AM22</f>
        <v>16.418520000000001</v>
      </c>
      <c r="AN18" s="62">
        <v>0</v>
      </c>
      <c r="AO18" s="16">
        <v>0</v>
      </c>
      <c r="AP18" s="16">
        <v>0</v>
      </c>
      <c r="AQ18" s="16">
        <v>0</v>
      </c>
      <c r="AR18" s="16">
        <v>0</v>
      </c>
      <c r="AS18" s="62">
        <f>AS19+AS20+AS22+AS24</f>
        <v>88.296999999999997</v>
      </c>
      <c r="AT18" s="62">
        <v>0</v>
      </c>
      <c r="AU18" s="62">
        <v>0</v>
      </c>
      <c r="AV18" s="62">
        <f>AV19+AV20+AV22+AV24</f>
        <v>63.635000000000005</v>
      </c>
      <c r="AW18" s="62">
        <f>AW19</f>
        <v>24.661999999999999</v>
      </c>
      <c r="AX18" s="16">
        <f>AX19</f>
        <v>0</v>
      </c>
      <c r="AY18" s="16">
        <v>0</v>
      </c>
      <c r="AZ18" s="16">
        <v>0</v>
      </c>
      <c r="BA18" s="16">
        <f>BA19</f>
        <v>0</v>
      </c>
      <c r="BB18" s="16">
        <f>BB19</f>
        <v>0</v>
      </c>
      <c r="BC18" s="16">
        <f>BC19+BC20+BC22+BC24</f>
        <v>71.709060000000008</v>
      </c>
      <c r="BD18" s="16">
        <v>0</v>
      </c>
      <c r="BE18" s="16">
        <v>0</v>
      </c>
      <c r="BF18" s="16">
        <f>BF20+BF22+BF24</f>
        <v>55.026060000000001</v>
      </c>
      <c r="BG18" s="16">
        <f>BG19+BG22</f>
        <v>16.68</v>
      </c>
      <c r="BH18" s="62">
        <f>BH19+BH20+BH22+BH24</f>
        <v>0</v>
      </c>
      <c r="BI18" s="62">
        <v>0</v>
      </c>
      <c r="BJ18" s="62">
        <v>0</v>
      </c>
      <c r="BK18" s="62">
        <f>BK19+BK20+BK22+BK24</f>
        <v>0</v>
      </c>
      <c r="BL18" s="62">
        <f>BL19</f>
        <v>0</v>
      </c>
      <c r="BM18" s="16">
        <f>BM19+BM20+BM22+BM24</f>
        <v>74.08</v>
      </c>
      <c r="BN18" s="16">
        <v>0</v>
      </c>
      <c r="BO18" s="16">
        <v>0</v>
      </c>
      <c r="BP18" s="16">
        <f>BP20+BP22+BP24</f>
        <v>57.66</v>
      </c>
      <c r="BQ18" s="16">
        <f>BQ19+BQ22</f>
        <v>16.420000000000002</v>
      </c>
      <c r="BR18" s="62">
        <f>BR19+BR20+BR22+BR24</f>
        <v>133.05541307000001</v>
      </c>
      <c r="BS18" s="62">
        <v>0</v>
      </c>
      <c r="BT18" s="62">
        <v>0</v>
      </c>
      <c r="BU18" s="90">
        <f>BU20+BU22+BU24+BU19</f>
        <v>98.599413069999997</v>
      </c>
      <c r="BV18" s="62">
        <f>BV19</f>
        <v>34.456000000000003</v>
      </c>
      <c r="BW18" s="16">
        <f>BW19+BW20+BW22+BW24</f>
        <v>223.40857999999997</v>
      </c>
      <c r="BX18" s="16">
        <v>0</v>
      </c>
      <c r="BY18" s="16">
        <v>0</v>
      </c>
      <c r="BZ18" s="16">
        <f>BZ19+BZ20+BZ22+BZ24</f>
        <v>121.50805999999999</v>
      </c>
      <c r="CA18" s="16">
        <f>CA19</f>
        <v>74.180520000000001</v>
      </c>
      <c r="CB18" s="62">
        <f>CB19+CB20+CB22+CB24</f>
        <v>242.75178912999999</v>
      </c>
      <c r="CC18" s="62">
        <v>0</v>
      </c>
      <c r="CD18" s="62">
        <v>0</v>
      </c>
      <c r="CE18" s="62">
        <f>CE19+CE20+CE22+CE24</f>
        <v>208.29578912999997</v>
      </c>
      <c r="CF18" s="62">
        <f>CF19</f>
        <v>34.456000000000003</v>
      </c>
      <c r="CG18" s="15" t="s">
        <v>95</v>
      </c>
    </row>
    <row r="19" spans="1:85" s="65" customFormat="1" x14ac:dyDescent="0.25">
      <c r="A19" s="17" t="s">
        <v>96</v>
      </c>
      <c r="B19" s="18" t="s">
        <v>97</v>
      </c>
      <c r="C19" s="19"/>
      <c r="D19" s="19" t="s">
        <v>95</v>
      </c>
      <c r="E19" s="19" t="s">
        <v>95</v>
      </c>
      <c r="F19" s="19" t="s">
        <v>95</v>
      </c>
      <c r="G19" s="19" t="s">
        <v>95</v>
      </c>
      <c r="H19" s="20" t="str">
        <f>H25</f>
        <v>нд</v>
      </c>
      <c r="I19" s="20" t="str">
        <f>I25</f>
        <v>нд</v>
      </c>
      <c r="J19" s="20" t="s">
        <v>95</v>
      </c>
      <c r="K19" s="20" t="s">
        <v>95</v>
      </c>
      <c r="L19" s="20" t="s">
        <v>95</v>
      </c>
      <c r="M19" s="20" t="s">
        <v>95</v>
      </c>
      <c r="N19" s="20" t="s">
        <v>95</v>
      </c>
      <c r="O19" s="20">
        <v>0</v>
      </c>
      <c r="P19" s="20" t="s">
        <v>95</v>
      </c>
      <c r="Q19" s="20" t="s">
        <v>95</v>
      </c>
      <c r="R19" s="20" t="s">
        <v>95</v>
      </c>
      <c r="S19" s="20" t="s">
        <v>95</v>
      </c>
      <c r="T19" s="20" t="s">
        <v>95</v>
      </c>
      <c r="U19" s="20" t="s">
        <v>95</v>
      </c>
      <c r="V19" s="20" t="str">
        <f>V25</f>
        <v>нд</v>
      </c>
      <c r="W19" s="20" t="str">
        <f>W25</f>
        <v>нд</v>
      </c>
      <c r="X19" s="64">
        <f>X25</f>
        <v>74.046000000000006</v>
      </c>
      <c r="Y19" s="20">
        <f>Y25</f>
        <v>26.959</v>
      </c>
      <c r="Z19" s="20">
        <f>Z25</f>
        <v>0</v>
      </c>
      <c r="AA19" s="20">
        <v>0</v>
      </c>
      <c r="AB19" s="20">
        <f>AB25</f>
        <v>0</v>
      </c>
      <c r="AC19" s="20">
        <f>AC25</f>
        <v>26.959</v>
      </c>
      <c r="AD19" s="20">
        <f>AD25</f>
        <v>38.959000000000003</v>
      </c>
      <c r="AE19" s="20">
        <v>0</v>
      </c>
      <c r="AF19" s="20">
        <v>0</v>
      </c>
      <c r="AG19" s="20">
        <f t="shared" ref="AG19:AN19" si="0">AG25</f>
        <v>0</v>
      </c>
      <c r="AH19" s="20">
        <f t="shared" si="0"/>
        <v>38.959000000000003</v>
      </c>
      <c r="AI19" s="64">
        <f t="shared" si="0"/>
        <v>16.418520000000001</v>
      </c>
      <c r="AJ19" s="64">
        <f t="shared" si="0"/>
        <v>0</v>
      </c>
      <c r="AK19" s="64">
        <f t="shared" si="0"/>
        <v>0</v>
      </c>
      <c r="AL19" s="64">
        <f t="shared" si="0"/>
        <v>0</v>
      </c>
      <c r="AM19" s="64">
        <f t="shared" si="0"/>
        <v>16.418520000000001</v>
      </c>
      <c r="AN19" s="20">
        <f t="shared" si="0"/>
        <v>0</v>
      </c>
      <c r="AO19" s="20">
        <v>0</v>
      </c>
      <c r="AP19" s="20">
        <v>0</v>
      </c>
      <c r="AQ19" s="20">
        <f>AQ25</f>
        <v>0</v>
      </c>
      <c r="AR19" s="20">
        <f>AR25</f>
        <v>0</v>
      </c>
      <c r="AS19" s="20">
        <f>AS25</f>
        <v>26.234999999999999</v>
      </c>
      <c r="AT19" s="20">
        <v>0</v>
      </c>
      <c r="AU19" s="20">
        <v>0</v>
      </c>
      <c r="AV19" s="20">
        <f t="shared" ref="AV19:BC19" si="1">AV25</f>
        <v>1.573</v>
      </c>
      <c r="AW19" s="20">
        <f t="shared" si="1"/>
        <v>24.661999999999999</v>
      </c>
      <c r="AX19" s="20">
        <f t="shared" si="1"/>
        <v>0</v>
      </c>
      <c r="AY19" s="20">
        <f t="shared" si="1"/>
        <v>0</v>
      </c>
      <c r="AZ19" s="20">
        <f t="shared" si="1"/>
        <v>0</v>
      </c>
      <c r="BA19" s="20">
        <f t="shared" si="1"/>
        <v>0</v>
      </c>
      <c r="BB19" s="20">
        <f t="shared" si="1"/>
        <v>0</v>
      </c>
      <c r="BC19" s="20">
        <f t="shared" si="1"/>
        <v>16.68</v>
      </c>
      <c r="BD19" s="20">
        <v>0</v>
      </c>
      <c r="BE19" s="20">
        <v>0</v>
      </c>
      <c r="BF19" s="20">
        <f t="shared" ref="BF19:BU19" si="2">BF25</f>
        <v>0</v>
      </c>
      <c r="BG19" s="20">
        <f t="shared" si="2"/>
        <v>16.68</v>
      </c>
      <c r="BH19" s="64">
        <f t="shared" si="2"/>
        <v>0</v>
      </c>
      <c r="BI19" s="64">
        <f t="shared" si="2"/>
        <v>0</v>
      </c>
      <c r="BJ19" s="64">
        <f t="shared" si="2"/>
        <v>0</v>
      </c>
      <c r="BK19" s="64">
        <v>0</v>
      </c>
      <c r="BL19" s="64">
        <f t="shared" si="2"/>
        <v>0</v>
      </c>
      <c r="BM19" s="20">
        <f t="shared" si="2"/>
        <v>16.420000000000002</v>
      </c>
      <c r="BN19" s="20">
        <f t="shared" si="2"/>
        <v>0</v>
      </c>
      <c r="BO19" s="20">
        <f t="shared" si="2"/>
        <v>0</v>
      </c>
      <c r="BP19" s="20">
        <f t="shared" si="2"/>
        <v>0</v>
      </c>
      <c r="BQ19" s="20">
        <f t="shared" si="2"/>
        <v>16.420000000000002</v>
      </c>
      <c r="BR19" s="64">
        <f t="shared" si="2"/>
        <v>35.659000000000006</v>
      </c>
      <c r="BS19" s="64">
        <f t="shared" si="2"/>
        <v>0</v>
      </c>
      <c r="BT19" s="64">
        <f t="shared" si="2"/>
        <v>0</v>
      </c>
      <c r="BU19" s="64">
        <f t="shared" si="2"/>
        <v>1.2030000000000001</v>
      </c>
      <c r="BV19" s="64">
        <f>BV27</f>
        <v>34.456000000000003</v>
      </c>
      <c r="BW19" s="20">
        <f t="shared" ref="BW19:CF19" si="3">BW25</f>
        <v>75.680520000000001</v>
      </c>
      <c r="BX19" s="20">
        <f t="shared" si="3"/>
        <v>0</v>
      </c>
      <c r="BY19" s="20">
        <f t="shared" si="3"/>
        <v>0</v>
      </c>
      <c r="BZ19" s="20">
        <f t="shared" si="3"/>
        <v>1.5</v>
      </c>
      <c r="CA19" s="20">
        <f t="shared" si="3"/>
        <v>74.180520000000001</v>
      </c>
      <c r="CB19" s="64">
        <f t="shared" si="3"/>
        <v>35.659000000000006</v>
      </c>
      <c r="CC19" s="64">
        <f t="shared" si="3"/>
        <v>0</v>
      </c>
      <c r="CD19" s="64">
        <f t="shared" si="3"/>
        <v>0</v>
      </c>
      <c r="CE19" s="64">
        <f t="shared" si="3"/>
        <v>1.2030000000000001</v>
      </c>
      <c r="CF19" s="64">
        <f t="shared" si="3"/>
        <v>34.456000000000003</v>
      </c>
      <c r="CG19" s="19" t="s">
        <v>95</v>
      </c>
    </row>
    <row r="20" spans="1:85" s="65" customFormat="1" ht="31.5" x14ac:dyDescent="0.25">
      <c r="A20" s="17" t="s">
        <v>98</v>
      </c>
      <c r="B20" s="18" t="s">
        <v>99</v>
      </c>
      <c r="C20" s="19"/>
      <c r="D20" s="19" t="s">
        <v>95</v>
      </c>
      <c r="E20" s="19" t="s">
        <v>95</v>
      </c>
      <c r="F20" s="19" t="s">
        <v>95</v>
      </c>
      <c r="G20" s="19" t="s">
        <v>95</v>
      </c>
      <c r="H20" s="20" t="s">
        <v>95</v>
      </c>
      <c r="I20" s="20" t="s">
        <v>95</v>
      </c>
      <c r="J20" s="20" t="s">
        <v>95</v>
      </c>
      <c r="K20" s="20" t="str">
        <f>K25</f>
        <v>нд</v>
      </c>
      <c r="L20" s="20" t="str">
        <f>L25</f>
        <v>нд</v>
      </c>
      <c r="M20" s="20" t="s">
        <v>95</v>
      </c>
      <c r="N20" s="20" t="s">
        <v>95</v>
      </c>
      <c r="O20" s="21">
        <f>O25</f>
        <v>0</v>
      </c>
      <c r="P20" s="20" t="s">
        <v>95</v>
      </c>
      <c r="Q20" s="20" t="s">
        <v>95</v>
      </c>
      <c r="R20" s="20" t="s">
        <v>95</v>
      </c>
      <c r="S20" s="20" t="s">
        <v>95</v>
      </c>
      <c r="T20" s="20" t="s">
        <v>95</v>
      </c>
      <c r="U20" s="20" t="s">
        <v>95</v>
      </c>
      <c r="V20" s="20" t="s">
        <v>95</v>
      </c>
      <c r="W20" s="20" t="str">
        <f>W43</f>
        <v>нд</v>
      </c>
      <c r="X20" s="64">
        <f>X43</f>
        <v>143.08199999999999</v>
      </c>
      <c r="Y20" s="21">
        <f>Y43</f>
        <v>42.631999999999998</v>
      </c>
      <c r="Z20" s="21">
        <v>0</v>
      </c>
      <c r="AA20" s="21">
        <v>0</v>
      </c>
      <c r="AB20" s="21">
        <f>AB43</f>
        <v>0</v>
      </c>
      <c r="AC20" s="21">
        <f>AC43</f>
        <v>0</v>
      </c>
      <c r="AD20" s="21">
        <f>AD43</f>
        <v>0</v>
      </c>
      <c r="AE20" s="21">
        <v>0</v>
      </c>
      <c r="AF20" s="21">
        <v>0</v>
      </c>
      <c r="AG20" s="21">
        <f>AG43</f>
        <v>0</v>
      </c>
      <c r="AH20" s="21">
        <f>AH43</f>
        <v>0</v>
      </c>
      <c r="AI20" s="66">
        <f>AI43</f>
        <v>39.763639999999995</v>
      </c>
      <c r="AJ20" s="66">
        <v>0</v>
      </c>
      <c r="AK20" s="66">
        <v>0</v>
      </c>
      <c r="AL20" s="66">
        <f>AL43</f>
        <v>39.763639999999995</v>
      </c>
      <c r="AM20" s="66">
        <f>AM43</f>
        <v>0</v>
      </c>
      <c r="AN20" s="21">
        <f>AN43</f>
        <v>0</v>
      </c>
      <c r="AO20" s="21">
        <v>0</v>
      </c>
      <c r="AP20" s="21">
        <v>0</v>
      </c>
      <c r="AQ20" s="21">
        <f>AQ43</f>
        <v>0</v>
      </c>
      <c r="AR20" s="21">
        <f>AR43</f>
        <v>0</v>
      </c>
      <c r="AS20" s="21">
        <f>AS43</f>
        <v>37.752000000000002</v>
      </c>
      <c r="AT20" s="21">
        <v>0</v>
      </c>
      <c r="AU20" s="21">
        <v>0</v>
      </c>
      <c r="AV20" s="21">
        <f>AV43</f>
        <v>37.752000000000002</v>
      </c>
      <c r="AW20" s="21">
        <f>AW43</f>
        <v>0</v>
      </c>
      <c r="AX20" s="21">
        <f>AX43</f>
        <v>0</v>
      </c>
      <c r="AY20" s="21">
        <v>0</v>
      </c>
      <c r="AZ20" s="21">
        <v>0</v>
      </c>
      <c r="BA20" s="21">
        <f>BA43</f>
        <v>0</v>
      </c>
      <c r="BB20" s="21">
        <f>BB43</f>
        <v>0</v>
      </c>
      <c r="BC20" s="21">
        <f>BC43</f>
        <v>41.556060000000002</v>
      </c>
      <c r="BD20" s="21">
        <v>0</v>
      </c>
      <c r="BE20" s="21">
        <v>0</v>
      </c>
      <c r="BF20" s="21">
        <f t="shared" ref="BF20:BM20" si="4">BF43</f>
        <v>41.556060000000002</v>
      </c>
      <c r="BG20" s="21">
        <f t="shared" si="4"/>
        <v>0</v>
      </c>
      <c r="BH20" s="66">
        <v>0</v>
      </c>
      <c r="BI20" s="66">
        <f t="shared" si="4"/>
        <v>0</v>
      </c>
      <c r="BJ20" s="66">
        <f t="shared" si="4"/>
        <v>0</v>
      </c>
      <c r="BK20" s="66">
        <v>0</v>
      </c>
      <c r="BL20" s="66">
        <f t="shared" si="4"/>
        <v>2.5488086217877501E-15</v>
      </c>
      <c r="BM20" s="21">
        <f t="shared" si="4"/>
        <v>52.9</v>
      </c>
      <c r="BN20" s="21">
        <v>0</v>
      </c>
      <c r="BO20" s="21">
        <v>0</v>
      </c>
      <c r="BP20" s="21">
        <f>BP43</f>
        <v>52.9</v>
      </c>
      <c r="BQ20" s="21">
        <f>BQ43</f>
        <v>0</v>
      </c>
      <c r="BR20" s="66">
        <f>BR43</f>
        <v>51.313000000000002</v>
      </c>
      <c r="BS20" s="66">
        <v>0</v>
      </c>
      <c r="BT20" s="66">
        <v>0</v>
      </c>
      <c r="BU20" s="66">
        <f t="shared" ref="BU20:CF20" si="5">BU43</f>
        <v>51.313000000000002</v>
      </c>
      <c r="BV20" s="66">
        <f t="shared" si="5"/>
        <v>0</v>
      </c>
      <c r="BW20" s="21">
        <f t="shared" si="5"/>
        <v>95.959059999999994</v>
      </c>
      <c r="BX20" s="21">
        <f t="shared" si="5"/>
        <v>0</v>
      </c>
      <c r="BY20" s="21">
        <f t="shared" si="5"/>
        <v>0</v>
      </c>
      <c r="BZ20" s="21">
        <f t="shared" si="5"/>
        <v>68.239059999999995</v>
      </c>
      <c r="CA20" s="21">
        <f t="shared" si="5"/>
        <v>0</v>
      </c>
      <c r="CB20" s="66">
        <f t="shared" si="5"/>
        <v>141.97799999999998</v>
      </c>
      <c r="CC20" s="66">
        <f t="shared" si="5"/>
        <v>0</v>
      </c>
      <c r="CD20" s="66">
        <f t="shared" si="5"/>
        <v>0</v>
      </c>
      <c r="CE20" s="66">
        <f t="shared" si="5"/>
        <v>141.97799999999998</v>
      </c>
      <c r="CF20" s="66">
        <f t="shared" si="5"/>
        <v>0</v>
      </c>
      <c r="CG20" s="19" t="s">
        <v>95</v>
      </c>
    </row>
    <row r="21" spans="1:85" ht="63" x14ac:dyDescent="0.25">
      <c r="A21" s="17" t="s">
        <v>100</v>
      </c>
      <c r="B21" s="22" t="s">
        <v>101</v>
      </c>
      <c r="C21" s="23"/>
      <c r="D21" s="23" t="s">
        <v>95</v>
      </c>
      <c r="E21" s="23" t="s">
        <v>95</v>
      </c>
      <c r="F21" s="23" t="s">
        <v>95</v>
      </c>
      <c r="G21" s="23" t="s">
        <v>95</v>
      </c>
      <c r="H21" s="23" t="s">
        <v>95</v>
      </c>
      <c r="I21" s="23" t="s">
        <v>95</v>
      </c>
      <c r="J21" s="23" t="s">
        <v>95</v>
      </c>
      <c r="K21" s="23" t="s">
        <v>95</v>
      </c>
      <c r="L21" s="23" t="s">
        <v>95</v>
      </c>
      <c r="M21" s="23" t="s">
        <v>95</v>
      </c>
      <c r="N21" s="23" t="s">
        <v>95</v>
      </c>
      <c r="O21" s="23" t="s">
        <v>95</v>
      </c>
      <c r="P21" s="23" t="s">
        <v>95</v>
      </c>
      <c r="Q21" s="23" t="s">
        <v>95</v>
      </c>
      <c r="R21" s="23" t="s">
        <v>95</v>
      </c>
      <c r="S21" s="23" t="s">
        <v>95</v>
      </c>
      <c r="T21" s="23" t="s">
        <v>95</v>
      </c>
      <c r="U21" s="23" t="s">
        <v>95</v>
      </c>
      <c r="V21" s="23" t="s">
        <v>95</v>
      </c>
      <c r="W21" s="23" t="s">
        <v>95</v>
      </c>
      <c r="X21" s="67" t="s">
        <v>95</v>
      </c>
      <c r="Y21" s="23" t="s">
        <v>95</v>
      </c>
      <c r="Z21" s="23" t="s">
        <v>95</v>
      </c>
      <c r="AA21" s="23" t="s">
        <v>95</v>
      </c>
      <c r="AB21" s="23" t="s">
        <v>95</v>
      </c>
      <c r="AC21" s="23" t="s">
        <v>95</v>
      </c>
      <c r="AD21" s="23" t="s">
        <v>95</v>
      </c>
      <c r="AE21" s="23" t="s">
        <v>95</v>
      </c>
      <c r="AF21" s="23" t="s">
        <v>95</v>
      </c>
      <c r="AG21" s="23" t="s">
        <v>95</v>
      </c>
      <c r="AH21" s="23" t="s">
        <v>95</v>
      </c>
      <c r="AI21" s="67" t="s">
        <v>95</v>
      </c>
      <c r="AJ21" s="67" t="s">
        <v>95</v>
      </c>
      <c r="AK21" s="67" t="s">
        <v>95</v>
      </c>
      <c r="AL21" s="67" t="s">
        <v>95</v>
      </c>
      <c r="AM21" s="67" t="s">
        <v>95</v>
      </c>
      <c r="AN21" s="23" t="s">
        <v>95</v>
      </c>
      <c r="AO21" s="23" t="s">
        <v>95</v>
      </c>
      <c r="AP21" s="23" t="s">
        <v>95</v>
      </c>
      <c r="AQ21" s="23" t="s">
        <v>95</v>
      </c>
      <c r="AR21" s="23" t="s">
        <v>95</v>
      </c>
      <c r="AS21" s="23" t="s">
        <v>95</v>
      </c>
      <c r="AT21" s="23" t="s">
        <v>95</v>
      </c>
      <c r="AU21" s="23" t="s">
        <v>95</v>
      </c>
      <c r="AV21" s="23" t="s">
        <v>95</v>
      </c>
      <c r="AW21" s="23" t="s">
        <v>95</v>
      </c>
      <c r="AX21" s="23" t="s">
        <v>95</v>
      </c>
      <c r="AY21" s="23" t="s">
        <v>95</v>
      </c>
      <c r="AZ21" s="23" t="s">
        <v>95</v>
      </c>
      <c r="BA21" s="23" t="s">
        <v>95</v>
      </c>
      <c r="BB21" s="23" t="s">
        <v>95</v>
      </c>
      <c r="BC21" s="23" t="s">
        <v>95</v>
      </c>
      <c r="BD21" s="23" t="s">
        <v>95</v>
      </c>
      <c r="BE21" s="23" t="s">
        <v>95</v>
      </c>
      <c r="BF21" s="23" t="s">
        <v>95</v>
      </c>
      <c r="BG21" s="23" t="s">
        <v>95</v>
      </c>
      <c r="BH21" s="67">
        <v>0</v>
      </c>
      <c r="BI21" s="67" t="s">
        <v>95</v>
      </c>
      <c r="BJ21" s="67" t="s">
        <v>95</v>
      </c>
      <c r="BK21" s="67" t="s">
        <v>95</v>
      </c>
      <c r="BL21" s="67" t="s">
        <v>95</v>
      </c>
      <c r="BM21" s="23" t="s">
        <v>95</v>
      </c>
      <c r="BN21" s="23" t="s">
        <v>95</v>
      </c>
      <c r="BO21" s="23" t="s">
        <v>95</v>
      </c>
      <c r="BP21" s="23" t="s">
        <v>95</v>
      </c>
      <c r="BQ21" s="23" t="s">
        <v>95</v>
      </c>
      <c r="BR21" s="67" t="s">
        <v>95</v>
      </c>
      <c r="BS21" s="67" t="s">
        <v>95</v>
      </c>
      <c r="BT21" s="67" t="s">
        <v>95</v>
      </c>
      <c r="BU21" s="67" t="s">
        <v>95</v>
      </c>
      <c r="BV21" s="67" t="s">
        <v>95</v>
      </c>
      <c r="BW21" s="23" t="s">
        <v>95</v>
      </c>
      <c r="BX21" s="23" t="s">
        <v>95</v>
      </c>
      <c r="BY21" s="23" t="s">
        <v>95</v>
      </c>
      <c r="BZ21" s="23" t="s">
        <v>95</v>
      </c>
      <c r="CA21" s="23" t="s">
        <v>95</v>
      </c>
      <c r="CB21" s="67" t="s">
        <v>95</v>
      </c>
      <c r="CC21" s="67" t="s">
        <v>95</v>
      </c>
      <c r="CD21" s="67" t="s">
        <v>95</v>
      </c>
      <c r="CE21" s="67" t="s">
        <v>95</v>
      </c>
      <c r="CF21" s="67" t="s">
        <v>95</v>
      </c>
      <c r="CG21" s="23" t="s">
        <v>95</v>
      </c>
    </row>
    <row r="22" spans="1:85" s="65" customFormat="1" ht="31.5" x14ac:dyDescent="0.25">
      <c r="A22" s="17" t="s">
        <v>102</v>
      </c>
      <c r="B22" s="18" t="s">
        <v>103</v>
      </c>
      <c r="C22" s="19"/>
      <c r="D22" s="19" t="s">
        <v>95</v>
      </c>
      <c r="E22" s="19" t="s">
        <v>95</v>
      </c>
      <c r="F22" s="19" t="s">
        <v>95</v>
      </c>
      <c r="G22" s="19" t="s">
        <v>95</v>
      </c>
      <c r="H22" s="68" t="str">
        <f t="shared" ref="H22:BS22" si="6">H74</f>
        <v>нд</v>
      </c>
      <c r="I22" s="68" t="str">
        <f t="shared" si="6"/>
        <v>нд</v>
      </c>
      <c r="J22" s="68" t="str">
        <f t="shared" si="6"/>
        <v>нд</v>
      </c>
      <c r="K22" s="68" t="str">
        <f t="shared" si="6"/>
        <v>нд</v>
      </c>
      <c r="L22" s="68" t="str">
        <f t="shared" si="6"/>
        <v>нд</v>
      </c>
      <c r="M22" s="68" t="str">
        <f t="shared" si="6"/>
        <v>нд</v>
      </c>
      <c r="N22" s="68" t="str">
        <f t="shared" si="6"/>
        <v>нд</v>
      </c>
      <c r="O22" s="68">
        <f t="shared" si="6"/>
        <v>0</v>
      </c>
      <c r="P22" s="68" t="str">
        <f t="shared" si="6"/>
        <v>нд</v>
      </c>
      <c r="Q22" s="68" t="str">
        <f t="shared" si="6"/>
        <v>нд</v>
      </c>
      <c r="R22" s="68" t="str">
        <f t="shared" si="6"/>
        <v>нд</v>
      </c>
      <c r="S22" s="68" t="str">
        <f t="shared" si="6"/>
        <v>нд</v>
      </c>
      <c r="T22" s="68" t="str">
        <f t="shared" si="6"/>
        <v>нд</v>
      </c>
      <c r="U22" s="68" t="str">
        <f t="shared" si="6"/>
        <v>нд</v>
      </c>
      <c r="V22" s="68" t="str">
        <f t="shared" si="6"/>
        <v>нд</v>
      </c>
      <c r="W22" s="68" t="str">
        <f t="shared" si="6"/>
        <v>нд</v>
      </c>
      <c r="X22" s="68">
        <f t="shared" si="6"/>
        <v>46.999789129999996</v>
      </c>
      <c r="Y22" s="68">
        <f t="shared" si="6"/>
        <v>0</v>
      </c>
      <c r="Z22" s="68">
        <f t="shared" si="6"/>
        <v>0</v>
      </c>
      <c r="AA22" s="68">
        <f t="shared" si="6"/>
        <v>0</v>
      </c>
      <c r="AB22" s="68">
        <f t="shared" si="6"/>
        <v>0</v>
      </c>
      <c r="AC22" s="68">
        <f t="shared" si="6"/>
        <v>0</v>
      </c>
      <c r="AD22" s="68">
        <f t="shared" si="6"/>
        <v>0</v>
      </c>
      <c r="AE22" s="68">
        <f t="shared" si="6"/>
        <v>0</v>
      </c>
      <c r="AF22" s="68">
        <f t="shared" si="6"/>
        <v>0</v>
      </c>
      <c r="AG22" s="68">
        <f t="shared" si="6"/>
        <v>0</v>
      </c>
      <c r="AH22" s="68">
        <f t="shared" si="6"/>
        <v>0</v>
      </c>
      <c r="AI22" s="68">
        <f t="shared" si="6"/>
        <v>7.2322199999999999</v>
      </c>
      <c r="AJ22" s="68">
        <f t="shared" si="6"/>
        <v>0</v>
      </c>
      <c r="AK22" s="68">
        <f t="shared" si="6"/>
        <v>0</v>
      </c>
      <c r="AL22" s="68">
        <f t="shared" si="6"/>
        <v>7.2322199999999999</v>
      </c>
      <c r="AM22" s="68">
        <f t="shared" si="6"/>
        <v>3.3871210920767502E-17</v>
      </c>
      <c r="AN22" s="68">
        <f t="shared" si="6"/>
        <v>0</v>
      </c>
      <c r="AO22" s="68">
        <f t="shared" si="6"/>
        <v>0</v>
      </c>
      <c r="AP22" s="68">
        <f t="shared" si="6"/>
        <v>0</v>
      </c>
      <c r="AQ22" s="68">
        <f t="shared" si="6"/>
        <v>0</v>
      </c>
      <c r="AR22" s="68">
        <f t="shared" si="6"/>
        <v>0</v>
      </c>
      <c r="AS22" s="68">
        <f t="shared" si="6"/>
        <v>11.926</v>
      </c>
      <c r="AT22" s="68">
        <f t="shared" si="6"/>
        <v>0</v>
      </c>
      <c r="AU22" s="68">
        <f t="shared" si="6"/>
        <v>0</v>
      </c>
      <c r="AV22" s="68">
        <f t="shared" si="6"/>
        <v>11.926</v>
      </c>
      <c r="AW22" s="68">
        <f t="shared" si="6"/>
        <v>0</v>
      </c>
      <c r="AX22" s="68">
        <f t="shared" si="6"/>
        <v>0</v>
      </c>
      <c r="AY22" s="68">
        <f t="shared" si="6"/>
        <v>0</v>
      </c>
      <c r="AZ22" s="68">
        <f t="shared" si="6"/>
        <v>0</v>
      </c>
      <c r="BA22" s="68">
        <f t="shared" si="6"/>
        <v>0</v>
      </c>
      <c r="BB22" s="68">
        <f t="shared" si="6"/>
        <v>0</v>
      </c>
      <c r="BC22" s="68">
        <f t="shared" si="6"/>
        <v>11.603</v>
      </c>
      <c r="BD22" s="68">
        <f t="shared" si="6"/>
        <v>0</v>
      </c>
      <c r="BE22" s="68">
        <f t="shared" si="6"/>
        <v>0</v>
      </c>
      <c r="BF22" s="68">
        <f t="shared" si="6"/>
        <v>11.603</v>
      </c>
      <c r="BG22" s="68">
        <f t="shared" si="6"/>
        <v>0</v>
      </c>
      <c r="BH22" s="68">
        <v>0</v>
      </c>
      <c r="BI22" s="68">
        <f t="shared" si="6"/>
        <v>0</v>
      </c>
      <c r="BJ22" s="68">
        <f t="shared" si="6"/>
        <v>0</v>
      </c>
      <c r="BK22" s="68">
        <v>0</v>
      </c>
      <c r="BL22" s="68">
        <f t="shared" si="6"/>
        <v>0</v>
      </c>
      <c r="BM22" s="68">
        <f t="shared" si="6"/>
        <v>3.79</v>
      </c>
      <c r="BN22" s="68">
        <f t="shared" si="6"/>
        <v>0</v>
      </c>
      <c r="BO22" s="68">
        <f t="shared" si="6"/>
        <v>0</v>
      </c>
      <c r="BP22" s="68">
        <f t="shared" si="6"/>
        <v>3.79</v>
      </c>
      <c r="BQ22" s="68">
        <f t="shared" si="6"/>
        <v>0</v>
      </c>
      <c r="BR22" s="68">
        <f t="shared" si="6"/>
        <v>44.093413069999997</v>
      </c>
      <c r="BS22" s="68">
        <f t="shared" si="6"/>
        <v>0</v>
      </c>
      <c r="BT22" s="68">
        <f t="shared" ref="BT22:CG22" si="7">BT74</f>
        <v>0</v>
      </c>
      <c r="BU22" s="68">
        <f t="shared" si="7"/>
        <v>44.093413069999997</v>
      </c>
      <c r="BV22" s="68">
        <f t="shared" si="7"/>
        <v>0</v>
      </c>
      <c r="BW22" s="68">
        <f t="shared" si="7"/>
        <v>35.544999999999995</v>
      </c>
      <c r="BX22" s="68">
        <f t="shared" si="7"/>
        <v>0</v>
      </c>
      <c r="BY22" s="68">
        <f t="shared" si="7"/>
        <v>0</v>
      </c>
      <c r="BZ22" s="68">
        <f t="shared" si="7"/>
        <v>35.544999999999995</v>
      </c>
      <c r="CA22" s="68">
        <f t="shared" si="7"/>
        <v>0</v>
      </c>
      <c r="CB22" s="68">
        <f t="shared" si="7"/>
        <v>50.657789129999998</v>
      </c>
      <c r="CC22" s="68">
        <f t="shared" si="7"/>
        <v>0</v>
      </c>
      <c r="CD22" s="68">
        <f t="shared" si="7"/>
        <v>0</v>
      </c>
      <c r="CE22" s="68">
        <f t="shared" si="7"/>
        <v>50.657789129999998</v>
      </c>
      <c r="CF22" s="68">
        <f t="shared" si="7"/>
        <v>0</v>
      </c>
      <c r="CG22" s="68" t="str">
        <f t="shared" si="7"/>
        <v>нд</v>
      </c>
    </row>
    <row r="23" spans="1:85" ht="47.25" x14ac:dyDescent="0.25">
      <c r="A23" s="17" t="s">
        <v>104</v>
      </c>
      <c r="B23" s="18" t="s">
        <v>105</v>
      </c>
      <c r="C23" s="19"/>
      <c r="D23" s="19" t="s">
        <v>95</v>
      </c>
      <c r="E23" s="19" t="s">
        <v>95</v>
      </c>
      <c r="F23" s="19" t="s">
        <v>95</v>
      </c>
      <c r="G23" s="19" t="s">
        <v>95</v>
      </c>
      <c r="H23" s="19" t="s">
        <v>95</v>
      </c>
      <c r="I23" s="19" t="s">
        <v>95</v>
      </c>
      <c r="J23" s="19" t="s">
        <v>95</v>
      </c>
      <c r="K23" s="19" t="s">
        <v>95</v>
      </c>
      <c r="L23" s="19" t="s">
        <v>95</v>
      </c>
      <c r="M23" s="19" t="s">
        <v>95</v>
      </c>
      <c r="N23" s="19" t="s">
        <v>95</v>
      </c>
      <c r="O23" s="19" t="s">
        <v>95</v>
      </c>
      <c r="P23" s="19" t="s">
        <v>95</v>
      </c>
      <c r="Q23" s="19" t="s">
        <v>95</v>
      </c>
      <c r="R23" s="19" t="s">
        <v>95</v>
      </c>
      <c r="S23" s="19" t="s">
        <v>95</v>
      </c>
      <c r="T23" s="19" t="s">
        <v>95</v>
      </c>
      <c r="U23" s="19" t="s">
        <v>95</v>
      </c>
      <c r="V23" s="19" t="s">
        <v>95</v>
      </c>
      <c r="W23" s="19" t="s">
        <v>95</v>
      </c>
      <c r="X23" s="69" t="s">
        <v>95</v>
      </c>
      <c r="Y23" s="19" t="s">
        <v>95</v>
      </c>
      <c r="Z23" s="19" t="s">
        <v>95</v>
      </c>
      <c r="AA23" s="19" t="s">
        <v>95</v>
      </c>
      <c r="AB23" s="19" t="s">
        <v>95</v>
      </c>
      <c r="AC23" s="19" t="s">
        <v>95</v>
      </c>
      <c r="AD23" s="19" t="s">
        <v>95</v>
      </c>
      <c r="AE23" s="19" t="s">
        <v>95</v>
      </c>
      <c r="AF23" s="19" t="s">
        <v>95</v>
      </c>
      <c r="AG23" s="19" t="s">
        <v>95</v>
      </c>
      <c r="AH23" s="19" t="s">
        <v>95</v>
      </c>
      <c r="AI23" s="69" t="s">
        <v>95</v>
      </c>
      <c r="AJ23" s="69" t="s">
        <v>95</v>
      </c>
      <c r="AK23" s="69" t="s">
        <v>95</v>
      </c>
      <c r="AL23" s="69" t="s">
        <v>95</v>
      </c>
      <c r="AM23" s="69" t="s">
        <v>95</v>
      </c>
      <c r="AN23" s="19" t="s">
        <v>95</v>
      </c>
      <c r="AO23" s="19" t="s">
        <v>95</v>
      </c>
      <c r="AP23" s="19" t="s">
        <v>95</v>
      </c>
      <c r="AQ23" s="19" t="s">
        <v>95</v>
      </c>
      <c r="AR23" s="19" t="s">
        <v>95</v>
      </c>
      <c r="AS23" s="19" t="s">
        <v>95</v>
      </c>
      <c r="AT23" s="19" t="s">
        <v>95</v>
      </c>
      <c r="AU23" s="19" t="s">
        <v>95</v>
      </c>
      <c r="AV23" s="19" t="s">
        <v>95</v>
      </c>
      <c r="AW23" s="19" t="s">
        <v>95</v>
      </c>
      <c r="AX23" s="19" t="s">
        <v>95</v>
      </c>
      <c r="AY23" s="19" t="s">
        <v>95</v>
      </c>
      <c r="AZ23" s="19" t="s">
        <v>95</v>
      </c>
      <c r="BA23" s="19" t="s">
        <v>95</v>
      </c>
      <c r="BB23" s="19" t="s">
        <v>95</v>
      </c>
      <c r="BC23" s="19" t="s">
        <v>95</v>
      </c>
      <c r="BD23" s="19" t="s">
        <v>95</v>
      </c>
      <c r="BE23" s="19" t="s">
        <v>95</v>
      </c>
      <c r="BF23" s="19" t="s">
        <v>95</v>
      </c>
      <c r="BG23" s="19" t="s">
        <v>95</v>
      </c>
      <c r="BH23" s="69">
        <v>0</v>
      </c>
      <c r="BI23" s="69" t="s">
        <v>95</v>
      </c>
      <c r="BJ23" s="69" t="s">
        <v>95</v>
      </c>
      <c r="BK23" s="69">
        <v>0</v>
      </c>
      <c r="BL23" s="69" t="s">
        <v>95</v>
      </c>
      <c r="BM23" s="19" t="s">
        <v>95</v>
      </c>
      <c r="BN23" s="19" t="s">
        <v>95</v>
      </c>
      <c r="BO23" s="19" t="s">
        <v>95</v>
      </c>
      <c r="BP23" s="19" t="s">
        <v>95</v>
      </c>
      <c r="BQ23" s="19" t="s">
        <v>95</v>
      </c>
      <c r="BR23" s="69" t="s">
        <v>95</v>
      </c>
      <c r="BS23" s="69" t="s">
        <v>95</v>
      </c>
      <c r="BT23" s="69" t="s">
        <v>95</v>
      </c>
      <c r="BU23" s="69" t="s">
        <v>95</v>
      </c>
      <c r="BV23" s="69" t="s">
        <v>95</v>
      </c>
      <c r="BW23" s="19" t="s">
        <v>95</v>
      </c>
      <c r="BX23" s="19" t="s">
        <v>95</v>
      </c>
      <c r="BY23" s="19" t="s">
        <v>95</v>
      </c>
      <c r="BZ23" s="19" t="s">
        <v>95</v>
      </c>
      <c r="CA23" s="19" t="s">
        <v>95</v>
      </c>
      <c r="CB23" s="69" t="s">
        <v>95</v>
      </c>
      <c r="CC23" s="69" t="s">
        <v>95</v>
      </c>
      <c r="CD23" s="69" t="s">
        <v>95</v>
      </c>
      <c r="CE23" s="69" t="s">
        <v>95</v>
      </c>
      <c r="CF23" s="69" t="s">
        <v>95</v>
      </c>
      <c r="CG23" s="19" t="s">
        <v>95</v>
      </c>
    </row>
    <row r="24" spans="1:85" s="65" customFormat="1" x14ac:dyDescent="0.25">
      <c r="A24" s="17" t="s">
        <v>106</v>
      </c>
      <c r="B24" s="22" t="s">
        <v>107</v>
      </c>
      <c r="C24" s="23"/>
      <c r="D24" s="23" t="s">
        <v>95</v>
      </c>
      <c r="E24" s="23" t="s">
        <v>95</v>
      </c>
      <c r="F24" s="23" t="s">
        <v>95</v>
      </c>
      <c r="G24" s="23" t="s">
        <v>95</v>
      </c>
      <c r="H24" s="70" t="s">
        <v>95</v>
      </c>
      <c r="I24" s="70" t="s">
        <v>95</v>
      </c>
      <c r="J24" s="70" t="s">
        <v>95</v>
      </c>
      <c r="K24" s="70" t="s">
        <v>95</v>
      </c>
      <c r="L24" s="23" t="s">
        <v>95</v>
      </c>
      <c r="M24" s="23" t="s">
        <v>95</v>
      </c>
      <c r="N24" s="23" t="s">
        <v>95</v>
      </c>
      <c r="O24" s="70">
        <f t="shared" ref="O24:BZ24" si="8">O89</f>
        <v>0</v>
      </c>
      <c r="P24" s="70" t="str">
        <f t="shared" si="8"/>
        <v>нд</v>
      </c>
      <c r="Q24" s="70" t="str">
        <f t="shared" si="8"/>
        <v>нд</v>
      </c>
      <c r="R24" s="70" t="str">
        <f t="shared" si="8"/>
        <v>нд</v>
      </c>
      <c r="S24" s="70" t="str">
        <f t="shared" si="8"/>
        <v>нд</v>
      </c>
      <c r="T24" s="70" t="str">
        <f t="shared" si="8"/>
        <v>нд</v>
      </c>
      <c r="U24" s="70" t="str">
        <f t="shared" si="8"/>
        <v>нд</v>
      </c>
      <c r="V24" s="70" t="str">
        <f t="shared" si="8"/>
        <v>нд</v>
      </c>
      <c r="W24" s="70" t="str">
        <f t="shared" si="8"/>
        <v>нд</v>
      </c>
      <c r="X24" s="70">
        <f t="shared" si="8"/>
        <v>36.957000000000001</v>
      </c>
      <c r="Y24" s="70">
        <f t="shared" si="8"/>
        <v>0</v>
      </c>
      <c r="Z24" s="70">
        <f t="shared" si="8"/>
        <v>0</v>
      </c>
      <c r="AA24" s="70">
        <f t="shared" si="8"/>
        <v>0</v>
      </c>
      <c r="AB24" s="70">
        <f t="shared" si="8"/>
        <v>0</v>
      </c>
      <c r="AC24" s="70">
        <f t="shared" si="8"/>
        <v>0</v>
      </c>
      <c r="AD24" s="70">
        <f t="shared" si="8"/>
        <v>0</v>
      </c>
      <c r="AE24" s="70">
        <f t="shared" si="8"/>
        <v>0</v>
      </c>
      <c r="AF24" s="70">
        <f t="shared" si="8"/>
        <v>0</v>
      </c>
      <c r="AG24" s="70">
        <f t="shared" si="8"/>
        <v>0</v>
      </c>
      <c r="AH24" s="70">
        <f t="shared" si="8"/>
        <v>0</v>
      </c>
      <c r="AI24" s="70">
        <f t="shared" si="8"/>
        <v>24.6</v>
      </c>
      <c r="AJ24" s="70">
        <f t="shared" si="8"/>
        <v>0</v>
      </c>
      <c r="AK24" s="70">
        <f t="shared" si="8"/>
        <v>0</v>
      </c>
      <c r="AL24" s="70">
        <f t="shared" si="8"/>
        <v>24.599460000000001</v>
      </c>
      <c r="AM24" s="70">
        <f t="shared" si="8"/>
        <v>0</v>
      </c>
      <c r="AN24" s="70">
        <f t="shared" si="8"/>
        <v>0</v>
      </c>
      <c r="AO24" s="70">
        <f t="shared" si="8"/>
        <v>0</v>
      </c>
      <c r="AP24" s="70">
        <f t="shared" si="8"/>
        <v>0</v>
      </c>
      <c r="AQ24" s="70">
        <f t="shared" si="8"/>
        <v>0</v>
      </c>
      <c r="AR24" s="70">
        <f t="shared" si="8"/>
        <v>0</v>
      </c>
      <c r="AS24" s="70">
        <f t="shared" si="8"/>
        <v>12.383999999999999</v>
      </c>
      <c r="AT24" s="70">
        <f t="shared" si="8"/>
        <v>0</v>
      </c>
      <c r="AU24" s="70">
        <f t="shared" si="8"/>
        <v>0</v>
      </c>
      <c r="AV24" s="70">
        <f t="shared" si="8"/>
        <v>12.383999999999999</v>
      </c>
      <c r="AW24" s="70">
        <f t="shared" si="8"/>
        <v>0</v>
      </c>
      <c r="AX24" s="70">
        <f t="shared" si="8"/>
        <v>0</v>
      </c>
      <c r="AY24" s="70">
        <f t="shared" si="8"/>
        <v>0</v>
      </c>
      <c r="AZ24" s="70">
        <f t="shared" si="8"/>
        <v>0</v>
      </c>
      <c r="BA24" s="70">
        <f t="shared" si="8"/>
        <v>0</v>
      </c>
      <c r="BB24" s="70">
        <f t="shared" si="8"/>
        <v>0</v>
      </c>
      <c r="BC24" s="70">
        <f t="shared" si="8"/>
        <v>1.87</v>
      </c>
      <c r="BD24" s="70">
        <f t="shared" si="8"/>
        <v>0</v>
      </c>
      <c r="BE24" s="70">
        <f t="shared" si="8"/>
        <v>0</v>
      </c>
      <c r="BF24" s="70">
        <f t="shared" si="8"/>
        <v>1.867</v>
      </c>
      <c r="BG24" s="70">
        <f t="shared" si="8"/>
        <v>0</v>
      </c>
      <c r="BH24" s="70">
        <v>0</v>
      </c>
      <c r="BI24" s="70">
        <f t="shared" si="8"/>
        <v>0</v>
      </c>
      <c r="BJ24" s="70">
        <f t="shared" si="8"/>
        <v>0</v>
      </c>
      <c r="BK24" s="70">
        <v>0</v>
      </c>
      <c r="BL24" s="70">
        <f t="shared" si="8"/>
        <v>0</v>
      </c>
      <c r="BM24" s="70">
        <f t="shared" si="8"/>
        <v>0.97</v>
      </c>
      <c r="BN24" s="70">
        <f t="shared" si="8"/>
        <v>0</v>
      </c>
      <c r="BO24" s="70">
        <f t="shared" si="8"/>
        <v>0</v>
      </c>
      <c r="BP24" s="70">
        <f t="shared" si="8"/>
        <v>0.97</v>
      </c>
      <c r="BQ24" s="70">
        <f t="shared" si="8"/>
        <v>0</v>
      </c>
      <c r="BR24" s="70">
        <f t="shared" si="8"/>
        <v>1.99</v>
      </c>
      <c r="BS24" s="70">
        <f t="shared" si="8"/>
        <v>0</v>
      </c>
      <c r="BT24" s="70">
        <f t="shared" si="8"/>
        <v>0</v>
      </c>
      <c r="BU24" s="70">
        <f t="shared" si="8"/>
        <v>1.99</v>
      </c>
      <c r="BV24" s="70">
        <f t="shared" si="8"/>
        <v>0</v>
      </c>
      <c r="BW24" s="70">
        <f t="shared" si="8"/>
        <v>16.224</v>
      </c>
      <c r="BX24" s="70">
        <f t="shared" si="8"/>
        <v>0</v>
      </c>
      <c r="BY24" s="70">
        <f t="shared" si="8"/>
        <v>0</v>
      </c>
      <c r="BZ24" s="70">
        <f t="shared" si="8"/>
        <v>16.224</v>
      </c>
      <c r="CA24" s="70">
        <f t="shared" ref="CA24:CG24" si="9">CA89</f>
        <v>0</v>
      </c>
      <c r="CB24" s="70">
        <f t="shared" si="9"/>
        <v>14.456999999999999</v>
      </c>
      <c r="CC24" s="70">
        <f t="shared" si="9"/>
        <v>0</v>
      </c>
      <c r="CD24" s="70">
        <f t="shared" si="9"/>
        <v>0</v>
      </c>
      <c r="CE24" s="70">
        <f t="shared" si="9"/>
        <v>14.456999999999999</v>
      </c>
      <c r="CF24" s="70">
        <f t="shared" si="9"/>
        <v>0</v>
      </c>
      <c r="CG24" s="70" t="str">
        <f t="shared" si="9"/>
        <v>нд</v>
      </c>
    </row>
    <row r="25" spans="1:85" ht="31.5" x14ac:dyDescent="0.25">
      <c r="A25" s="24" t="s">
        <v>108</v>
      </c>
      <c r="B25" s="25" t="s">
        <v>109</v>
      </c>
      <c r="C25" s="26"/>
      <c r="D25" s="26" t="s">
        <v>95</v>
      </c>
      <c r="E25" s="26" t="s">
        <v>95</v>
      </c>
      <c r="F25" s="26" t="s">
        <v>95</v>
      </c>
      <c r="G25" s="26" t="s">
        <v>95</v>
      </c>
      <c r="H25" s="27" t="s">
        <v>95</v>
      </c>
      <c r="I25" s="27" t="s">
        <v>95</v>
      </c>
      <c r="J25" s="27" t="s">
        <v>95</v>
      </c>
      <c r="K25" s="27" t="s">
        <v>95</v>
      </c>
      <c r="L25" s="27" t="s">
        <v>95</v>
      </c>
      <c r="M25" s="27" t="s">
        <v>95</v>
      </c>
      <c r="N25" s="27" t="s">
        <v>95</v>
      </c>
      <c r="O25" s="27">
        <v>0</v>
      </c>
      <c r="P25" s="27" t="s">
        <v>95</v>
      </c>
      <c r="Q25" s="27" t="s">
        <v>95</v>
      </c>
      <c r="R25" s="27" t="s">
        <v>95</v>
      </c>
      <c r="S25" s="27" t="s">
        <v>95</v>
      </c>
      <c r="T25" s="27" t="s">
        <v>95</v>
      </c>
      <c r="U25" s="27" t="str">
        <f>U26</f>
        <v>нд</v>
      </c>
      <c r="V25" s="27" t="s">
        <v>95</v>
      </c>
      <c r="W25" s="27" t="s">
        <v>95</v>
      </c>
      <c r="X25" s="27">
        <f>X26</f>
        <v>74.046000000000006</v>
      </c>
      <c r="Y25" s="27">
        <f>Y26</f>
        <v>26.959</v>
      </c>
      <c r="Z25" s="27">
        <v>0</v>
      </c>
      <c r="AA25" s="27">
        <v>0</v>
      </c>
      <c r="AB25" s="27">
        <f t="shared" ref="AB25:AD26" si="10">AB26</f>
        <v>0</v>
      </c>
      <c r="AC25" s="27">
        <f t="shared" si="10"/>
        <v>26.959</v>
      </c>
      <c r="AD25" s="27">
        <f t="shared" si="10"/>
        <v>38.959000000000003</v>
      </c>
      <c r="AE25" s="27">
        <v>0</v>
      </c>
      <c r="AF25" s="27">
        <v>0</v>
      </c>
      <c r="AG25" s="27">
        <f t="shared" ref="AG25:AI26" si="11">AG26</f>
        <v>0</v>
      </c>
      <c r="AH25" s="27">
        <f t="shared" si="11"/>
        <v>38.959000000000003</v>
      </c>
      <c r="AI25" s="27">
        <f t="shared" si="11"/>
        <v>16.418520000000001</v>
      </c>
      <c r="AJ25" s="27">
        <v>0</v>
      </c>
      <c r="AK25" s="27">
        <v>0</v>
      </c>
      <c r="AL25" s="27">
        <f t="shared" ref="AL25:AN26" si="12">AL26</f>
        <v>0</v>
      </c>
      <c r="AM25" s="27">
        <f t="shared" si="12"/>
        <v>16.418520000000001</v>
      </c>
      <c r="AN25" s="27">
        <f t="shared" si="12"/>
        <v>0</v>
      </c>
      <c r="AO25" s="27">
        <v>0</v>
      </c>
      <c r="AP25" s="27">
        <v>0</v>
      </c>
      <c r="AQ25" s="27">
        <f t="shared" ref="AQ25:AS26" si="13">AQ26</f>
        <v>0</v>
      </c>
      <c r="AR25" s="27">
        <f t="shared" si="13"/>
        <v>0</v>
      </c>
      <c r="AS25" s="27">
        <f t="shared" si="13"/>
        <v>26.234999999999999</v>
      </c>
      <c r="AT25" s="27">
        <v>0</v>
      </c>
      <c r="AU25" s="27">
        <v>0</v>
      </c>
      <c r="AV25" s="27">
        <f t="shared" ref="AV25:AX26" si="14">AV26</f>
        <v>1.573</v>
      </c>
      <c r="AW25" s="27">
        <f t="shared" si="14"/>
        <v>24.661999999999999</v>
      </c>
      <c r="AX25" s="27">
        <f t="shared" si="14"/>
        <v>0</v>
      </c>
      <c r="AY25" s="27">
        <v>0</v>
      </c>
      <c r="AZ25" s="27">
        <v>0</v>
      </c>
      <c r="BA25" s="27">
        <f t="shared" ref="BA25:BC26" si="15">BA26</f>
        <v>0</v>
      </c>
      <c r="BB25" s="27">
        <f t="shared" si="15"/>
        <v>0</v>
      </c>
      <c r="BC25" s="27">
        <f t="shared" si="15"/>
        <v>16.68</v>
      </c>
      <c r="BD25" s="27">
        <v>0</v>
      </c>
      <c r="BE25" s="27">
        <v>0</v>
      </c>
      <c r="BF25" s="27">
        <f t="shared" ref="BF25:BH26" si="16">BF26</f>
        <v>0</v>
      </c>
      <c r="BG25" s="27">
        <f t="shared" si="16"/>
        <v>16.68</v>
      </c>
      <c r="BH25" s="27">
        <f t="shared" si="16"/>
        <v>0</v>
      </c>
      <c r="BI25" s="27">
        <v>0</v>
      </c>
      <c r="BJ25" s="27">
        <v>0</v>
      </c>
      <c r="BK25" s="27">
        <v>0</v>
      </c>
      <c r="BL25" s="27">
        <f t="shared" ref="BL25:BM26" si="17">BL26</f>
        <v>0</v>
      </c>
      <c r="BM25" s="27">
        <f t="shared" si="17"/>
        <v>16.420000000000002</v>
      </c>
      <c r="BN25" s="27">
        <v>0</v>
      </c>
      <c r="BO25" s="27">
        <v>0</v>
      </c>
      <c r="BP25" s="27">
        <f t="shared" ref="BP25:BR26" si="18">BP26</f>
        <v>0</v>
      </c>
      <c r="BQ25" s="27">
        <f t="shared" si="18"/>
        <v>16.420000000000002</v>
      </c>
      <c r="BR25" s="71">
        <f t="shared" si="18"/>
        <v>35.659000000000006</v>
      </c>
      <c r="BS25" s="71">
        <v>0</v>
      </c>
      <c r="BT25" s="71">
        <v>0</v>
      </c>
      <c r="BU25" s="71">
        <f t="shared" ref="BU25:BW26" si="19">BU26</f>
        <v>1.2030000000000001</v>
      </c>
      <c r="BV25" s="71">
        <f t="shared" si="19"/>
        <v>34.456000000000003</v>
      </c>
      <c r="BW25" s="27">
        <f t="shared" si="19"/>
        <v>75.680520000000001</v>
      </c>
      <c r="BX25" s="27">
        <v>0</v>
      </c>
      <c r="BY25" s="27">
        <v>0</v>
      </c>
      <c r="BZ25" s="27">
        <f t="shared" ref="BZ25:CB26" si="20">BZ26</f>
        <v>1.5</v>
      </c>
      <c r="CA25" s="27">
        <f t="shared" si="20"/>
        <v>74.180520000000001</v>
      </c>
      <c r="CB25" s="27">
        <f t="shared" si="20"/>
        <v>35.659000000000006</v>
      </c>
      <c r="CC25" s="27">
        <v>0</v>
      </c>
      <c r="CD25" s="27">
        <v>0</v>
      </c>
      <c r="CE25" s="27">
        <f>CE26</f>
        <v>1.2030000000000001</v>
      </c>
      <c r="CF25" s="27">
        <f>CF26</f>
        <v>34.456000000000003</v>
      </c>
      <c r="CG25" s="26" t="s">
        <v>95</v>
      </c>
    </row>
    <row r="26" spans="1:85" ht="47.25" x14ac:dyDescent="0.25">
      <c r="A26" s="28" t="s">
        <v>110</v>
      </c>
      <c r="B26" s="29" t="s">
        <v>111</v>
      </c>
      <c r="C26" s="30"/>
      <c r="D26" s="30" t="s">
        <v>95</v>
      </c>
      <c r="E26" s="30" t="s">
        <v>95</v>
      </c>
      <c r="F26" s="30" t="s">
        <v>95</v>
      </c>
      <c r="G26" s="30" t="s">
        <v>95</v>
      </c>
      <c r="H26" s="31" t="s">
        <v>95</v>
      </c>
      <c r="I26" s="31" t="s">
        <v>95</v>
      </c>
      <c r="J26" s="31" t="s">
        <v>95</v>
      </c>
      <c r="K26" s="31" t="s">
        <v>95</v>
      </c>
      <c r="L26" s="31" t="s">
        <v>95</v>
      </c>
      <c r="M26" s="31" t="s">
        <v>95</v>
      </c>
      <c r="N26" s="31" t="s">
        <v>95</v>
      </c>
      <c r="O26" s="31">
        <v>0</v>
      </c>
      <c r="P26" s="31" t="s">
        <v>95</v>
      </c>
      <c r="Q26" s="31" t="s">
        <v>95</v>
      </c>
      <c r="R26" s="31" t="s">
        <v>95</v>
      </c>
      <c r="S26" s="31" t="s">
        <v>95</v>
      </c>
      <c r="T26" s="31" t="s">
        <v>95</v>
      </c>
      <c r="U26" s="31" t="str">
        <f>U27</f>
        <v>нд</v>
      </c>
      <c r="V26" s="31" t="s">
        <v>95</v>
      </c>
      <c r="W26" s="31" t="s">
        <v>95</v>
      </c>
      <c r="X26" s="31">
        <f>X27</f>
        <v>74.046000000000006</v>
      </c>
      <c r="Y26" s="31">
        <f>Y27</f>
        <v>26.959</v>
      </c>
      <c r="Z26" s="31">
        <v>0</v>
      </c>
      <c r="AA26" s="31">
        <v>0</v>
      </c>
      <c r="AB26" s="31">
        <f t="shared" si="10"/>
        <v>0</v>
      </c>
      <c r="AC26" s="31">
        <f t="shared" si="10"/>
        <v>26.959</v>
      </c>
      <c r="AD26" s="31">
        <f t="shared" si="10"/>
        <v>38.959000000000003</v>
      </c>
      <c r="AE26" s="31">
        <v>0</v>
      </c>
      <c r="AF26" s="31">
        <v>0</v>
      </c>
      <c r="AG26" s="31">
        <f t="shared" si="11"/>
        <v>0</v>
      </c>
      <c r="AH26" s="31">
        <f t="shared" si="11"/>
        <v>38.959000000000003</v>
      </c>
      <c r="AI26" s="31">
        <f t="shared" si="11"/>
        <v>16.418520000000001</v>
      </c>
      <c r="AJ26" s="31">
        <v>0</v>
      </c>
      <c r="AK26" s="31">
        <v>0</v>
      </c>
      <c r="AL26" s="31">
        <f t="shared" si="12"/>
        <v>0</v>
      </c>
      <c r="AM26" s="31">
        <f t="shared" si="12"/>
        <v>16.418520000000001</v>
      </c>
      <c r="AN26" s="31">
        <f t="shared" si="12"/>
        <v>0</v>
      </c>
      <c r="AO26" s="31">
        <v>0</v>
      </c>
      <c r="AP26" s="31">
        <v>0</v>
      </c>
      <c r="AQ26" s="31">
        <f t="shared" si="13"/>
        <v>0</v>
      </c>
      <c r="AR26" s="31">
        <f t="shared" si="13"/>
        <v>0</v>
      </c>
      <c r="AS26" s="31">
        <f t="shared" si="13"/>
        <v>26.234999999999999</v>
      </c>
      <c r="AT26" s="31">
        <v>0</v>
      </c>
      <c r="AU26" s="31">
        <v>0</v>
      </c>
      <c r="AV26" s="31">
        <f t="shared" si="14"/>
        <v>1.573</v>
      </c>
      <c r="AW26" s="31">
        <f t="shared" si="14"/>
        <v>24.661999999999999</v>
      </c>
      <c r="AX26" s="31">
        <f t="shared" si="14"/>
        <v>0</v>
      </c>
      <c r="AY26" s="31">
        <v>0</v>
      </c>
      <c r="AZ26" s="31">
        <v>0</v>
      </c>
      <c r="BA26" s="31">
        <f t="shared" si="15"/>
        <v>0</v>
      </c>
      <c r="BB26" s="31">
        <f t="shared" si="15"/>
        <v>0</v>
      </c>
      <c r="BC26" s="31">
        <f t="shared" si="15"/>
        <v>16.68</v>
      </c>
      <c r="BD26" s="31">
        <v>0</v>
      </c>
      <c r="BE26" s="31">
        <v>0</v>
      </c>
      <c r="BF26" s="31">
        <f t="shared" si="16"/>
        <v>0</v>
      </c>
      <c r="BG26" s="31">
        <f t="shared" si="16"/>
        <v>16.68</v>
      </c>
      <c r="BH26" s="72">
        <v>0</v>
      </c>
      <c r="BI26" s="72">
        <v>0</v>
      </c>
      <c r="BJ26" s="72">
        <v>0</v>
      </c>
      <c r="BK26" s="72">
        <v>0</v>
      </c>
      <c r="BL26" s="72">
        <f t="shared" si="17"/>
        <v>0</v>
      </c>
      <c r="BM26" s="31">
        <f t="shared" si="17"/>
        <v>16.420000000000002</v>
      </c>
      <c r="BN26" s="31">
        <v>0</v>
      </c>
      <c r="BO26" s="31">
        <v>0</v>
      </c>
      <c r="BP26" s="31">
        <f t="shared" si="18"/>
        <v>0</v>
      </c>
      <c r="BQ26" s="31">
        <f t="shared" si="18"/>
        <v>16.420000000000002</v>
      </c>
      <c r="BR26" s="72">
        <f t="shared" si="18"/>
        <v>35.659000000000006</v>
      </c>
      <c r="BS26" s="72">
        <v>0</v>
      </c>
      <c r="BT26" s="72">
        <v>0</v>
      </c>
      <c r="BU26" s="72">
        <f t="shared" si="19"/>
        <v>1.2030000000000001</v>
      </c>
      <c r="BV26" s="72">
        <f t="shared" si="19"/>
        <v>34.456000000000003</v>
      </c>
      <c r="BW26" s="31">
        <f t="shared" si="19"/>
        <v>75.680520000000001</v>
      </c>
      <c r="BX26" s="31">
        <v>0</v>
      </c>
      <c r="BY26" s="31">
        <v>0</v>
      </c>
      <c r="BZ26" s="31">
        <f t="shared" si="20"/>
        <v>1.5</v>
      </c>
      <c r="CA26" s="31">
        <f t="shared" si="20"/>
        <v>74.180520000000001</v>
      </c>
      <c r="CB26" s="31">
        <f t="shared" si="20"/>
        <v>35.659000000000006</v>
      </c>
      <c r="CC26" s="31">
        <v>0</v>
      </c>
      <c r="CD26" s="31">
        <v>0</v>
      </c>
      <c r="CE26" s="31">
        <f>CE27</f>
        <v>1.2030000000000001</v>
      </c>
      <c r="CF26" s="31">
        <f>CF27</f>
        <v>34.456000000000003</v>
      </c>
      <c r="CG26" s="30" t="s">
        <v>95</v>
      </c>
    </row>
    <row r="27" spans="1:85" ht="63" x14ac:dyDescent="0.25">
      <c r="A27" s="32" t="s">
        <v>112</v>
      </c>
      <c r="B27" s="33" t="s">
        <v>113</v>
      </c>
      <c r="C27" s="34"/>
      <c r="D27" s="34" t="s">
        <v>95</v>
      </c>
      <c r="E27" s="34" t="s">
        <v>95</v>
      </c>
      <c r="F27" s="34" t="s">
        <v>95</v>
      </c>
      <c r="G27" s="34" t="s">
        <v>95</v>
      </c>
      <c r="H27" s="35" t="s">
        <v>95</v>
      </c>
      <c r="I27" s="35" t="s">
        <v>95</v>
      </c>
      <c r="J27" s="35" t="s">
        <v>95</v>
      </c>
      <c r="K27" s="35" t="s">
        <v>95</v>
      </c>
      <c r="L27" s="35" t="s">
        <v>95</v>
      </c>
      <c r="M27" s="35" t="s">
        <v>95</v>
      </c>
      <c r="N27" s="35" t="s">
        <v>95</v>
      </c>
      <c r="O27" s="36">
        <v>0</v>
      </c>
      <c r="P27" s="35" t="s">
        <v>95</v>
      </c>
      <c r="Q27" s="35" t="s">
        <v>95</v>
      </c>
      <c r="R27" s="35" t="s">
        <v>95</v>
      </c>
      <c r="S27" s="35" t="s">
        <v>95</v>
      </c>
      <c r="T27" s="35" t="s">
        <v>95</v>
      </c>
      <c r="U27" s="35" t="s">
        <v>95</v>
      </c>
      <c r="V27" s="35" t="s">
        <v>95</v>
      </c>
      <c r="W27" s="35" t="s">
        <v>95</v>
      </c>
      <c r="X27" s="35">
        <f>X28+X29</f>
        <v>74.046000000000006</v>
      </c>
      <c r="Y27" s="36">
        <f>Y29</f>
        <v>26.959</v>
      </c>
      <c r="Z27" s="36">
        <v>0</v>
      </c>
      <c r="AA27" s="36">
        <v>0</v>
      </c>
      <c r="AB27" s="36">
        <f>AB29</f>
        <v>0</v>
      </c>
      <c r="AC27" s="36">
        <f>AC29</f>
        <v>26.959</v>
      </c>
      <c r="AD27" s="36">
        <f>AD29</f>
        <v>38.959000000000003</v>
      </c>
      <c r="AE27" s="36">
        <v>0</v>
      </c>
      <c r="AF27" s="36">
        <v>0</v>
      </c>
      <c r="AG27" s="36">
        <f>AG28</f>
        <v>0</v>
      </c>
      <c r="AH27" s="36">
        <f>AH29</f>
        <v>38.959000000000003</v>
      </c>
      <c r="AI27" s="36">
        <f>AI29</f>
        <v>16.418520000000001</v>
      </c>
      <c r="AJ27" s="36">
        <v>0</v>
      </c>
      <c r="AK27" s="36">
        <v>0</v>
      </c>
      <c r="AL27" s="36">
        <f>AL29</f>
        <v>0</v>
      </c>
      <c r="AM27" s="36">
        <f>AM29</f>
        <v>16.418520000000001</v>
      </c>
      <c r="AN27" s="36">
        <f>AN28</f>
        <v>0</v>
      </c>
      <c r="AO27" s="36">
        <f>AO28</f>
        <v>0</v>
      </c>
      <c r="AP27" s="36">
        <v>0</v>
      </c>
      <c r="AQ27" s="36">
        <f>AQ28</f>
        <v>0</v>
      </c>
      <c r="AR27" s="36">
        <f>AR28</f>
        <v>0</v>
      </c>
      <c r="AS27" s="36">
        <f>AS28+AS29</f>
        <v>26.234999999999999</v>
      </c>
      <c r="AT27" s="36">
        <v>0</v>
      </c>
      <c r="AU27" s="36">
        <v>0</v>
      </c>
      <c r="AV27" s="36">
        <f>AV28</f>
        <v>1.573</v>
      </c>
      <c r="AW27" s="36">
        <f>AW29</f>
        <v>24.661999999999999</v>
      </c>
      <c r="AX27" s="36">
        <f>AX28</f>
        <v>0</v>
      </c>
      <c r="AY27" s="36">
        <f>AY28</f>
        <v>0</v>
      </c>
      <c r="AZ27" s="36">
        <v>0</v>
      </c>
      <c r="BA27" s="36">
        <f>BA28</f>
        <v>0</v>
      </c>
      <c r="BB27" s="36">
        <v>0</v>
      </c>
      <c r="BC27" s="36">
        <f>BC29</f>
        <v>16.68</v>
      </c>
      <c r="BD27" s="36">
        <v>0</v>
      </c>
      <c r="BE27" s="36">
        <v>0</v>
      </c>
      <c r="BF27" s="36">
        <f>BF29</f>
        <v>0</v>
      </c>
      <c r="BG27" s="36">
        <f>BG29</f>
        <v>16.68</v>
      </c>
      <c r="BH27" s="73">
        <v>0</v>
      </c>
      <c r="BI27" s="73">
        <f>BI28</f>
        <v>0</v>
      </c>
      <c r="BJ27" s="73">
        <v>0</v>
      </c>
      <c r="BK27" s="73">
        <v>0</v>
      </c>
      <c r="BL27" s="73">
        <f>BL29</f>
        <v>0</v>
      </c>
      <c r="BM27" s="36">
        <f>BM29</f>
        <v>16.420000000000002</v>
      </c>
      <c r="BN27" s="36">
        <v>0</v>
      </c>
      <c r="BO27" s="36">
        <v>0</v>
      </c>
      <c r="BP27" s="36">
        <f>BP29</f>
        <v>0</v>
      </c>
      <c r="BQ27" s="36">
        <f>BQ29</f>
        <v>16.420000000000002</v>
      </c>
      <c r="BR27" s="73">
        <f>BR28+BR29</f>
        <v>35.659000000000006</v>
      </c>
      <c r="BS27" s="73">
        <v>0</v>
      </c>
      <c r="BT27" s="73">
        <v>0</v>
      </c>
      <c r="BU27" s="73">
        <f>BU28</f>
        <v>1.2030000000000001</v>
      </c>
      <c r="BV27" s="73">
        <f>BV28+BV29</f>
        <v>34.456000000000003</v>
      </c>
      <c r="BW27" s="36">
        <f>BW28+BW29</f>
        <v>75.680520000000001</v>
      </c>
      <c r="BX27" s="36">
        <v>0</v>
      </c>
      <c r="BY27" s="36">
        <v>0</v>
      </c>
      <c r="BZ27" s="36">
        <f>BZ28</f>
        <v>1.5</v>
      </c>
      <c r="CA27" s="36">
        <f>CA29</f>
        <v>74.180520000000001</v>
      </c>
      <c r="CB27" s="36">
        <f>CB28+CB29</f>
        <v>35.659000000000006</v>
      </c>
      <c r="CC27" s="36">
        <v>0</v>
      </c>
      <c r="CD27" s="36">
        <v>0</v>
      </c>
      <c r="CE27" s="36">
        <f>CE28</f>
        <v>1.2030000000000001</v>
      </c>
      <c r="CF27" s="36">
        <f>CF29</f>
        <v>34.456000000000003</v>
      </c>
      <c r="CG27" s="34" t="s">
        <v>95</v>
      </c>
    </row>
    <row r="28" spans="1:85" ht="94.5" x14ac:dyDescent="0.25">
      <c r="A28" s="37" t="s">
        <v>112</v>
      </c>
      <c r="B28" s="38" t="s">
        <v>302</v>
      </c>
      <c r="C28" s="37" t="s">
        <v>94</v>
      </c>
      <c r="D28" s="37" t="s">
        <v>303</v>
      </c>
      <c r="E28" s="37">
        <v>2017</v>
      </c>
      <c r="F28" s="37" t="s">
        <v>95</v>
      </c>
      <c r="G28" s="37">
        <v>2019</v>
      </c>
      <c r="H28" s="40" t="s">
        <v>95</v>
      </c>
      <c r="I28" s="40" t="s">
        <v>95</v>
      </c>
      <c r="J28" s="40" t="s">
        <v>95</v>
      </c>
      <c r="K28" s="40" t="s">
        <v>95</v>
      </c>
      <c r="L28" s="40" t="s">
        <v>95</v>
      </c>
      <c r="M28" s="40" t="s">
        <v>95</v>
      </c>
      <c r="N28" s="40" t="s">
        <v>95</v>
      </c>
      <c r="O28" s="40">
        <v>0</v>
      </c>
      <c r="P28" s="74" t="s">
        <v>95</v>
      </c>
      <c r="Q28" s="74" t="s">
        <v>95</v>
      </c>
      <c r="R28" s="40" t="s">
        <v>95</v>
      </c>
      <c r="S28" s="40" t="s">
        <v>95</v>
      </c>
      <c r="T28" s="40" t="s">
        <v>95</v>
      </c>
      <c r="U28" s="40" t="s">
        <v>95</v>
      </c>
      <c r="V28" s="40" t="s">
        <v>95</v>
      </c>
      <c r="W28" s="40" t="s">
        <v>95</v>
      </c>
      <c r="X28" s="75">
        <f>1.931+3.203</f>
        <v>5.1340000000000003</v>
      </c>
      <c r="Y28" s="40" t="s">
        <v>95</v>
      </c>
      <c r="Z28" s="74" t="s">
        <v>95</v>
      </c>
      <c r="AA28" s="74" t="s">
        <v>95</v>
      </c>
      <c r="AB28" s="74" t="s">
        <v>95</v>
      </c>
      <c r="AC28" s="74" t="s">
        <v>95</v>
      </c>
      <c r="AD28" s="40">
        <v>0</v>
      </c>
      <c r="AE28" s="74">
        <v>0</v>
      </c>
      <c r="AF28" s="74">
        <v>0</v>
      </c>
      <c r="AG28" s="40">
        <v>0</v>
      </c>
      <c r="AH28" s="40">
        <v>0</v>
      </c>
      <c r="AI28" s="40" t="s">
        <v>95</v>
      </c>
      <c r="AJ28" s="74" t="s">
        <v>95</v>
      </c>
      <c r="AK28" s="74" t="s">
        <v>95</v>
      </c>
      <c r="AL28" s="74" t="s">
        <v>95</v>
      </c>
      <c r="AM28" s="74" t="s">
        <v>95</v>
      </c>
      <c r="AN28" s="40">
        <v>0</v>
      </c>
      <c r="AO28" s="74">
        <v>0</v>
      </c>
      <c r="AP28" s="74">
        <v>0</v>
      </c>
      <c r="AQ28" s="74">
        <v>0</v>
      </c>
      <c r="AR28" s="74">
        <v>0</v>
      </c>
      <c r="AS28" s="40">
        <f>AV28</f>
        <v>1.573</v>
      </c>
      <c r="AT28" s="74" t="s">
        <v>95</v>
      </c>
      <c r="AU28" s="74" t="s">
        <v>95</v>
      </c>
      <c r="AV28" s="74">
        <v>1.573</v>
      </c>
      <c r="AW28" s="74" t="s">
        <v>95</v>
      </c>
      <c r="AX28" s="40">
        <v>0</v>
      </c>
      <c r="AY28" s="74">
        <v>0</v>
      </c>
      <c r="AZ28" s="74">
        <v>0</v>
      </c>
      <c r="BA28" s="74">
        <v>0</v>
      </c>
      <c r="BB28" s="74">
        <v>0</v>
      </c>
      <c r="BC28" s="40" t="s">
        <v>95</v>
      </c>
      <c r="BD28" s="74" t="s">
        <v>95</v>
      </c>
      <c r="BE28" s="74" t="s">
        <v>95</v>
      </c>
      <c r="BF28" s="74" t="s">
        <v>95</v>
      </c>
      <c r="BG28" s="74" t="s">
        <v>95</v>
      </c>
      <c r="BH28" s="75">
        <v>0</v>
      </c>
      <c r="BI28" s="76">
        <v>0</v>
      </c>
      <c r="BJ28" s="76">
        <v>0</v>
      </c>
      <c r="BK28" s="76">
        <v>0</v>
      </c>
      <c r="BL28" s="76">
        <v>0</v>
      </c>
      <c r="BM28" s="40" t="s">
        <v>95</v>
      </c>
      <c r="BN28" s="74" t="s">
        <v>95</v>
      </c>
      <c r="BO28" s="74" t="s">
        <v>95</v>
      </c>
      <c r="BP28" s="74" t="s">
        <v>95</v>
      </c>
      <c r="BQ28" s="74" t="s">
        <v>95</v>
      </c>
      <c r="BR28" s="75">
        <f>BU28</f>
        <v>1.2030000000000001</v>
      </c>
      <c r="BS28" s="76">
        <v>0</v>
      </c>
      <c r="BT28" s="76">
        <v>0</v>
      </c>
      <c r="BU28" s="76">
        <v>1.2030000000000001</v>
      </c>
      <c r="BV28" s="76">
        <v>0</v>
      </c>
      <c r="BW28" s="74">
        <f>BZ28</f>
        <v>1.5</v>
      </c>
      <c r="BX28" s="74" t="s">
        <v>95</v>
      </c>
      <c r="BY28" s="74" t="s">
        <v>95</v>
      </c>
      <c r="BZ28" s="74">
        <v>1.5</v>
      </c>
      <c r="CA28" s="74" t="s">
        <v>95</v>
      </c>
      <c r="CB28" s="74">
        <f t="shared" ref="CB28:CF29" si="21">BR28+BH28</f>
        <v>1.2030000000000001</v>
      </c>
      <c r="CC28" s="74">
        <f t="shared" si="21"/>
        <v>0</v>
      </c>
      <c r="CD28" s="74">
        <f t="shared" si="21"/>
        <v>0</v>
      </c>
      <c r="CE28" s="74">
        <f t="shared" si="21"/>
        <v>1.2030000000000001</v>
      </c>
      <c r="CF28" s="74">
        <f t="shared" si="21"/>
        <v>0</v>
      </c>
      <c r="CG28" s="37" t="s">
        <v>304</v>
      </c>
    </row>
    <row r="29" spans="1:85" ht="78.75" x14ac:dyDescent="0.25">
      <c r="A29" s="37" t="s">
        <v>112</v>
      </c>
      <c r="B29" s="38" t="s">
        <v>114</v>
      </c>
      <c r="C29" s="37" t="s">
        <v>94</v>
      </c>
      <c r="D29" s="37" t="s">
        <v>303</v>
      </c>
      <c r="E29" s="37">
        <v>2015</v>
      </c>
      <c r="F29" s="37">
        <v>2019</v>
      </c>
      <c r="G29" s="37">
        <v>2019</v>
      </c>
      <c r="H29" s="40" t="s">
        <v>95</v>
      </c>
      <c r="I29" s="40" t="s">
        <v>95</v>
      </c>
      <c r="J29" s="40" t="s">
        <v>95</v>
      </c>
      <c r="K29" s="40" t="s">
        <v>95</v>
      </c>
      <c r="L29" s="40" t="s">
        <v>95</v>
      </c>
      <c r="M29" s="40" t="s">
        <v>95</v>
      </c>
      <c r="N29" s="40" t="s">
        <v>95</v>
      </c>
      <c r="O29" s="40">
        <v>0</v>
      </c>
      <c r="P29" s="74" t="s">
        <v>95</v>
      </c>
      <c r="Q29" s="74" t="s">
        <v>95</v>
      </c>
      <c r="R29" s="40" t="s">
        <v>95</v>
      </c>
      <c r="S29" s="40" t="s">
        <v>95</v>
      </c>
      <c r="T29" s="40" t="s">
        <v>95</v>
      </c>
      <c r="U29" s="40" t="s">
        <v>95</v>
      </c>
      <c r="V29" s="40" t="s">
        <v>95</v>
      </c>
      <c r="W29" s="40" t="s">
        <v>95</v>
      </c>
      <c r="X29" s="40">
        <f>34.456+34.456</f>
        <v>68.912000000000006</v>
      </c>
      <c r="Y29" s="40">
        <f>AC29</f>
        <v>26.959</v>
      </c>
      <c r="Z29" s="74">
        <v>0</v>
      </c>
      <c r="AA29" s="74">
        <v>0</v>
      </c>
      <c r="AB29" s="74">
        <v>0</v>
      </c>
      <c r="AC29" s="74">
        <v>26.959</v>
      </c>
      <c r="AD29" s="40">
        <f>AH29</f>
        <v>38.959000000000003</v>
      </c>
      <c r="AE29" s="74">
        <v>0</v>
      </c>
      <c r="AF29" s="74">
        <v>0</v>
      </c>
      <c r="AG29" s="40">
        <v>0</v>
      </c>
      <c r="AH29" s="40">
        <v>38.959000000000003</v>
      </c>
      <c r="AI29" s="40">
        <f>AM29</f>
        <v>16.418520000000001</v>
      </c>
      <c r="AJ29" s="74">
        <v>0</v>
      </c>
      <c r="AK29" s="74">
        <v>0</v>
      </c>
      <c r="AL29" s="74">
        <v>0</v>
      </c>
      <c r="AM29" s="74">
        <v>16.418520000000001</v>
      </c>
      <c r="AN29" s="40">
        <v>0</v>
      </c>
      <c r="AO29" s="74">
        <v>0</v>
      </c>
      <c r="AP29" s="74">
        <v>0</v>
      </c>
      <c r="AQ29" s="74">
        <v>0</v>
      </c>
      <c r="AR29" s="74">
        <v>0</v>
      </c>
      <c r="AS29" s="40">
        <f>AW29</f>
        <v>24.661999999999999</v>
      </c>
      <c r="AT29" s="74">
        <v>0</v>
      </c>
      <c r="AU29" s="74">
        <v>0</v>
      </c>
      <c r="AV29" s="74">
        <v>0</v>
      </c>
      <c r="AW29" s="74">
        <v>24.661999999999999</v>
      </c>
      <c r="AX29" s="40">
        <v>0</v>
      </c>
      <c r="AY29" s="74">
        <v>0</v>
      </c>
      <c r="AZ29" s="74">
        <v>0</v>
      </c>
      <c r="BA29" s="74">
        <v>0</v>
      </c>
      <c r="BB29" s="74">
        <v>0</v>
      </c>
      <c r="BC29" s="40">
        <f>BG29</f>
        <v>16.68</v>
      </c>
      <c r="BD29" s="74">
        <v>0</v>
      </c>
      <c r="BE29" s="74">
        <v>0</v>
      </c>
      <c r="BF29" s="74">
        <v>0</v>
      </c>
      <c r="BG29" s="74">
        <v>16.68</v>
      </c>
      <c r="BH29" s="75">
        <v>0</v>
      </c>
      <c r="BI29" s="74">
        <v>0</v>
      </c>
      <c r="BJ29" s="74">
        <v>0</v>
      </c>
      <c r="BK29" s="74">
        <v>0</v>
      </c>
      <c r="BL29" s="76">
        <v>0</v>
      </c>
      <c r="BM29" s="40">
        <f>BQ29</f>
        <v>16.420000000000002</v>
      </c>
      <c r="BN29" s="74">
        <v>0</v>
      </c>
      <c r="BO29" s="74">
        <v>0</v>
      </c>
      <c r="BP29" s="74">
        <v>0</v>
      </c>
      <c r="BQ29" s="74">
        <v>16.420000000000002</v>
      </c>
      <c r="BR29" s="75">
        <f>BV29</f>
        <v>34.456000000000003</v>
      </c>
      <c r="BS29" s="76">
        <v>0</v>
      </c>
      <c r="BT29" s="76">
        <v>0</v>
      </c>
      <c r="BU29" s="76">
        <v>0</v>
      </c>
      <c r="BV29" s="76">
        <v>34.456000000000003</v>
      </c>
      <c r="BW29" s="74">
        <f>CA29</f>
        <v>74.180520000000001</v>
      </c>
      <c r="BX29" s="74">
        <v>0</v>
      </c>
      <c r="BY29" s="74">
        <v>0</v>
      </c>
      <c r="BZ29" s="74">
        <v>0</v>
      </c>
      <c r="CA29" s="74">
        <f>AM29+AW29+BG29+BQ29</f>
        <v>74.180520000000001</v>
      </c>
      <c r="CB29" s="74">
        <f t="shared" si="21"/>
        <v>34.456000000000003</v>
      </c>
      <c r="CC29" s="74">
        <f t="shared" si="21"/>
        <v>0</v>
      </c>
      <c r="CD29" s="74">
        <f t="shared" si="21"/>
        <v>0</v>
      </c>
      <c r="CE29" s="74">
        <f t="shared" si="21"/>
        <v>0</v>
      </c>
      <c r="CF29" s="74">
        <f t="shared" si="21"/>
        <v>34.456000000000003</v>
      </c>
      <c r="CG29" s="37" t="s">
        <v>305</v>
      </c>
    </row>
    <row r="30" spans="1:85" ht="63" x14ac:dyDescent="0.25">
      <c r="A30" s="32" t="s">
        <v>116</v>
      </c>
      <c r="B30" s="33" t="s">
        <v>117</v>
      </c>
      <c r="C30" s="34"/>
      <c r="D30" s="34" t="s">
        <v>95</v>
      </c>
      <c r="E30" s="34" t="s">
        <v>95</v>
      </c>
      <c r="F30" s="34" t="s">
        <v>95</v>
      </c>
      <c r="G30" s="34" t="s">
        <v>95</v>
      </c>
      <c r="H30" s="35" t="s">
        <v>95</v>
      </c>
      <c r="I30" s="35" t="s">
        <v>95</v>
      </c>
      <c r="J30" s="35" t="s">
        <v>95</v>
      </c>
      <c r="K30" s="35" t="s">
        <v>95</v>
      </c>
      <c r="L30" s="35" t="s">
        <v>95</v>
      </c>
      <c r="M30" s="35" t="s">
        <v>95</v>
      </c>
      <c r="N30" s="35" t="s">
        <v>95</v>
      </c>
      <c r="O30" s="36">
        <v>0</v>
      </c>
      <c r="P30" s="35" t="s">
        <v>95</v>
      </c>
      <c r="Q30" s="35" t="s">
        <v>95</v>
      </c>
      <c r="R30" s="35" t="s">
        <v>95</v>
      </c>
      <c r="S30" s="35" t="s">
        <v>95</v>
      </c>
      <c r="T30" s="35" t="s">
        <v>95</v>
      </c>
      <c r="U30" s="35" t="s">
        <v>95</v>
      </c>
      <c r="V30" s="35" t="s">
        <v>95</v>
      </c>
      <c r="W30" s="35" t="s">
        <v>95</v>
      </c>
      <c r="X30" s="35" t="s">
        <v>95</v>
      </c>
      <c r="Y30" s="36" t="s">
        <v>95</v>
      </c>
      <c r="Z30" s="36">
        <v>0</v>
      </c>
      <c r="AA30" s="36">
        <v>0</v>
      </c>
      <c r="AB30" s="36">
        <v>0</v>
      </c>
      <c r="AC30" s="36">
        <v>0</v>
      </c>
      <c r="AD30" s="36">
        <v>0</v>
      </c>
      <c r="AE30" s="36">
        <v>0</v>
      </c>
      <c r="AF30" s="36">
        <v>0</v>
      </c>
      <c r="AG30" s="36">
        <v>0</v>
      </c>
      <c r="AH30" s="36">
        <v>0</v>
      </c>
      <c r="AI30" s="36">
        <v>0</v>
      </c>
      <c r="AJ30" s="36">
        <v>0</v>
      </c>
      <c r="AK30" s="36">
        <v>0</v>
      </c>
      <c r="AL30" s="36">
        <v>0</v>
      </c>
      <c r="AM30" s="36">
        <v>0</v>
      </c>
      <c r="AN30" s="36">
        <v>0</v>
      </c>
      <c r="AO30" s="36">
        <v>0</v>
      </c>
      <c r="AP30" s="36">
        <v>0</v>
      </c>
      <c r="AQ30" s="36">
        <v>0</v>
      </c>
      <c r="AR30" s="36">
        <v>0</v>
      </c>
      <c r="AS30" s="36">
        <v>0</v>
      </c>
      <c r="AT30" s="36">
        <v>0</v>
      </c>
      <c r="AU30" s="36">
        <v>0</v>
      </c>
      <c r="AV30" s="36">
        <v>0</v>
      </c>
      <c r="AW30" s="36">
        <v>0</v>
      </c>
      <c r="AX30" s="36">
        <v>-1.3767058823432901E-4</v>
      </c>
      <c r="AY30" s="36">
        <v>0</v>
      </c>
      <c r="AZ30" s="36">
        <v>0</v>
      </c>
      <c r="BA30" s="36">
        <v>0</v>
      </c>
      <c r="BB30" s="36">
        <v>0</v>
      </c>
      <c r="BC30" s="36">
        <v>0</v>
      </c>
      <c r="BD30" s="36">
        <v>0</v>
      </c>
      <c r="BE30" s="36">
        <v>0</v>
      </c>
      <c r="BF30" s="36">
        <v>0</v>
      </c>
      <c r="BG30" s="36">
        <v>0</v>
      </c>
      <c r="BH30" s="36">
        <v>0</v>
      </c>
      <c r="BI30" s="36">
        <v>0</v>
      </c>
      <c r="BJ30" s="36">
        <v>0</v>
      </c>
      <c r="BK30" s="36">
        <v>0</v>
      </c>
      <c r="BL30" s="36">
        <v>0</v>
      </c>
      <c r="BM30" s="36">
        <v>0</v>
      </c>
      <c r="BN30" s="36">
        <v>0</v>
      </c>
      <c r="BO30" s="36">
        <v>0</v>
      </c>
      <c r="BP30" s="36">
        <v>0</v>
      </c>
      <c r="BQ30" s="36">
        <v>0</v>
      </c>
      <c r="BR30" s="36">
        <v>0</v>
      </c>
      <c r="BS30" s="36">
        <v>0</v>
      </c>
      <c r="BT30" s="36">
        <v>0</v>
      </c>
      <c r="BU30" s="36">
        <v>0</v>
      </c>
      <c r="BV30" s="36">
        <v>0</v>
      </c>
      <c r="BW30" s="36">
        <v>0</v>
      </c>
      <c r="BX30" s="36">
        <v>0</v>
      </c>
      <c r="BY30" s="36">
        <v>0</v>
      </c>
      <c r="BZ30" s="36">
        <v>0</v>
      </c>
      <c r="CA30" s="36">
        <v>0</v>
      </c>
      <c r="CB30" s="36">
        <v>0</v>
      </c>
      <c r="CC30" s="36">
        <v>0</v>
      </c>
      <c r="CD30" s="36">
        <v>0</v>
      </c>
      <c r="CE30" s="36">
        <v>0</v>
      </c>
      <c r="CF30" s="36">
        <v>0</v>
      </c>
      <c r="CG30" s="34" t="s">
        <v>95</v>
      </c>
    </row>
    <row r="31" spans="1:85" ht="63" x14ac:dyDescent="0.25">
      <c r="A31" s="32" t="s">
        <v>118</v>
      </c>
      <c r="B31" s="33" t="s">
        <v>119</v>
      </c>
      <c r="C31" s="34"/>
      <c r="D31" s="34" t="s">
        <v>95</v>
      </c>
      <c r="E31" s="34" t="s">
        <v>95</v>
      </c>
      <c r="F31" s="34" t="s">
        <v>95</v>
      </c>
      <c r="G31" s="34" t="s">
        <v>95</v>
      </c>
      <c r="H31" s="35" t="s">
        <v>95</v>
      </c>
      <c r="I31" s="35" t="s">
        <v>95</v>
      </c>
      <c r="J31" s="35" t="s">
        <v>95</v>
      </c>
      <c r="K31" s="35" t="s">
        <v>95</v>
      </c>
      <c r="L31" s="35" t="s">
        <v>95</v>
      </c>
      <c r="M31" s="35" t="s">
        <v>95</v>
      </c>
      <c r="N31" s="35" t="s">
        <v>95</v>
      </c>
      <c r="O31" s="36" t="s">
        <v>95</v>
      </c>
      <c r="P31" s="35" t="s">
        <v>95</v>
      </c>
      <c r="Q31" s="35" t="s">
        <v>95</v>
      </c>
      <c r="R31" s="35" t="s">
        <v>95</v>
      </c>
      <c r="S31" s="35" t="s">
        <v>95</v>
      </c>
      <c r="T31" s="35" t="s">
        <v>95</v>
      </c>
      <c r="U31" s="35" t="s">
        <v>95</v>
      </c>
      <c r="V31" s="35" t="s">
        <v>95</v>
      </c>
      <c r="W31" s="35" t="s">
        <v>95</v>
      </c>
      <c r="X31" s="35" t="s">
        <v>95</v>
      </c>
      <c r="Y31" s="36" t="s">
        <v>95</v>
      </c>
      <c r="Z31" s="36">
        <v>0</v>
      </c>
      <c r="AA31" s="36">
        <v>0</v>
      </c>
      <c r="AB31" s="36">
        <v>0</v>
      </c>
      <c r="AC31" s="36">
        <v>0</v>
      </c>
      <c r="AD31" s="36">
        <v>0</v>
      </c>
      <c r="AE31" s="36">
        <v>0</v>
      </c>
      <c r="AF31" s="36">
        <v>0</v>
      </c>
      <c r="AG31" s="36">
        <v>0</v>
      </c>
      <c r="AH31" s="36">
        <v>0</v>
      </c>
      <c r="AI31" s="36">
        <v>0</v>
      </c>
      <c r="AJ31" s="36">
        <v>0</v>
      </c>
      <c r="AK31" s="36">
        <v>0</v>
      </c>
      <c r="AL31" s="36">
        <v>0</v>
      </c>
      <c r="AM31" s="36">
        <v>0</v>
      </c>
      <c r="AN31" s="36">
        <v>0</v>
      </c>
      <c r="AO31" s="36">
        <v>0</v>
      </c>
      <c r="AP31" s="36">
        <v>0</v>
      </c>
      <c r="AQ31" s="36">
        <v>0</v>
      </c>
      <c r="AR31" s="36">
        <v>0</v>
      </c>
      <c r="AS31" s="36">
        <v>0</v>
      </c>
      <c r="AT31" s="36">
        <v>0</v>
      </c>
      <c r="AU31" s="36">
        <v>0</v>
      </c>
      <c r="AV31" s="36">
        <v>0</v>
      </c>
      <c r="AW31" s="36">
        <v>0</v>
      </c>
      <c r="AX31" s="36">
        <v>0</v>
      </c>
      <c r="AY31" s="36">
        <v>0</v>
      </c>
      <c r="AZ31" s="36">
        <v>0</v>
      </c>
      <c r="BA31" s="36">
        <v>0</v>
      </c>
      <c r="BB31" s="36">
        <v>0</v>
      </c>
      <c r="BC31" s="36">
        <v>0</v>
      </c>
      <c r="BD31" s="36">
        <v>0</v>
      </c>
      <c r="BE31" s="36">
        <v>0</v>
      </c>
      <c r="BF31" s="36">
        <v>0</v>
      </c>
      <c r="BG31" s="36">
        <v>0</v>
      </c>
      <c r="BH31" s="36">
        <v>5.4817261840867104E-16</v>
      </c>
      <c r="BI31" s="36">
        <v>0</v>
      </c>
      <c r="BJ31" s="36">
        <v>0</v>
      </c>
      <c r="BK31" s="36">
        <v>4.6455306644802604E-16</v>
      </c>
      <c r="BL31" s="36">
        <v>8.3619551960644703E-17</v>
      </c>
      <c r="BM31" s="36">
        <v>0</v>
      </c>
      <c r="BN31" s="36">
        <v>0</v>
      </c>
      <c r="BO31" s="36">
        <v>0</v>
      </c>
      <c r="BP31" s="36">
        <v>0</v>
      </c>
      <c r="BQ31" s="36">
        <v>0</v>
      </c>
      <c r="BR31" s="36">
        <v>0</v>
      </c>
      <c r="BS31" s="36">
        <v>0</v>
      </c>
      <c r="BT31" s="36">
        <v>0</v>
      </c>
      <c r="BU31" s="36">
        <v>0</v>
      </c>
      <c r="BV31" s="36">
        <v>0</v>
      </c>
      <c r="BW31" s="36">
        <v>0</v>
      </c>
      <c r="BX31" s="36">
        <v>0</v>
      </c>
      <c r="BY31" s="36">
        <v>0</v>
      </c>
      <c r="BZ31" s="36">
        <v>0</v>
      </c>
      <c r="CA31" s="36">
        <v>0</v>
      </c>
      <c r="CB31" s="36">
        <v>0</v>
      </c>
      <c r="CC31" s="36">
        <v>0</v>
      </c>
      <c r="CD31" s="36">
        <v>0</v>
      </c>
      <c r="CE31" s="36">
        <v>0</v>
      </c>
      <c r="CF31" s="36">
        <v>0</v>
      </c>
      <c r="CG31" s="34" t="s">
        <v>95</v>
      </c>
    </row>
    <row r="32" spans="1:85" ht="47.25" x14ac:dyDescent="0.25">
      <c r="A32" s="28" t="s">
        <v>120</v>
      </c>
      <c r="B32" s="29" t="s">
        <v>121</v>
      </c>
      <c r="C32" s="30"/>
      <c r="D32" s="30" t="s">
        <v>95</v>
      </c>
      <c r="E32" s="30" t="s">
        <v>95</v>
      </c>
      <c r="F32" s="30" t="s">
        <v>95</v>
      </c>
      <c r="G32" s="30" t="s">
        <v>95</v>
      </c>
      <c r="H32" s="31" t="s">
        <v>95</v>
      </c>
      <c r="I32" s="31" t="s">
        <v>95</v>
      </c>
      <c r="J32" s="31" t="s">
        <v>95</v>
      </c>
      <c r="K32" s="31" t="s">
        <v>95</v>
      </c>
      <c r="L32" s="31" t="s">
        <v>95</v>
      </c>
      <c r="M32" s="31" t="s">
        <v>95</v>
      </c>
      <c r="N32" s="31" t="s">
        <v>95</v>
      </c>
      <c r="O32" s="31">
        <v>0</v>
      </c>
      <c r="P32" s="31" t="s">
        <v>95</v>
      </c>
      <c r="Q32" s="31" t="s">
        <v>95</v>
      </c>
      <c r="R32" s="31" t="s">
        <v>95</v>
      </c>
      <c r="S32" s="31" t="s">
        <v>95</v>
      </c>
      <c r="T32" s="31" t="s">
        <v>95</v>
      </c>
      <c r="U32" s="31" t="s">
        <v>95</v>
      </c>
      <c r="V32" s="31" t="s">
        <v>95</v>
      </c>
      <c r="W32" s="31" t="s">
        <v>95</v>
      </c>
      <c r="X32" s="31" t="s">
        <v>95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1">
        <v>0</v>
      </c>
      <c r="AM32" s="31">
        <v>0</v>
      </c>
      <c r="AN32" s="31">
        <v>0</v>
      </c>
      <c r="AO32" s="31">
        <v>0</v>
      </c>
      <c r="AP32" s="31">
        <v>0</v>
      </c>
      <c r="AQ32" s="31">
        <v>0</v>
      </c>
      <c r="AR32" s="31">
        <v>0</v>
      </c>
      <c r="AS32" s="31">
        <v>0</v>
      </c>
      <c r="AT32" s="31">
        <v>0</v>
      </c>
      <c r="AU32" s="31">
        <v>0</v>
      </c>
      <c r="AV32" s="31">
        <v>0</v>
      </c>
      <c r="AW32" s="31">
        <v>0</v>
      </c>
      <c r="AX32" s="31">
        <v>0</v>
      </c>
      <c r="AY32" s="31">
        <v>0</v>
      </c>
      <c r="AZ32" s="31">
        <v>0</v>
      </c>
      <c r="BA32" s="31">
        <v>0</v>
      </c>
      <c r="BB32" s="31">
        <v>0</v>
      </c>
      <c r="BC32" s="31">
        <v>0</v>
      </c>
      <c r="BD32" s="31">
        <v>0</v>
      </c>
      <c r="BE32" s="31">
        <v>0</v>
      </c>
      <c r="BF32" s="31">
        <v>0</v>
      </c>
      <c r="BG32" s="31">
        <v>0</v>
      </c>
      <c r="BH32" s="31">
        <v>0</v>
      </c>
      <c r="BI32" s="31">
        <v>0</v>
      </c>
      <c r="BJ32" s="31">
        <v>0</v>
      </c>
      <c r="BK32" s="31">
        <v>0</v>
      </c>
      <c r="BL32" s="31">
        <v>0</v>
      </c>
      <c r="BM32" s="31">
        <v>0</v>
      </c>
      <c r="BN32" s="31">
        <v>0</v>
      </c>
      <c r="BO32" s="31">
        <v>0</v>
      </c>
      <c r="BP32" s="31">
        <v>0</v>
      </c>
      <c r="BQ32" s="31">
        <v>0</v>
      </c>
      <c r="BR32" s="31">
        <v>0</v>
      </c>
      <c r="BS32" s="31">
        <v>0</v>
      </c>
      <c r="BT32" s="31">
        <v>0</v>
      </c>
      <c r="BU32" s="31">
        <v>0</v>
      </c>
      <c r="BV32" s="31">
        <v>0</v>
      </c>
      <c r="BW32" s="31">
        <v>0</v>
      </c>
      <c r="BX32" s="31">
        <v>0</v>
      </c>
      <c r="BY32" s="31">
        <v>0</v>
      </c>
      <c r="BZ32" s="31">
        <v>0</v>
      </c>
      <c r="CA32" s="31">
        <v>0</v>
      </c>
      <c r="CB32" s="31">
        <v>0</v>
      </c>
      <c r="CC32" s="31">
        <v>0</v>
      </c>
      <c r="CD32" s="31">
        <v>0</v>
      </c>
      <c r="CE32" s="31">
        <v>0</v>
      </c>
      <c r="CF32" s="31">
        <v>0</v>
      </c>
      <c r="CG32" s="30" t="s">
        <v>95</v>
      </c>
    </row>
    <row r="33" spans="1:85" ht="63" x14ac:dyDescent="0.25">
      <c r="A33" s="41" t="s">
        <v>122</v>
      </c>
      <c r="B33" s="33" t="s">
        <v>123</v>
      </c>
      <c r="C33" s="34"/>
      <c r="D33" s="34" t="s">
        <v>95</v>
      </c>
      <c r="E33" s="34" t="s">
        <v>95</v>
      </c>
      <c r="F33" s="34" t="s">
        <v>95</v>
      </c>
      <c r="G33" s="34" t="s">
        <v>95</v>
      </c>
      <c r="H33" s="35" t="s">
        <v>95</v>
      </c>
      <c r="I33" s="35" t="s">
        <v>95</v>
      </c>
      <c r="J33" s="35" t="s">
        <v>95</v>
      </c>
      <c r="K33" s="35" t="s">
        <v>95</v>
      </c>
      <c r="L33" s="35" t="s">
        <v>95</v>
      </c>
      <c r="M33" s="35" t="s">
        <v>95</v>
      </c>
      <c r="N33" s="35" t="s">
        <v>95</v>
      </c>
      <c r="O33" s="35">
        <v>0</v>
      </c>
      <c r="P33" s="35" t="s">
        <v>95</v>
      </c>
      <c r="Q33" s="35" t="s">
        <v>95</v>
      </c>
      <c r="R33" s="35" t="s">
        <v>95</v>
      </c>
      <c r="S33" s="35" t="s">
        <v>95</v>
      </c>
      <c r="T33" s="35" t="s">
        <v>95</v>
      </c>
      <c r="U33" s="35" t="s">
        <v>95</v>
      </c>
      <c r="V33" s="35" t="s">
        <v>95</v>
      </c>
      <c r="W33" s="35" t="s">
        <v>95</v>
      </c>
      <c r="X33" s="35" t="s">
        <v>95</v>
      </c>
      <c r="Y33" s="35">
        <v>0</v>
      </c>
      <c r="Z33" s="35">
        <v>0</v>
      </c>
      <c r="AA33" s="35">
        <v>0</v>
      </c>
      <c r="AB33" s="35">
        <v>0</v>
      </c>
      <c r="AC33" s="35">
        <v>0</v>
      </c>
      <c r="AD33" s="35">
        <v>0</v>
      </c>
      <c r="AE33" s="35">
        <v>0</v>
      </c>
      <c r="AF33" s="35">
        <v>0</v>
      </c>
      <c r="AG33" s="35">
        <v>0</v>
      </c>
      <c r="AH33" s="35">
        <v>0</v>
      </c>
      <c r="AI33" s="35">
        <v>0</v>
      </c>
      <c r="AJ33" s="35">
        <v>0</v>
      </c>
      <c r="AK33" s="35">
        <v>0</v>
      </c>
      <c r="AL33" s="35">
        <v>0</v>
      </c>
      <c r="AM33" s="35">
        <v>0</v>
      </c>
      <c r="AN33" s="35">
        <v>0</v>
      </c>
      <c r="AO33" s="35">
        <v>0</v>
      </c>
      <c r="AP33" s="35">
        <v>0</v>
      </c>
      <c r="AQ33" s="35">
        <v>0</v>
      </c>
      <c r="AR33" s="35">
        <v>0</v>
      </c>
      <c r="AS33" s="35">
        <v>0</v>
      </c>
      <c r="AT33" s="35">
        <v>0</v>
      </c>
      <c r="AU33" s="35">
        <v>0</v>
      </c>
      <c r="AV33" s="35">
        <v>0</v>
      </c>
      <c r="AW33" s="35">
        <v>0</v>
      </c>
      <c r="AX33" s="35">
        <v>0</v>
      </c>
      <c r="AY33" s="35">
        <v>0</v>
      </c>
      <c r="AZ33" s="35">
        <v>0</v>
      </c>
      <c r="BA33" s="35">
        <v>0</v>
      </c>
      <c r="BB33" s="35">
        <v>0</v>
      </c>
      <c r="BC33" s="35">
        <v>0</v>
      </c>
      <c r="BD33" s="35">
        <v>0</v>
      </c>
      <c r="BE33" s="35">
        <v>0</v>
      </c>
      <c r="BF33" s="35">
        <v>0</v>
      </c>
      <c r="BG33" s="35">
        <v>0</v>
      </c>
      <c r="BH33" s="35">
        <v>0</v>
      </c>
      <c r="BI33" s="35">
        <v>0</v>
      </c>
      <c r="BJ33" s="35">
        <v>0</v>
      </c>
      <c r="BK33" s="35">
        <v>0</v>
      </c>
      <c r="BL33" s="35">
        <v>0</v>
      </c>
      <c r="BM33" s="35">
        <v>0</v>
      </c>
      <c r="BN33" s="35">
        <v>0</v>
      </c>
      <c r="BO33" s="35">
        <v>0</v>
      </c>
      <c r="BP33" s="35">
        <v>0</v>
      </c>
      <c r="BQ33" s="35">
        <v>0</v>
      </c>
      <c r="BR33" s="35">
        <v>0</v>
      </c>
      <c r="BS33" s="35">
        <v>0</v>
      </c>
      <c r="BT33" s="35">
        <v>0</v>
      </c>
      <c r="BU33" s="35">
        <v>0</v>
      </c>
      <c r="BV33" s="35">
        <v>0</v>
      </c>
      <c r="BW33" s="35">
        <v>0</v>
      </c>
      <c r="BX33" s="35">
        <v>0</v>
      </c>
      <c r="BY33" s="35">
        <v>0</v>
      </c>
      <c r="BZ33" s="35">
        <v>0</v>
      </c>
      <c r="CA33" s="35">
        <v>0</v>
      </c>
      <c r="CB33" s="35">
        <v>0</v>
      </c>
      <c r="CC33" s="35">
        <v>0</v>
      </c>
      <c r="CD33" s="35">
        <v>0</v>
      </c>
      <c r="CE33" s="35">
        <v>0</v>
      </c>
      <c r="CF33" s="35">
        <v>0</v>
      </c>
      <c r="CG33" s="34" t="s">
        <v>95</v>
      </c>
    </row>
    <row r="34" spans="1:85" ht="47.25" x14ac:dyDescent="0.25">
      <c r="A34" s="41" t="s">
        <v>124</v>
      </c>
      <c r="B34" s="33" t="s">
        <v>125</v>
      </c>
      <c r="C34" s="34"/>
      <c r="D34" s="34" t="s">
        <v>95</v>
      </c>
      <c r="E34" s="34" t="s">
        <v>95</v>
      </c>
      <c r="F34" s="34" t="s">
        <v>95</v>
      </c>
      <c r="G34" s="34" t="s">
        <v>95</v>
      </c>
      <c r="H34" s="35" t="s">
        <v>95</v>
      </c>
      <c r="I34" s="35" t="s">
        <v>95</v>
      </c>
      <c r="J34" s="35" t="s">
        <v>95</v>
      </c>
      <c r="K34" s="35" t="s">
        <v>95</v>
      </c>
      <c r="L34" s="35" t="s">
        <v>95</v>
      </c>
      <c r="M34" s="35" t="s">
        <v>95</v>
      </c>
      <c r="N34" s="35" t="s">
        <v>95</v>
      </c>
      <c r="O34" s="35">
        <v>0</v>
      </c>
      <c r="P34" s="35" t="s">
        <v>95</v>
      </c>
      <c r="Q34" s="35" t="s">
        <v>95</v>
      </c>
      <c r="R34" s="35" t="s">
        <v>95</v>
      </c>
      <c r="S34" s="35" t="s">
        <v>95</v>
      </c>
      <c r="T34" s="35" t="s">
        <v>95</v>
      </c>
      <c r="U34" s="35" t="s">
        <v>95</v>
      </c>
      <c r="V34" s="35" t="s">
        <v>95</v>
      </c>
      <c r="W34" s="35" t="s">
        <v>95</v>
      </c>
      <c r="X34" s="35" t="s">
        <v>95</v>
      </c>
      <c r="Y34" s="35">
        <v>0</v>
      </c>
      <c r="Z34" s="35">
        <v>0</v>
      </c>
      <c r="AA34" s="35">
        <v>0</v>
      </c>
      <c r="AB34" s="35">
        <v>0</v>
      </c>
      <c r="AC34" s="35">
        <v>0</v>
      </c>
      <c r="AD34" s="35">
        <v>0</v>
      </c>
      <c r="AE34" s="35">
        <v>0</v>
      </c>
      <c r="AF34" s="35">
        <v>0</v>
      </c>
      <c r="AG34" s="35">
        <v>0</v>
      </c>
      <c r="AH34" s="35">
        <v>0</v>
      </c>
      <c r="AI34" s="35">
        <v>0</v>
      </c>
      <c r="AJ34" s="35">
        <v>0</v>
      </c>
      <c r="AK34" s="35">
        <v>0</v>
      </c>
      <c r="AL34" s="35">
        <v>0</v>
      </c>
      <c r="AM34" s="35">
        <v>0</v>
      </c>
      <c r="AN34" s="35">
        <v>0</v>
      </c>
      <c r="AO34" s="35">
        <v>0</v>
      </c>
      <c r="AP34" s="35">
        <v>0</v>
      </c>
      <c r="AQ34" s="35">
        <v>0</v>
      </c>
      <c r="AR34" s="35">
        <v>0</v>
      </c>
      <c r="AS34" s="35">
        <v>0</v>
      </c>
      <c r="AT34" s="35">
        <v>0</v>
      </c>
      <c r="AU34" s="35">
        <v>0</v>
      </c>
      <c r="AV34" s="35">
        <v>0</v>
      </c>
      <c r="AW34" s="35">
        <v>0</v>
      </c>
      <c r="AX34" s="35">
        <v>0</v>
      </c>
      <c r="AY34" s="35">
        <v>0</v>
      </c>
      <c r="AZ34" s="35">
        <v>0</v>
      </c>
      <c r="BA34" s="35">
        <v>0</v>
      </c>
      <c r="BB34" s="35">
        <v>0</v>
      </c>
      <c r="BC34" s="35">
        <v>0</v>
      </c>
      <c r="BD34" s="35">
        <v>0</v>
      </c>
      <c r="BE34" s="35">
        <v>0</v>
      </c>
      <c r="BF34" s="35">
        <v>0</v>
      </c>
      <c r="BG34" s="35">
        <v>0</v>
      </c>
      <c r="BH34" s="35">
        <v>0</v>
      </c>
      <c r="BI34" s="35">
        <v>0</v>
      </c>
      <c r="BJ34" s="35">
        <v>0</v>
      </c>
      <c r="BK34" s="35">
        <v>0</v>
      </c>
      <c r="BL34" s="35">
        <v>0</v>
      </c>
      <c r="BM34" s="35">
        <v>0</v>
      </c>
      <c r="BN34" s="35">
        <v>0</v>
      </c>
      <c r="BO34" s="35">
        <v>0</v>
      </c>
      <c r="BP34" s="35">
        <v>0</v>
      </c>
      <c r="BQ34" s="35">
        <v>0</v>
      </c>
      <c r="BR34" s="35">
        <v>0</v>
      </c>
      <c r="BS34" s="35">
        <v>0</v>
      </c>
      <c r="BT34" s="35">
        <v>0</v>
      </c>
      <c r="BU34" s="35">
        <v>0</v>
      </c>
      <c r="BV34" s="35">
        <v>0</v>
      </c>
      <c r="BW34" s="35">
        <v>0</v>
      </c>
      <c r="BX34" s="35">
        <v>0</v>
      </c>
      <c r="BY34" s="35">
        <v>0</v>
      </c>
      <c r="BZ34" s="35">
        <v>0</v>
      </c>
      <c r="CA34" s="35">
        <v>0</v>
      </c>
      <c r="CB34" s="35">
        <v>0</v>
      </c>
      <c r="CC34" s="35">
        <v>0</v>
      </c>
      <c r="CD34" s="35">
        <v>0</v>
      </c>
      <c r="CE34" s="35">
        <v>0</v>
      </c>
      <c r="CF34" s="35">
        <v>0</v>
      </c>
      <c r="CG34" s="34" t="s">
        <v>95</v>
      </c>
    </row>
    <row r="35" spans="1:85" ht="47.25" x14ac:dyDescent="0.25">
      <c r="A35" s="28" t="s">
        <v>126</v>
      </c>
      <c r="B35" s="29" t="s">
        <v>127</v>
      </c>
      <c r="C35" s="30"/>
      <c r="D35" s="30" t="s">
        <v>95</v>
      </c>
      <c r="E35" s="30" t="s">
        <v>95</v>
      </c>
      <c r="F35" s="30" t="s">
        <v>95</v>
      </c>
      <c r="G35" s="30" t="s">
        <v>95</v>
      </c>
      <c r="H35" s="31" t="s">
        <v>95</v>
      </c>
      <c r="I35" s="31" t="s">
        <v>95</v>
      </c>
      <c r="J35" s="31" t="s">
        <v>95</v>
      </c>
      <c r="K35" s="31" t="s">
        <v>95</v>
      </c>
      <c r="L35" s="31" t="s">
        <v>95</v>
      </c>
      <c r="M35" s="31" t="s">
        <v>95</v>
      </c>
      <c r="N35" s="31" t="s">
        <v>95</v>
      </c>
      <c r="O35" s="31">
        <v>0</v>
      </c>
      <c r="P35" s="31" t="s">
        <v>95</v>
      </c>
      <c r="Q35" s="31" t="s">
        <v>95</v>
      </c>
      <c r="R35" s="31" t="s">
        <v>95</v>
      </c>
      <c r="S35" s="31" t="s">
        <v>95</v>
      </c>
      <c r="T35" s="31" t="s">
        <v>95</v>
      </c>
      <c r="U35" s="31" t="s">
        <v>95</v>
      </c>
      <c r="V35" s="31" t="s">
        <v>95</v>
      </c>
      <c r="W35" s="31" t="s">
        <v>95</v>
      </c>
      <c r="X35" s="31" t="s">
        <v>95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1">
        <v>0</v>
      </c>
      <c r="AM35" s="31">
        <v>0</v>
      </c>
      <c r="AN35" s="31">
        <v>0</v>
      </c>
      <c r="AO35" s="31">
        <v>0</v>
      </c>
      <c r="AP35" s="31">
        <v>0</v>
      </c>
      <c r="AQ35" s="31">
        <v>0</v>
      </c>
      <c r="AR35" s="31">
        <v>0</v>
      </c>
      <c r="AS35" s="31">
        <v>0</v>
      </c>
      <c r="AT35" s="31">
        <v>0</v>
      </c>
      <c r="AU35" s="31">
        <v>0</v>
      </c>
      <c r="AV35" s="31">
        <v>0</v>
      </c>
      <c r="AW35" s="31">
        <v>0</v>
      </c>
      <c r="AX35" s="31">
        <v>0</v>
      </c>
      <c r="AY35" s="31">
        <v>0</v>
      </c>
      <c r="AZ35" s="31">
        <v>0</v>
      </c>
      <c r="BA35" s="31">
        <v>0</v>
      </c>
      <c r="BB35" s="31">
        <v>0</v>
      </c>
      <c r="BC35" s="31">
        <v>0</v>
      </c>
      <c r="BD35" s="31">
        <v>0</v>
      </c>
      <c r="BE35" s="31">
        <v>0</v>
      </c>
      <c r="BF35" s="31">
        <v>0</v>
      </c>
      <c r="BG35" s="31">
        <v>0</v>
      </c>
      <c r="BH35" s="31">
        <v>0</v>
      </c>
      <c r="BI35" s="31">
        <v>0</v>
      </c>
      <c r="BJ35" s="31">
        <v>0</v>
      </c>
      <c r="BK35" s="31">
        <v>0</v>
      </c>
      <c r="BL35" s="31">
        <v>0</v>
      </c>
      <c r="BM35" s="31">
        <v>0</v>
      </c>
      <c r="BN35" s="31">
        <v>0</v>
      </c>
      <c r="BO35" s="31">
        <v>0</v>
      </c>
      <c r="BP35" s="31">
        <v>0</v>
      </c>
      <c r="BQ35" s="31">
        <v>0</v>
      </c>
      <c r="BR35" s="31">
        <v>0</v>
      </c>
      <c r="BS35" s="31">
        <v>0</v>
      </c>
      <c r="BT35" s="31">
        <v>0</v>
      </c>
      <c r="BU35" s="31">
        <v>0</v>
      </c>
      <c r="BV35" s="31">
        <v>0</v>
      </c>
      <c r="BW35" s="31">
        <v>0</v>
      </c>
      <c r="BX35" s="31">
        <v>0</v>
      </c>
      <c r="BY35" s="31">
        <v>0</v>
      </c>
      <c r="BZ35" s="31">
        <v>0</v>
      </c>
      <c r="CA35" s="31">
        <v>0</v>
      </c>
      <c r="CB35" s="31">
        <v>0</v>
      </c>
      <c r="CC35" s="31">
        <v>0</v>
      </c>
      <c r="CD35" s="31">
        <v>0</v>
      </c>
      <c r="CE35" s="31">
        <v>0</v>
      </c>
      <c r="CF35" s="31">
        <v>0</v>
      </c>
      <c r="CG35" s="30" t="s">
        <v>95</v>
      </c>
    </row>
    <row r="36" spans="1:85" ht="31.5" x14ac:dyDescent="0.25">
      <c r="A36" s="41" t="s">
        <v>128</v>
      </c>
      <c r="B36" s="33" t="s">
        <v>129</v>
      </c>
      <c r="C36" s="34"/>
      <c r="D36" s="34" t="s">
        <v>95</v>
      </c>
      <c r="E36" s="34" t="s">
        <v>95</v>
      </c>
      <c r="F36" s="34" t="s">
        <v>95</v>
      </c>
      <c r="G36" s="34" t="s">
        <v>95</v>
      </c>
      <c r="H36" s="35" t="s">
        <v>95</v>
      </c>
      <c r="I36" s="35" t="s">
        <v>95</v>
      </c>
      <c r="J36" s="35" t="s">
        <v>95</v>
      </c>
      <c r="K36" s="35" t="s">
        <v>95</v>
      </c>
      <c r="L36" s="35" t="s">
        <v>95</v>
      </c>
      <c r="M36" s="35" t="s">
        <v>95</v>
      </c>
      <c r="N36" s="35" t="s">
        <v>95</v>
      </c>
      <c r="O36" s="35">
        <v>0</v>
      </c>
      <c r="P36" s="35" t="s">
        <v>95</v>
      </c>
      <c r="Q36" s="35" t="s">
        <v>95</v>
      </c>
      <c r="R36" s="35" t="s">
        <v>95</v>
      </c>
      <c r="S36" s="35" t="s">
        <v>95</v>
      </c>
      <c r="T36" s="35" t="s">
        <v>95</v>
      </c>
      <c r="U36" s="35" t="s">
        <v>95</v>
      </c>
      <c r="V36" s="35" t="s">
        <v>95</v>
      </c>
      <c r="W36" s="35" t="s">
        <v>95</v>
      </c>
      <c r="X36" s="35" t="s">
        <v>95</v>
      </c>
      <c r="Y36" s="35">
        <v>0</v>
      </c>
      <c r="Z36" s="35">
        <v>0</v>
      </c>
      <c r="AA36" s="35">
        <v>0</v>
      </c>
      <c r="AB36" s="35">
        <v>0</v>
      </c>
      <c r="AC36" s="35">
        <v>0</v>
      </c>
      <c r="AD36" s="35">
        <v>0</v>
      </c>
      <c r="AE36" s="35">
        <v>0</v>
      </c>
      <c r="AF36" s="35">
        <v>0</v>
      </c>
      <c r="AG36" s="35">
        <v>0</v>
      </c>
      <c r="AH36" s="35">
        <v>0</v>
      </c>
      <c r="AI36" s="35">
        <v>0</v>
      </c>
      <c r="AJ36" s="35">
        <v>0</v>
      </c>
      <c r="AK36" s="35">
        <v>0</v>
      </c>
      <c r="AL36" s="35">
        <v>0</v>
      </c>
      <c r="AM36" s="35">
        <v>0</v>
      </c>
      <c r="AN36" s="35">
        <v>0</v>
      </c>
      <c r="AO36" s="35">
        <v>0</v>
      </c>
      <c r="AP36" s="35">
        <v>0</v>
      </c>
      <c r="AQ36" s="35">
        <v>0</v>
      </c>
      <c r="AR36" s="35">
        <v>0</v>
      </c>
      <c r="AS36" s="35">
        <v>0</v>
      </c>
      <c r="AT36" s="35">
        <v>0</v>
      </c>
      <c r="AU36" s="35">
        <v>0</v>
      </c>
      <c r="AV36" s="35">
        <v>0</v>
      </c>
      <c r="AW36" s="35">
        <v>0</v>
      </c>
      <c r="AX36" s="35">
        <v>0</v>
      </c>
      <c r="AY36" s="35">
        <v>0</v>
      </c>
      <c r="AZ36" s="35">
        <v>0</v>
      </c>
      <c r="BA36" s="35">
        <v>0</v>
      </c>
      <c r="BB36" s="35">
        <v>0</v>
      </c>
      <c r="BC36" s="35">
        <v>0</v>
      </c>
      <c r="BD36" s="35">
        <v>0</v>
      </c>
      <c r="BE36" s="35">
        <v>0</v>
      </c>
      <c r="BF36" s="35">
        <v>0</v>
      </c>
      <c r="BG36" s="35">
        <v>0</v>
      </c>
      <c r="BH36" s="35">
        <v>0</v>
      </c>
      <c r="BI36" s="35">
        <v>0</v>
      </c>
      <c r="BJ36" s="35">
        <v>0</v>
      </c>
      <c r="BK36" s="35">
        <v>0</v>
      </c>
      <c r="BL36" s="35">
        <v>0</v>
      </c>
      <c r="BM36" s="35">
        <v>0</v>
      </c>
      <c r="BN36" s="35">
        <v>0</v>
      </c>
      <c r="BO36" s="35">
        <v>0</v>
      </c>
      <c r="BP36" s="35">
        <v>0</v>
      </c>
      <c r="BQ36" s="35">
        <v>0</v>
      </c>
      <c r="BR36" s="35">
        <v>0</v>
      </c>
      <c r="BS36" s="35">
        <v>0</v>
      </c>
      <c r="BT36" s="35">
        <v>0</v>
      </c>
      <c r="BU36" s="35">
        <v>0</v>
      </c>
      <c r="BV36" s="35">
        <v>0</v>
      </c>
      <c r="BW36" s="35">
        <v>0</v>
      </c>
      <c r="BX36" s="35">
        <v>0</v>
      </c>
      <c r="BY36" s="35">
        <v>0</v>
      </c>
      <c r="BZ36" s="35">
        <v>0</v>
      </c>
      <c r="CA36" s="35">
        <v>0</v>
      </c>
      <c r="CB36" s="35">
        <v>0</v>
      </c>
      <c r="CC36" s="35">
        <v>0</v>
      </c>
      <c r="CD36" s="35">
        <v>0</v>
      </c>
      <c r="CE36" s="35">
        <v>0</v>
      </c>
      <c r="CF36" s="35">
        <v>0</v>
      </c>
      <c r="CG36" s="34" t="s">
        <v>95</v>
      </c>
    </row>
    <row r="37" spans="1:85" ht="110.25" x14ac:dyDescent="0.25">
      <c r="A37" s="32" t="s">
        <v>128</v>
      </c>
      <c r="B37" s="33" t="s">
        <v>130</v>
      </c>
      <c r="C37" s="34"/>
      <c r="D37" s="34" t="s">
        <v>95</v>
      </c>
      <c r="E37" s="34" t="s">
        <v>95</v>
      </c>
      <c r="F37" s="34" t="s">
        <v>95</v>
      </c>
      <c r="G37" s="34" t="s">
        <v>95</v>
      </c>
      <c r="H37" s="35" t="s">
        <v>95</v>
      </c>
      <c r="I37" s="35" t="s">
        <v>95</v>
      </c>
      <c r="J37" s="35" t="s">
        <v>95</v>
      </c>
      <c r="K37" s="35" t="s">
        <v>95</v>
      </c>
      <c r="L37" s="35" t="s">
        <v>95</v>
      </c>
      <c r="M37" s="35" t="s">
        <v>95</v>
      </c>
      <c r="N37" s="35" t="s">
        <v>95</v>
      </c>
      <c r="O37" s="36">
        <v>0</v>
      </c>
      <c r="P37" s="35" t="s">
        <v>95</v>
      </c>
      <c r="Q37" s="35" t="s">
        <v>95</v>
      </c>
      <c r="R37" s="35" t="s">
        <v>95</v>
      </c>
      <c r="S37" s="35" t="s">
        <v>95</v>
      </c>
      <c r="T37" s="35" t="s">
        <v>95</v>
      </c>
      <c r="U37" s="35" t="s">
        <v>95</v>
      </c>
      <c r="V37" s="35" t="s">
        <v>95</v>
      </c>
      <c r="W37" s="35" t="s">
        <v>95</v>
      </c>
      <c r="X37" s="35" t="s">
        <v>95</v>
      </c>
      <c r="Y37" s="36">
        <v>0</v>
      </c>
      <c r="Z37" s="36">
        <v>0</v>
      </c>
      <c r="AA37" s="36">
        <v>0</v>
      </c>
      <c r="AB37" s="36">
        <v>0</v>
      </c>
      <c r="AC37" s="36">
        <v>0</v>
      </c>
      <c r="AD37" s="36">
        <v>0</v>
      </c>
      <c r="AE37" s="36">
        <v>0</v>
      </c>
      <c r="AF37" s="36">
        <v>0</v>
      </c>
      <c r="AG37" s="36">
        <v>0</v>
      </c>
      <c r="AH37" s="36">
        <v>0</v>
      </c>
      <c r="AI37" s="36">
        <v>0</v>
      </c>
      <c r="AJ37" s="36">
        <v>0</v>
      </c>
      <c r="AK37" s="36">
        <v>0</v>
      </c>
      <c r="AL37" s="36">
        <v>0</v>
      </c>
      <c r="AM37" s="36">
        <v>0</v>
      </c>
      <c r="AN37" s="36">
        <v>0</v>
      </c>
      <c r="AO37" s="36">
        <v>0</v>
      </c>
      <c r="AP37" s="36">
        <v>0</v>
      </c>
      <c r="AQ37" s="36">
        <v>0</v>
      </c>
      <c r="AR37" s="36">
        <v>0</v>
      </c>
      <c r="AS37" s="36">
        <v>0</v>
      </c>
      <c r="AT37" s="36">
        <v>0</v>
      </c>
      <c r="AU37" s="36">
        <v>0</v>
      </c>
      <c r="AV37" s="36">
        <v>0</v>
      </c>
      <c r="AW37" s="36">
        <v>0</v>
      </c>
      <c r="AX37" s="36">
        <v>0</v>
      </c>
      <c r="AY37" s="36">
        <v>0</v>
      </c>
      <c r="AZ37" s="36">
        <v>0</v>
      </c>
      <c r="BA37" s="36">
        <v>0</v>
      </c>
      <c r="BB37" s="36">
        <v>0</v>
      </c>
      <c r="BC37" s="36">
        <v>0</v>
      </c>
      <c r="BD37" s="36">
        <v>0</v>
      </c>
      <c r="BE37" s="36">
        <v>0</v>
      </c>
      <c r="BF37" s="36">
        <v>0</v>
      </c>
      <c r="BG37" s="36">
        <v>0</v>
      </c>
      <c r="BH37" s="36">
        <v>0</v>
      </c>
      <c r="BI37" s="36">
        <v>0</v>
      </c>
      <c r="BJ37" s="36">
        <v>0</v>
      </c>
      <c r="BK37" s="36">
        <v>0</v>
      </c>
      <c r="BL37" s="36">
        <v>0</v>
      </c>
      <c r="BM37" s="36">
        <v>0</v>
      </c>
      <c r="BN37" s="36">
        <v>0</v>
      </c>
      <c r="BO37" s="36">
        <v>0</v>
      </c>
      <c r="BP37" s="36">
        <v>0</v>
      </c>
      <c r="BQ37" s="36">
        <v>0</v>
      </c>
      <c r="BR37" s="36">
        <v>0</v>
      </c>
      <c r="BS37" s="36">
        <v>0</v>
      </c>
      <c r="BT37" s="36">
        <v>0</v>
      </c>
      <c r="BU37" s="36">
        <v>0</v>
      </c>
      <c r="BV37" s="36">
        <v>0</v>
      </c>
      <c r="BW37" s="36">
        <v>0</v>
      </c>
      <c r="BX37" s="36">
        <v>0</v>
      </c>
      <c r="BY37" s="36">
        <v>0</v>
      </c>
      <c r="BZ37" s="36">
        <v>0</v>
      </c>
      <c r="CA37" s="36">
        <v>0</v>
      </c>
      <c r="CB37" s="36">
        <v>0</v>
      </c>
      <c r="CC37" s="36">
        <v>0</v>
      </c>
      <c r="CD37" s="36">
        <v>0</v>
      </c>
      <c r="CE37" s="36">
        <v>0</v>
      </c>
      <c r="CF37" s="36">
        <v>0</v>
      </c>
      <c r="CG37" s="34" t="s">
        <v>95</v>
      </c>
    </row>
    <row r="38" spans="1:85" ht="94.5" x14ac:dyDescent="0.25">
      <c r="A38" s="32" t="s">
        <v>128</v>
      </c>
      <c r="B38" s="33" t="s">
        <v>131</v>
      </c>
      <c r="C38" s="34"/>
      <c r="D38" s="34" t="s">
        <v>95</v>
      </c>
      <c r="E38" s="34" t="s">
        <v>95</v>
      </c>
      <c r="F38" s="34" t="s">
        <v>95</v>
      </c>
      <c r="G38" s="34" t="s">
        <v>95</v>
      </c>
      <c r="H38" s="35" t="s">
        <v>95</v>
      </c>
      <c r="I38" s="35" t="s">
        <v>95</v>
      </c>
      <c r="J38" s="35" t="s">
        <v>95</v>
      </c>
      <c r="K38" s="35" t="s">
        <v>95</v>
      </c>
      <c r="L38" s="35" t="s">
        <v>95</v>
      </c>
      <c r="M38" s="35" t="s">
        <v>95</v>
      </c>
      <c r="N38" s="35" t="s">
        <v>95</v>
      </c>
      <c r="O38" s="36">
        <v>0</v>
      </c>
      <c r="P38" s="35" t="s">
        <v>95</v>
      </c>
      <c r="Q38" s="35" t="s">
        <v>95</v>
      </c>
      <c r="R38" s="35" t="s">
        <v>95</v>
      </c>
      <c r="S38" s="35" t="s">
        <v>95</v>
      </c>
      <c r="T38" s="35" t="s">
        <v>95</v>
      </c>
      <c r="U38" s="35" t="s">
        <v>95</v>
      </c>
      <c r="V38" s="35" t="s">
        <v>95</v>
      </c>
      <c r="W38" s="35" t="s">
        <v>95</v>
      </c>
      <c r="X38" s="35" t="s">
        <v>95</v>
      </c>
      <c r="Y38" s="36">
        <v>0</v>
      </c>
      <c r="Z38" s="36">
        <v>0</v>
      </c>
      <c r="AA38" s="36">
        <v>0</v>
      </c>
      <c r="AB38" s="36">
        <v>0</v>
      </c>
      <c r="AC38" s="36">
        <v>0</v>
      </c>
      <c r="AD38" s="36">
        <v>0</v>
      </c>
      <c r="AE38" s="36">
        <v>0</v>
      </c>
      <c r="AF38" s="36">
        <v>0</v>
      </c>
      <c r="AG38" s="36">
        <v>0</v>
      </c>
      <c r="AH38" s="36">
        <v>0</v>
      </c>
      <c r="AI38" s="36">
        <v>0</v>
      </c>
      <c r="AJ38" s="36">
        <v>0</v>
      </c>
      <c r="AK38" s="36">
        <v>0</v>
      </c>
      <c r="AL38" s="36">
        <v>0</v>
      </c>
      <c r="AM38" s="36">
        <v>0</v>
      </c>
      <c r="AN38" s="36">
        <v>0</v>
      </c>
      <c r="AO38" s="36">
        <v>0</v>
      </c>
      <c r="AP38" s="36">
        <v>0</v>
      </c>
      <c r="AQ38" s="36">
        <v>0</v>
      </c>
      <c r="AR38" s="36">
        <v>0</v>
      </c>
      <c r="AS38" s="36">
        <v>0</v>
      </c>
      <c r="AT38" s="36">
        <v>0</v>
      </c>
      <c r="AU38" s="36">
        <v>0</v>
      </c>
      <c r="AV38" s="36">
        <v>0</v>
      </c>
      <c r="AW38" s="36">
        <v>0</v>
      </c>
      <c r="AX38" s="36">
        <v>0</v>
      </c>
      <c r="AY38" s="36">
        <v>0</v>
      </c>
      <c r="AZ38" s="36">
        <v>0</v>
      </c>
      <c r="BA38" s="36">
        <v>0</v>
      </c>
      <c r="BB38" s="36">
        <v>0</v>
      </c>
      <c r="BC38" s="36">
        <v>0</v>
      </c>
      <c r="BD38" s="36">
        <v>0</v>
      </c>
      <c r="BE38" s="36">
        <v>0</v>
      </c>
      <c r="BF38" s="36">
        <v>0</v>
      </c>
      <c r="BG38" s="36">
        <v>0</v>
      </c>
      <c r="BH38" s="36">
        <v>0</v>
      </c>
      <c r="BI38" s="36">
        <v>0</v>
      </c>
      <c r="BJ38" s="36">
        <v>0</v>
      </c>
      <c r="BK38" s="36">
        <v>0</v>
      </c>
      <c r="BL38" s="36">
        <v>0</v>
      </c>
      <c r="BM38" s="36">
        <v>0</v>
      </c>
      <c r="BN38" s="36">
        <v>0</v>
      </c>
      <c r="BO38" s="36">
        <v>0</v>
      </c>
      <c r="BP38" s="36">
        <v>0</v>
      </c>
      <c r="BQ38" s="36">
        <v>0</v>
      </c>
      <c r="BR38" s="36">
        <v>0</v>
      </c>
      <c r="BS38" s="36">
        <v>0</v>
      </c>
      <c r="BT38" s="36">
        <v>0</v>
      </c>
      <c r="BU38" s="36">
        <v>0</v>
      </c>
      <c r="BV38" s="36">
        <v>0</v>
      </c>
      <c r="BW38" s="36">
        <v>0</v>
      </c>
      <c r="BX38" s="36">
        <v>0</v>
      </c>
      <c r="BY38" s="36">
        <v>0</v>
      </c>
      <c r="BZ38" s="36">
        <v>0</v>
      </c>
      <c r="CA38" s="36">
        <v>0</v>
      </c>
      <c r="CB38" s="36">
        <v>0</v>
      </c>
      <c r="CC38" s="36">
        <v>0</v>
      </c>
      <c r="CD38" s="36">
        <v>0</v>
      </c>
      <c r="CE38" s="36">
        <v>0</v>
      </c>
      <c r="CF38" s="36">
        <v>0</v>
      </c>
      <c r="CG38" s="34" t="s">
        <v>95</v>
      </c>
    </row>
    <row r="39" spans="1:85" ht="94.5" x14ac:dyDescent="0.25">
      <c r="A39" s="32" t="s">
        <v>128</v>
      </c>
      <c r="B39" s="33" t="s">
        <v>132</v>
      </c>
      <c r="C39" s="34"/>
      <c r="D39" s="34" t="s">
        <v>95</v>
      </c>
      <c r="E39" s="34" t="s">
        <v>95</v>
      </c>
      <c r="F39" s="34" t="s">
        <v>95</v>
      </c>
      <c r="G39" s="34" t="s">
        <v>95</v>
      </c>
      <c r="H39" s="35" t="s">
        <v>95</v>
      </c>
      <c r="I39" s="35" t="s">
        <v>95</v>
      </c>
      <c r="J39" s="35" t="s">
        <v>95</v>
      </c>
      <c r="K39" s="35" t="s">
        <v>95</v>
      </c>
      <c r="L39" s="35" t="s">
        <v>95</v>
      </c>
      <c r="M39" s="35" t="s">
        <v>95</v>
      </c>
      <c r="N39" s="35" t="s">
        <v>95</v>
      </c>
      <c r="O39" s="36">
        <v>0</v>
      </c>
      <c r="P39" s="35" t="s">
        <v>95</v>
      </c>
      <c r="Q39" s="35" t="s">
        <v>95</v>
      </c>
      <c r="R39" s="35" t="s">
        <v>95</v>
      </c>
      <c r="S39" s="35" t="s">
        <v>95</v>
      </c>
      <c r="T39" s="35" t="s">
        <v>95</v>
      </c>
      <c r="U39" s="35" t="s">
        <v>95</v>
      </c>
      <c r="V39" s="35" t="s">
        <v>95</v>
      </c>
      <c r="W39" s="35" t="s">
        <v>95</v>
      </c>
      <c r="X39" s="35" t="s">
        <v>95</v>
      </c>
      <c r="Y39" s="36">
        <v>0</v>
      </c>
      <c r="Z39" s="36">
        <v>0</v>
      </c>
      <c r="AA39" s="36">
        <v>0</v>
      </c>
      <c r="AB39" s="36">
        <v>0</v>
      </c>
      <c r="AC39" s="36">
        <v>0</v>
      </c>
      <c r="AD39" s="36">
        <v>0</v>
      </c>
      <c r="AE39" s="36">
        <v>0</v>
      </c>
      <c r="AF39" s="36">
        <v>0</v>
      </c>
      <c r="AG39" s="36">
        <v>0</v>
      </c>
      <c r="AH39" s="36">
        <v>0</v>
      </c>
      <c r="AI39" s="36">
        <v>0</v>
      </c>
      <c r="AJ39" s="36">
        <v>0</v>
      </c>
      <c r="AK39" s="36">
        <v>0</v>
      </c>
      <c r="AL39" s="36">
        <v>0</v>
      </c>
      <c r="AM39" s="36">
        <v>0</v>
      </c>
      <c r="AN39" s="36">
        <v>0</v>
      </c>
      <c r="AO39" s="36">
        <v>0</v>
      </c>
      <c r="AP39" s="36">
        <v>0</v>
      </c>
      <c r="AQ39" s="36">
        <v>0</v>
      </c>
      <c r="AR39" s="36">
        <v>0</v>
      </c>
      <c r="AS39" s="36">
        <v>0</v>
      </c>
      <c r="AT39" s="36">
        <v>0</v>
      </c>
      <c r="AU39" s="36">
        <v>0</v>
      </c>
      <c r="AV39" s="36">
        <v>0</v>
      </c>
      <c r="AW39" s="36">
        <v>0</v>
      </c>
      <c r="AX39" s="36">
        <v>0</v>
      </c>
      <c r="AY39" s="36">
        <v>0</v>
      </c>
      <c r="AZ39" s="36">
        <v>0</v>
      </c>
      <c r="BA39" s="36">
        <v>0</v>
      </c>
      <c r="BB39" s="36">
        <v>0</v>
      </c>
      <c r="BC39" s="36">
        <v>0</v>
      </c>
      <c r="BD39" s="36">
        <v>0</v>
      </c>
      <c r="BE39" s="36">
        <v>0</v>
      </c>
      <c r="BF39" s="36">
        <v>0</v>
      </c>
      <c r="BG39" s="36">
        <v>0</v>
      </c>
      <c r="BH39" s="36">
        <v>0</v>
      </c>
      <c r="BI39" s="36">
        <v>0</v>
      </c>
      <c r="BJ39" s="36">
        <v>0</v>
      </c>
      <c r="BK39" s="36">
        <v>0</v>
      </c>
      <c r="BL39" s="36">
        <v>0</v>
      </c>
      <c r="BM39" s="36">
        <v>0</v>
      </c>
      <c r="BN39" s="36">
        <v>0</v>
      </c>
      <c r="BO39" s="36">
        <v>0</v>
      </c>
      <c r="BP39" s="36">
        <v>0</v>
      </c>
      <c r="BQ39" s="36">
        <v>0</v>
      </c>
      <c r="BR39" s="36">
        <v>0</v>
      </c>
      <c r="BS39" s="36">
        <v>0</v>
      </c>
      <c r="BT39" s="36">
        <v>0</v>
      </c>
      <c r="BU39" s="36">
        <v>0</v>
      </c>
      <c r="BV39" s="36">
        <v>0</v>
      </c>
      <c r="BW39" s="36">
        <v>0</v>
      </c>
      <c r="BX39" s="36">
        <v>0</v>
      </c>
      <c r="BY39" s="36">
        <v>0</v>
      </c>
      <c r="BZ39" s="36">
        <v>0</v>
      </c>
      <c r="CA39" s="36">
        <v>0</v>
      </c>
      <c r="CB39" s="36">
        <v>0</v>
      </c>
      <c r="CC39" s="36">
        <v>0</v>
      </c>
      <c r="CD39" s="36">
        <v>0</v>
      </c>
      <c r="CE39" s="36">
        <v>0</v>
      </c>
      <c r="CF39" s="36">
        <v>0</v>
      </c>
      <c r="CG39" s="34" t="s">
        <v>95</v>
      </c>
    </row>
    <row r="40" spans="1:85" ht="94.5" x14ac:dyDescent="0.25">
      <c r="A40" s="28" t="s">
        <v>133</v>
      </c>
      <c r="B40" s="29" t="s">
        <v>134</v>
      </c>
      <c r="C40" s="30"/>
      <c r="D40" s="30" t="s">
        <v>95</v>
      </c>
      <c r="E40" s="30" t="s">
        <v>95</v>
      </c>
      <c r="F40" s="30" t="s">
        <v>95</v>
      </c>
      <c r="G40" s="30" t="s">
        <v>95</v>
      </c>
      <c r="H40" s="31" t="s">
        <v>95</v>
      </c>
      <c r="I40" s="31" t="s">
        <v>95</v>
      </c>
      <c r="J40" s="31" t="s">
        <v>95</v>
      </c>
      <c r="K40" s="31" t="s">
        <v>95</v>
      </c>
      <c r="L40" s="31" t="s">
        <v>95</v>
      </c>
      <c r="M40" s="31" t="s">
        <v>95</v>
      </c>
      <c r="N40" s="31" t="s">
        <v>95</v>
      </c>
      <c r="O40" s="31">
        <v>0</v>
      </c>
      <c r="P40" s="31" t="s">
        <v>95</v>
      </c>
      <c r="Q40" s="31" t="s">
        <v>95</v>
      </c>
      <c r="R40" s="31" t="s">
        <v>95</v>
      </c>
      <c r="S40" s="31" t="s">
        <v>95</v>
      </c>
      <c r="T40" s="31" t="s">
        <v>95</v>
      </c>
      <c r="U40" s="31" t="s">
        <v>95</v>
      </c>
      <c r="V40" s="31" t="s">
        <v>95</v>
      </c>
      <c r="W40" s="31" t="s">
        <v>95</v>
      </c>
      <c r="X40" s="31" t="s">
        <v>95</v>
      </c>
      <c r="Y40" s="31">
        <v>0</v>
      </c>
      <c r="Z40" s="31">
        <v>0</v>
      </c>
      <c r="AA40" s="31">
        <v>0</v>
      </c>
      <c r="AB40" s="31">
        <v>0</v>
      </c>
      <c r="AC40" s="31">
        <v>0</v>
      </c>
      <c r="AD40" s="31">
        <v>0</v>
      </c>
      <c r="AE40" s="31">
        <v>0</v>
      </c>
      <c r="AF40" s="31">
        <v>0</v>
      </c>
      <c r="AG40" s="31">
        <v>0</v>
      </c>
      <c r="AH40" s="31">
        <v>0</v>
      </c>
      <c r="AI40" s="31">
        <v>0</v>
      </c>
      <c r="AJ40" s="31">
        <v>0</v>
      </c>
      <c r="AK40" s="31">
        <v>0</v>
      </c>
      <c r="AL40" s="31">
        <v>0</v>
      </c>
      <c r="AM40" s="31">
        <v>0</v>
      </c>
      <c r="AN40" s="31">
        <v>0</v>
      </c>
      <c r="AO40" s="31">
        <v>0</v>
      </c>
      <c r="AP40" s="31">
        <v>0</v>
      </c>
      <c r="AQ40" s="31">
        <v>0</v>
      </c>
      <c r="AR40" s="31">
        <v>0</v>
      </c>
      <c r="AS40" s="31">
        <v>0</v>
      </c>
      <c r="AT40" s="31">
        <v>0</v>
      </c>
      <c r="AU40" s="31">
        <v>0</v>
      </c>
      <c r="AV40" s="31">
        <v>0</v>
      </c>
      <c r="AW40" s="31">
        <v>0</v>
      </c>
      <c r="AX40" s="31">
        <v>0</v>
      </c>
      <c r="AY40" s="31">
        <v>0</v>
      </c>
      <c r="AZ40" s="31">
        <v>0</v>
      </c>
      <c r="BA40" s="31">
        <v>0</v>
      </c>
      <c r="BB40" s="31">
        <v>0</v>
      </c>
      <c r="BC40" s="31">
        <v>0</v>
      </c>
      <c r="BD40" s="31">
        <v>0</v>
      </c>
      <c r="BE40" s="31">
        <v>0</v>
      </c>
      <c r="BF40" s="31">
        <v>0</v>
      </c>
      <c r="BG40" s="31">
        <v>0</v>
      </c>
      <c r="BH40" s="31">
        <v>0</v>
      </c>
      <c r="BI40" s="31">
        <v>0</v>
      </c>
      <c r="BJ40" s="31">
        <v>0</v>
      </c>
      <c r="BK40" s="31">
        <v>0</v>
      </c>
      <c r="BL40" s="31">
        <v>0</v>
      </c>
      <c r="BM40" s="31">
        <v>0</v>
      </c>
      <c r="BN40" s="31">
        <v>0</v>
      </c>
      <c r="BO40" s="31">
        <v>0</v>
      </c>
      <c r="BP40" s="31">
        <v>0</v>
      </c>
      <c r="BQ40" s="31">
        <v>0</v>
      </c>
      <c r="BR40" s="31">
        <v>0</v>
      </c>
      <c r="BS40" s="31">
        <v>0</v>
      </c>
      <c r="BT40" s="31">
        <v>0</v>
      </c>
      <c r="BU40" s="31">
        <v>0</v>
      </c>
      <c r="BV40" s="31">
        <v>0</v>
      </c>
      <c r="BW40" s="31">
        <v>0</v>
      </c>
      <c r="BX40" s="31">
        <v>0</v>
      </c>
      <c r="BY40" s="31">
        <v>0</v>
      </c>
      <c r="BZ40" s="31">
        <v>0</v>
      </c>
      <c r="CA40" s="31">
        <v>0</v>
      </c>
      <c r="CB40" s="31">
        <v>0</v>
      </c>
      <c r="CC40" s="31">
        <v>0</v>
      </c>
      <c r="CD40" s="31">
        <v>0</v>
      </c>
      <c r="CE40" s="31">
        <v>0</v>
      </c>
      <c r="CF40" s="31">
        <v>0</v>
      </c>
      <c r="CG40" s="30" t="s">
        <v>95</v>
      </c>
    </row>
    <row r="41" spans="1:85" ht="78.75" x14ac:dyDescent="0.25">
      <c r="A41" s="32" t="s">
        <v>135</v>
      </c>
      <c r="B41" s="33" t="s">
        <v>136</v>
      </c>
      <c r="C41" s="34"/>
      <c r="D41" s="34" t="s">
        <v>95</v>
      </c>
      <c r="E41" s="34" t="s">
        <v>95</v>
      </c>
      <c r="F41" s="34" t="s">
        <v>95</v>
      </c>
      <c r="G41" s="34" t="s">
        <v>95</v>
      </c>
      <c r="H41" s="35" t="s">
        <v>95</v>
      </c>
      <c r="I41" s="35" t="s">
        <v>95</v>
      </c>
      <c r="J41" s="35" t="s">
        <v>95</v>
      </c>
      <c r="K41" s="35" t="s">
        <v>95</v>
      </c>
      <c r="L41" s="35" t="s">
        <v>95</v>
      </c>
      <c r="M41" s="35" t="s">
        <v>95</v>
      </c>
      <c r="N41" s="35" t="s">
        <v>95</v>
      </c>
      <c r="O41" s="36">
        <v>0</v>
      </c>
      <c r="P41" s="35" t="s">
        <v>95</v>
      </c>
      <c r="Q41" s="35" t="s">
        <v>95</v>
      </c>
      <c r="R41" s="35" t="s">
        <v>95</v>
      </c>
      <c r="S41" s="35" t="s">
        <v>95</v>
      </c>
      <c r="T41" s="35" t="s">
        <v>95</v>
      </c>
      <c r="U41" s="35" t="s">
        <v>95</v>
      </c>
      <c r="V41" s="35" t="s">
        <v>95</v>
      </c>
      <c r="W41" s="35" t="s">
        <v>95</v>
      </c>
      <c r="X41" s="35" t="s">
        <v>95</v>
      </c>
      <c r="Y41" s="36">
        <v>0</v>
      </c>
      <c r="Z41" s="36">
        <v>0</v>
      </c>
      <c r="AA41" s="36">
        <v>0</v>
      </c>
      <c r="AB41" s="36">
        <v>0</v>
      </c>
      <c r="AC41" s="36">
        <v>0</v>
      </c>
      <c r="AD41" s="36">
        <v>0</v>
      </c>
      <c r="AE41" s="36">
        <v>0</v>
      </c>
      <c r="AF41" s="36">
        <v>0</v>
      </c>
      <c r="AG41" s="36">
        <v>0</v>
      </c>
      <c r="AH41" s="36">
        <v>0</v>
      </c>
      <c r="AI41" s="36">
        <v>0</v>
      </c>
      <c r="AJ41" s="36">
        <v>0</v>
      </c>
      <c r="AK41" s="36">
        <v>0</v>
      </c>
      <c r="AL41" s="36">
        <v>0</v>
      </c>
      <c r="AM41" s="36">
        <v>0</v>
      </c>
      <c r="AN41" s="36">
        <v>0</v>
      </c>
      <c r="AO41" s="36">
        <v>0</v>
      </c>
      <c r="AP41" s="36">
        <v>0</v>
      </c>
      <c r="AQ41" s="36">
        <v>0</v>
      </c>
      <c r="AR41" s="36">
        <v>0</v>
      </c>
      <c r="AS41" s="36">
        <v>0</v>
      </c>
      <c r="AT41" s="36">
        <v>0</v>
      </c>
      <c r="AU41" s="36">
        <v>0</v>
      </c>
      <c r="AV41" s="36">
        <v>0</v>
      </c>
      <c r="AW41" s="36">
        <v>0</v>
      </c>
      <c r="AX41" s="36">
        <v>0</v>
      </c>
      <c r="AY41" s="36">
        <v>0</v>
      </c>
      <c r="AZ41" s="36">
        <v>0</v>
      </c>
      <c r="BA41" s="36">
        <v>0</v>
      </c>
      <c r="BB41" s="36">
        <v>0</v>
      </c>
      <c r="BC41" s="36">
        <v>0</v>
      </c>
      <c r="BD41" s="36">
        <v>0</v>
      </c>
      <c r="BE41" s="36">
        <v>0</v>
      </c>
      <c r="BF41" s="36">
        <v>0</v>
      </c>
      <c r="BG41" s="36">
        <v>0</v>
      </c>
      <c r="BH41" s="36">
        <v>0</v>
      </c>
      <c r="BI41" s="36">
        <v>0</v>
      </c>
      <c r="BJ41" s="36">
        <v>0</v>
      </c>
      <c r="BK41" s="36">
        <v>0</v>
      </c>
      <c r="BL41" s="36">
        <v>0</v>
      </c>
      <c r="BM41" s="36">
        <v>0</v>
      </c>
      <c r="BN41" s="36">
        <v>0</v>
      </c>
      <c r="BO41" s="36">
        <v>0</v>
      </c>
      <c r="BP41" s="36">
        <v>0</v>
      </c>
      <c r="BQ41" s="36">
        <v>0</v>
      </c>
      <c r="BR41" s="36">
        <v>0</v>
      </c>
      <c r="BS41" s="36">
        <v>0</v>
      </c>
      <c r="BT41" s="36">
        <v>0</v>
      </c>
      <c r="BU41" s="36">
        <v>0</v>
      </c>
      <c r="BV41" s="36">
        <v>0</v>
      </c>
      <c r="BW41" s="36">
        <v>0</v>
      </c>
      <c r="BX41" s="36">
        <v>0</v>
      </c>
      <c r="BY41" s="36">
        <v>0</v>
      </c>
      <c r="BZ41" s="36">
        <v>0</v>
      </c>
      <c r="CA41" s="36">
        <v>0</v>
      </c>
      <c r="CB41" s="36">
        <v>0</v>
      </c>
      <c r="CC41" s="36">
        <v>0</v>
      </c>
      <c r="CD41" s="36">
        <v>0</v>
      </c>
      <c r="CE41" s="36">
        <v>0</v>
      </c>
      <c r="CF41" s="36">
        <v>0</v>
      </c>
      <c r="CG41" s="34" t="s">
        <v>95</v>
      </c>
    </row>
    <row r="42" spans="1:85" ht="78.75" x14ac:dyDescent="0.25">
      <c r="A42" s="32" t="s">
        <v>137</v>
      </c>
      <c r="B42" s="33" t="s">
        <v>138</v>
      </c>
      <c r="C42" s="34"/>
      <c r="D42" s="34" t="s">
        <v>95</v>
      </c>
      <c r="E42" s="34" t="s">
        <v>95</v>
      </c>
      <c r="F42" s="34" t="s">
        <v>95</v>
      </c>
      <c r="G42" s="34" t="s">
        <v>95</v>
      </c>
      <c r="H42" s="35" t="s">
        <v>95</v>
      </c>
      <c r="I42" s="35" t="s">
        <v>95</v>
      </c>
      <c r="J42" s="35" t="s">
        <v>95</v>
      </c>
      <c r="K42" s="35" t="s">
        <v>95</v>
      </c>
      <c r="L42" s="35" t="s">
        <v>95</v>
      </c>
      <c r="M42" s="35" t="s">
        <v>95</v>
      </c>
      <c r="N42" s="35" t="s">
        <v>95</v>
      </c>
      <c r="O42" s="36">
        <v>0</v>
      </c>
      <c r="P42" s="35" t="s">
        <v>95</v>
      </c>
      <c r="Q42" s="35" t="s">
        <v>95</v>
      </c>
      <c r="R42" s="35" t="s">
        <v>95</v>
      </c>
      <c r="S42" s="35" t="s">
        <v>95</v>
      </c>
      <c r="T42" s="35" t="s">
        <v>95</v>
      </c>
      <c r="U42" s="35" t="s">
        <v>95</v>
      </c>
      <c r="V42" s="35" t="s">
        <v>95</v>
      </c>
      <c r="W42" s="35" t="s">
        <v>95</v>
      </c>
      <c r="X42" s="35" t="s">
        <v>95</v>
      </c>
      <c r="Y42" s="36">
        <v>0</v>
      </c>
      <c r="Z42" s="36">
        <v>0</v>
      </c>
      <c r="AA42" s="36">
        <v>0</v>
      </c>
      <c r="AB42" s="36">
        <v>0</v>
      </c>
      <c r="AC42" s="36">
        <v>0</v>
      </c>
      <c r="AD42" s="36">
        <v>0</v>
      </c>
      <c r="AE42" s="36">
        <v>0</v>
      </c>
      <c r="AF42" s="36">
        <v>0</v>
      </c>
      <c r="AG42" s="36">
        <v>0</v>
      </c>
      <c r="AH42" s="36">
        <v>0</v>
      </c>
      <c r="AI42" s="36">
        <v>0</v>
      </c>
      <c r="AJ42" s="36">
        <v>0</v>
      </c>
      <c r="AK42" s="36">
        <v>0</v>
      </c>
      <c r="AL42" s="36">
        <v>0</v>
      </c>
      <c r="AM42" s="36">
        <v>0</v>
      </c>
      <c r="AN42" s="36">
        <v>0</v>
      </c>
      <c r="AO42" s="36">
        <v>0</v>
      </c>
      <c r="AP42" s="36">
        <v>0</v>
      </c>
      <c r="AQ42" s="36">
        <v>0</v>
      </c>
      <c r="AR42" s="36">
        <v>0</v>
      </c>
      <c r="AS42" s="36">
        <v>0</v>
      </c>
      <c r="AT42" s="36">
        <v>0</v>
      </c>
      <c r="AU42" s="36">
        <v>0</v>
      </c>
      <c r="AV42" s="36">
        <v>0</v>
      </c>
      <c r="AW42" s="36">
        <v>0</v>
      </c>
      <c r="AX42" s="36">
        <v>0</v>
      </c>
      <c r="AY42" s="36">
        <v>0</v>
      </c>
      <c r="AZ42" s="36">
        <v>0</v>
      </c>
      <c r="BA42" s="36">
        <v>0</v>
      </c>
      <c r="BB42" s="36">
        <v>0</v>
      </c>
      <c r="BC42" s="36">
        <v>0</v>
      </c>
      <c r="BD42" s="36">
        <v>0</v>
      </c>
      <c r="BE42" s="36">
        <v>0</v>
      </c>
      <c r="BF42" s="36">
        <v>0</v>
      </c>
      <c r="BG42" s="36">
        <v>0</v>
      </c>
      <c r="BH42" s="36">
        <v>0</v>
      </c>
      <c r="BI42" s="36">
        <v>0</v>
      </c>
      <c r="BJ42" s="36">
        <v>0</v>
      </c>
      <c r="BK42" s="36">
        <v>0</v>
      </c>
      <c r="BL42" s="36">
        <v>0</v>
      </c>
      <c r="BM42" s="36">
        <v>0</v>
      </c>
      <c r="BN42" s="36">
        <v>0</v>
      </c>
      <c r="BO42" s="36">
        <v>0</v>
      </c>
      <c r="BP42" s="36">
        <v>0</v>
      </c>
      <c r="BQ42" s="36">
        <v>0</v>
      </c>
      <c r="BR42" s="36">
        <v>0</v>
      </c>
      <c r="BS42" s="36">
        <v>0</v>
      </c>
      <c r="BT42" s="36">
        <v>0</v>
      </c>
      <c r="BU42" s="36">
        <v>0</v>
      </c>
      <c r="BV42" s="36">
        <v>0</v>
      </c>
      <c r="BW42" s="36">
        <v>0</v>
      </c>
      <c r="BX42" s="36">
        <v>0</v>
      </c>
      <c r="BY42" s="36">
        <v>0</v>
      </c>
      <c r="BZ42" s="36">
        <v>0</v>
      </c>
      <c r="CA42" s="36">
        <v>0</v>
      </c>
      <c r="CB42" s="36">
        <v>0</v>
      </c>
      <c r="CC42" s="36">
        <v>0</v>
      </c>
      <c r="CD42" s="36">
        <v>0</v>
      </c>
      <c r="CE42" s="36">
        <v>0</v>
      </c>
      <c r="CF42" s="36">
        <v>0</v>
      </c>
      <c r="CG42" s="34" t="s">
        <v>95</v>
      </c>
    </row>
    <row r="43" spans="1:85" ht="31.5" x14ac:dyDescent="0.25">
      <c r="A43" s="24" t="s">
        <v>139</v>
      </c>
      <c r="B43" s="25" t="s">
        <v>140</v>
      </c>
      <c r="C43" s="26"/>
      <c r="D43" s="26" t="str">
        <f t="shared" ref="D43:BO44" si="22">D44</f>
        <v>нд</v>
      </c>
      <c r="E43" s="26" t="str">
        <f t="shared" si="22"/>
        <v>нд</v>
      </c>
      <c r="F43" s="26" t="str">
        <f t="shared" si="22"/>
        <v>нд</v>
      </c>
      <c r="G43" s="26" t="str">
        <f t="shared" si="22"/>
        <v>нд</v>
      </c>
      <c r="H43" s="26" t="str">
        <f t="shared" si="22"/>
        <v>нд</v>
      </c>
      <c r="I43" s="26" t="str">
        <f t="shared" si="22"/>
        <v>нд</v>
      </c>
      <c r="J43" s="26" t="str">
        <f t="shared" si="22"/>
        <v>нд</v>
      </c>
      <c r="K43" s="26" t="str">
        <f t="shared" si="22"/>
        <v>нд</v>
      </c>
      <c r="L43" s="26" t="str">
        <f t="shared" si="22"/>
        <v>нд</v>
      </c>
      <c r="M43" s="26" t="str">
        <f t="shared" si="22"/>
        <v>нд</v>
      </c>
      <c r="N43" s="26" t="str">
        <f t="shared" si="22"/>
        <v>нд</v>
      </c>
      <c r="O43" s="26" t="str">
        <f t="shared" si="22"/>
        <v>нд</v>
      </c>
      <c r="P43" s="26" t="str">
        <f t="shared" si="22"/>
        <v>нд</v>
      </c>
      <c r="Q43" s="26" t="str">
        <f t="shared" si="22"/>
        <v>нд</v>
      </c>
      <c r="R43" s="26" t="str">
        <f t="shared" si="22"/>
        <v>нд</v>
      </c>
      <c r="S43" s="26" t="str">
        <f t="shared" si="22"/>
        <v>нд</v>
      </c>
      <c r="T43" s="77" t="str">
        <f t="shared" si="22"/>
        <v>нд</v>
      </c>
      <c r="U43" s="77" t="str">
        <f t="shared" si="22"/>
        <v>нд</v>
      </c>
      <c r="V43" s="77" t="str">
        <f t="shared" si="22"/>
        <v>нд</v>
      </c>
      <c r="W43" s="77" t="str">
        <f t="shared" si="22"/>
        <v>нд</v>
      </c>
      <c r="X43" s="77">
        <f t="shared" si="22"/>
        <v>143.08199999999999</v>
      </c>
      <c r="Y43" s="77">
        <f t="shared" si="22"/>
        <v>42.631999999999998</v>
      </c>
      <c r="Z43" s="77">
        <f t="shared" si="22"/>
        <v>0</v>
      </c>
      <c r="AA43" s="77">
        <f t="shared" si="22"/>
        <v>0</v>
      </c>
      <c r="AB43" s="77">
        <f t="shared" si="22"/>
        <v>0</v>
      </c>
      <c r="AC43" s="77">
        <f t="shared" si="22"/>
        <v>0</v>
      </c>
      <c r="AD43" s="77">
        <f t="shared" si="22"/>
        <v>0</v>
      </c>
      <c r="AE43" s="77">
        <f t="shared" si="22"/>
        <v>0</v>
      </c>
      <c r="AF43" s="77">
        <f t="shared" si="22"/>
        <v>0</v>
      </c>
      <c r="AG43" s="77">
        <f t="shared" si="22"/>
        <v>0</v>
      </c>
      <c r="AH43" s="77">
        <f t="shared" si="22"/>
        <v>0</v>
      </c>
      <c r="AI43" s="77">
        <f t="shared" si="22"/>
        <v>39.763639999999995</v>
      </c>
      <c r="AJ43" s="77">
        <f t="shared" si="22"/>
        <v>0</v>
      </c>
      <c r="AK43" s="77">
        <f t="shared" si="22"/>
        <v>0</v>
      </c>
      <c r="AL43" s="77">
        <f t="shared" si="22"/>
        <v>39.763639999999995</v>
      </c>
      <c r="AM43" s="77">
        <f t="shared" si="22"/>
        <v>0</v>
      </c>
      <c r="AN43" s="77">
        <f t="shared" si="22"/>
        <v>0</v>
      </c>
      <c r="AO43" s="77">
        <f t="shared" si="22"/>
        <v>0</v>
      </c>
      <c r="AP43" s="77">
        <f t="shared" si="22"/>
        <v>0</v>
      </c>
      <c r="AQ43" s="77">
        <f t="shared" si="22"/>
        <v>0</v>
      </c>
      <c r="AR43" s="77">
        <f t="shared" si="22"/>
        <v>0</v>
      </c>
      <c r="AS43" s="77">
        <f t="shared" si="22"/>
        <v>37.752000000000002</v>
      </c>
      <c r="AT43" s="77">
        <f t="shared" si="22"/>
        <v>0</v>
      </c>
      <c r="AU43" s="77">
        <f t="shared" si="22"/>
        <v>0</v>
      </c>
      <c r="AV43" s="77">
        <f t="shared" si="22"/>
        <v>37.752000000000002</v>
      </c>
      <c r="AW43" s="77">
        <f t="shared" si="22"/>
        <v>0</v>
      </c>
      <c r="AX43" s="77">
        <f t="shared" si="22"/>
        <v>0</v>
      </c>
      <c r="AY43" s="77">
        <f t="shared" si="22"/>
        <v>0</v>
      </c>
      <c r="AZ43" s="77">
        <f t="shared" si="22"/>
        <v>0</v>
      </c>
      <c r="BA43" s="77">
        <f t="shared" si="22"/>
        <v>0</v>
      </c>
      <c r="BB43" s="77">
        <f t="shared" si="22"/>
        <v>0</v>
      </c>
      <c r="BC43" s="77">
        <f t="shared" si="22"/>
        <v>41.556060000000002</v>
      </c>
      <c r="BD43" s="77">
        <f t="shared" si="22"/>
        <v>0</v>
      </c>
      <c r="BE43" s="77">
        <f t="shared" si="22"/>
        <v>0</v>
      </c>
      <c r="BF43" s="77">
        <f t="shared" si="22"/>
        <v>41.556060000000002</v>
      </c>
      <c r="BG43" s="77">
        <f t="shared" si="22"/>
        <v>0</v>
      </c>
      <c r="BH43" s="78">
        <f t="shared" si="22"/>
        <v>90.664999999999992</v>
      </c>
      <c r="BI43" s="77">
        <f t="shared" si="22"/>
        <v>0</v>
      </c>
      <c r="BJ43" s="77">
        <f t="shared" si="22"/>
        <v>0</v>
      </c>
      <c r="BK43" s="78">
        <f t="shared" si="22"/>
        <v>90.664999999999992</v>
      </c>
      <c r="BL43" s="77">
        <f t="shared" si="22"/>
        <v>2.5488086217877501E-15</v>
      </c>
      <c r="BM43" s="77">
        <f t="shared" si="22"/>
        <v>52.9</v>
      </c>
      <c r="BN43" s="77">
        <f t="shared" si="22"/>
        <v>0</v>
      </c>
      <c r="BO43" s="77">
        <f t="shared" si="22"/>
        <v>0</v>
      </c>
      <c r="BP43" s="77">
        <f t="shared" ref="BP43:CF44" si="23">BP44</f>
        <v>52.9</v>
      </c>
      <c r="BQ43" s="77">
        <f t="shared" si="23"/>
        <v>0</v>
      </c>
      <c r="BR43" s="78">
        <f t="shared" si="23"/>
        <v>51.313000000000002</v>
      </c>
      <c r="BS43" s="78">
        <f t="shared" si="23"/>
        <v>0</v>
      </c>
      <c r="BT43" s="78">
        <f t="shared" si="23"/>
        <v>0</v>
      </c>
      <c r="BU43" s="78">
        <f t="shared" si="23"/>
        <v>51.313000000000002</v>
      </c>
      <c r="BV43" s="77">
        <f t="shared" si="23"/>
        <v>0</v>
      </c>
      <c r="BW43" s="77">
        <f t="shared" si="23"/>
        <v>95.959059999999994</v>
      </c>
      <c r="BX43" s="77">
        <f t="shared" si="23"/>
        <v>0</v>
      </c>
      <c r="BY43" s="77">
        <f t="shared" si="23"/>
        <v>0</v>
      </c>
      <c r="BZ43" s="77">
        <f t="shared" si="23"/>
        <v>68.239059999999995</v>
      </c>
      <c r="CA43" s="77">
        <f t="shared" si="23"/>
        <v>0</v>
      </c>
      <c r="CB43" s="77">
        <f t="shared" si="23"/>
        <v>141.97799999999998</v>
      </c>
      <c r="CC43" s="77">
        <f t="shared" si="23"/>
        <v>0</v>
      </c>
      <c r="CD43" s="77">
        <f t="shared" si="23"/>
        <v>0</v>
      </c>
      <c r="CE43" s="77">
        <f t="shared" si="23"/>
        <v>141.97799999999998</v>
      </c>
      <c r="CF43" s="77">
        <f t="shared" si="23"/>
        <v>0</v>
      </c>
      <c r="CG43" s="26" t="s">
        <v>95</v>
      </c>
    </row>
    <row r="44" spans="1:85" ht="63" x14ac:dyDescent="0.25">
      <c r="A44" s="28" t="s">
        <v>141</v>
      </c>
      <c r="B44" s="29" t="s">
        <v>142</v>
      </c>
      <c r="C44" s="30"/>
      <c r="D44" s="30" t="s">
        <v>95</v>
      </c>
      <c r="E44" s="30" t="s">
        <v>95</v>
      </c>
      <c r="F44" s="30" t="s">
        <v>95</v>
      </c>
      <c r="G44" s="30" t="s">
        <v>95</v>
      </c>
      <c r="H44" s="30" t="s">
        <v>95</v>
      </c>
      <c r="I44" s="30" t="s">
        <v>95</v>
      </c>
      <c r="J44" s="30" t="s">
        <v>95</v>
      </c>
      <c r="K44" s="30" t="s">
        <v>95</v>
      </c>
      <c r="L44" s="30" t="s">
        <v>95</v>
      </c>
      <c r="M44" s="30" t="s">
        <v>95</v>
      </c>
      <c r="N44" s="30" t="s">
        <v>95</v>
      </c>
      <c r="O44" s="30" t="s">
        <v>95</v>
      </c>
      <c r="P44" s="30" t="s">
        <v>95</v>
      </c>
      <c r="Q44" s="30" t="s">
        <v>95</v>
      </c>
      <c r="R44" s="30" t="s">
        <v>95</v>
      </c>
      <c r="S44" s="30" t="s">
        <v>95</v>
      </c>
      <c r="T44" s="31" t="s">
        <v>95</v>
      </c>
      <c r="U44" s="31" t="s">
        <v>95</v>
      </c>
      <c r="V44" s="31" t="s">
        <v>95</v>
      </c>
      <c r="W44" s="31" t="str">
        <f>W45</f>
        <v>нд</v>
      </c>
      <c r="X44" s="31">
        <f>X45</f>
        <v>143.08199999999999</v>
      </c>
      <c r="Y44" s="31">
        <f>Y60</f>
        <v>42.631999999999998</v>
      </c>
      <c r="Z44" s="31">
        <f t="shared" si="22"/>
        <v>0</v>
      </c>
      <c r="AA44" s="31">
        <f t="shared" si="22"/>
        <v>0</v>
      </c>
      <c r="AB44" s="31">
        <f t="shared" si="22"/>
        <v>0</v>
      </c>
      <c r="AC44" s="31">
        <f t="shared" si="22"/>
        <v>0</v>
      </c>
      <c r="AD44" s="31">
        <f t="shared" si="22"/>
        <v>0</v>
      </c>
      <c r="AE44" s="31">
        <f t="shared" si="22"/>
        <v>0</v>
      </c>
      <c r="AF44" s="31">
        <f t="shared" si="22"/>
        <v>0</v>
      </c>
      <c r="AG44" s="31">
        <f t="shared" si="22"/>
        <v>0</v>
      </c>
      <c r="AH44" s="31">
        <f t="shared" si="22"/>
        <v>0</v>
      </c>
      <c r="AI44" s="31">
        <f t="shared" si="22"/>
        <v>39.763639999999995</v>
      </c>
      <c r="AJ44" s="31">
        <f t="shared" si="22"/>
        <v>0</v>
      </c>
      <c r="AK44" s="31">
        <f t="shared" si="22"/>
        <v>0</v>
      </c>
      <c r="AL44" s="31">
        <f t="shared" si="22"/>
        <v>39.763639999999995</v>
      </c>
      <c r="AM44" s="31">
        <f t="shared" si="22"/>
        <v>0</v>
      </c>
      <c r="AN44" s="31">
        <f t="shared" si="22"/>
        <v>0</v>
      </c>
      <c r="AO44" s="31">
        <f t="shared" si="22"/>
        <v>0</v>
      </c>
      <c r="AP44" s="31">
        <f t="shared" si="22"/>
        <v>0</v>
      </c>
      <c r="AQ44" s="31">
        <f t="shared" si="22"/>
        <v>0</v>
      </c>
      <c r="AR44" s="31">
        <f t="shared" si="22"/>
        <v>0</v>
      </c>
      <c r="AS44" s="31">
        <f t="shared" si="22"/>
        <v>37.752000000000002</v>
      </c>
      <c r="AT44" s="31">
        <f t="shared" si="22"/>
        <v>0</v>
      </c>
      <c r="AU44" s="31">
        <f t="shared" si="22"/>
        <v>0</v>
      </c>
      <c r="AV44" s="31">
        <f t="shared" si="22"/>
        <v>37.752000000000002</v>
      </c>
      <c r="AW44" s="31">
        <f t="shared" si="22"/>
        <v>0</v>
      </c>
      <c r="AX44" s="31">
        <f t="shared" si="22"/>
        <v>0</v>
      </c>
      <c r="AY44" s="31">
        <f t="shared" si="22"/>
        <v>0</v>
      </c>
      <c r="AZ44" s="31">
        <f t="shared" si="22"/>
        <v>0</v>
      </c>
      <c r="BA44" s="31">
        <f t="shared" si="22"/>
        <v>0</v>
      </c>
      <c r="BB44" s="31">
        <f t="shared" si="22"/>
        <v>0</v>
      </c>
      <c r="BC44" s="31">
        <f t="shared" si="22"/>
        <v>41.556060000000002</v>
      </c>
      <c r="BD44" s="31">
        <f t="shared" si="22"/>
        <v>0</v>
      </c>
      <c r="BE44" s="31">
        <f t="shared" si="22"/>
        <v>0</v>
      </c>
      <c r="BF44" s="31">
        <f t="shared" si="22"/>
        <v>41.556060000000002</v>
      </c>
      <c r="BG44" s="31">
        <f t="shared" si="22"/>
        <v>0</v>
      </c>
      <c r="BH44" s="72">
        <f t="shared" si="22"/>
        <v>90.664999999999992</v>
      </c>
      <c r="BI44" s="31">
        <f t="shared" si="22"/>
        <v>0</v>
      </c>
      <c r="BJ44" s="31">
        <f t="shared" si="22"/>
        <v>0</v>
      </c>
      <c r="BK44" s="72">
        <f t="shared" si="22"/>
        <v>90.664999999999992</v>
      </c>
      <c r="BL44" s="31">
        <f t="shared" si="22"/>
        <v>2.5488086217877501E-15</v>
      </c>
      <c r="BM44" s="31">
        <f t="shared" si="22"/>
        <v>52.9</v>
      </c>
      <c r="BN44" s="31">
        <f t="shared" si="22"/>
        <v>0</v>
      </c>
      <c r="BO44" s="31">
        <f t="shared" si="22"/>
        <v>0</v>
      </c>
      <c r="BP44" s="31">
        <f t="shared" si="23"/>
        <v>52.9</v>
      </c>
      <c r="BQ44" s="31">
        <f t="shared" si="23"/>
        <v>0</v>
      </c>
      <c r="BR44" s="72">
        <f t="shared" si="23"/>
        <v>51.313000000000002</v>
      </c>
      <c r="BS44" s="72">
        <f t="shared" si="23"/>
        <v>0</v>
      </c>
      <c r="BT44" s="72">
        <f t="shared" si="23"/>
        <v>0</v>
      </c>
      <c r="BU44" s="72">
        <f t="shared" si="23"/>
        <v>51.313000000000002</v>
      </c>
      <c r="BV44" s="31">
        <f t="shared" si="23"/>
        <v>0</v>
      </c>
      <c r="BW44" s="31">
        <f t="shared" si="23"/>
        <v>95.959059999999994</v>
      </c>
      <c r="BX44" s="31">
        <f t="shared" si="23"/>
        <v>0</v>
      </c>
      <c r="BY44" s="31">
        <f t="shared" si="23"/>
        <v>0</v>
      </c>
      <c r="BZ44" s="31">
        <f t="shared" si="23"/>
        <v>68.239059999999995</v>
      </c>
      <c r="CA44" s="31">
        <f>CA4</f>
        <v>0</v>
      </c>
      <c r="CB44" s="31">
        <f>CB45</f>
        <v>141.97799999999998</v>
      </c>
      <c r="CC44" s="31">
        <f>CC45</f>
        <v>0</v>
      </c>
      <c r="CD44" s="31">
        <f>CD45</f>
        <v>0</v>
      </c>
      <c r="CE44" s="31">
        <f>CE45</f>
        <v>141.97799999999998</v>
      </c>
      <c r="CF44" s="31">
        <f>CF45</f>
        <v>0</v>
      </c>
      <c r="CG44" s="31" t="s">
        <v>95</v>
      </c>
    </row>
    <row r="45" spans="1:85" ht="31.5" x14ac:dyDescent="0.25">
      <c r="A45" s="32" t="s">
        <v>143</v>
      </c>
      <c r="B45" s="33" t="s">
        <v>144</v>
      </c>
      <c r="C45" s="34"/>
      <c r="D45" s="34" t="s">
        <v>95</v>
      </c>
      <c r="E45" s="34" t="s">
        <v>95</v>
      </c>
      <c r="F45" s="34" t="s">
        <v>95</v>
      </c>
      <c r="G45" s="34" t="s">
        <v>95</v>
      </c>
      <c r="H45" s="34" t="s">
        <v>95</v>
      </c>
      <c r="I45" s="34" t="s">
        <v>95</v>
      </c>
      <c r="J45" s="34" t="s">
        <v>95</v>
      </c>
      <c r="K45" s="34" t="s">
        <v>95</v>
      </c>
      <c r="L45" s="34" t="s">
        <v>95</v>
      </c>
      <c r="M45" s="34" t="s">
        <v>95</v>
      </c>
      <c r="N45" s="34" t="s">
        <v>95</v>
      </c>
      <c r="O45" s="34" t="s">
        <v>95</v>
      </c>
      <c r="P45" s="34" t="s">
        <v>95</v>
      </c>
      <c r="Q45" s="34" t="s">
        <v>95</v>
      </c>
      <c r="R45" s="34" t="s">
        <v>95</v>
      </c>
      <c r="S45" s="34" t="s">
        <v>95</v>
      </c>
      <c r="T45" s="35" t="s">
        <v>95</v>
      </c>
      <c r="U45" s="35" t="s">
        <v>95</v>
      </c>
      <c r="V45" s="35" t="s">
        <v>95</v>
      </c>
      <c r="W45" s="35" t="s">
        <v>95</v>
      </c>
      <c r="X45" s="73">
        <f>X48+X49</f>
        <v>143.08199999999999</v>
      </c>
      <c r="Y45" s="73">
        <v>0</v>
      </c>
      <c r="Z45" s="73">
        <v>0</v>
      </c>
      <c r="AA45" s="73">
        <v>0</v>
      </c>
      <c r="AB45" s="73">
        <v>0</v>
      </c>
      <c r="AC45" s="73">
        <v>0</v>
      </c>
      <c r="AD45" s="73">
        <v>0</v>
      </c>
      <c r="AE45" s="73">
        <v>0</v>
      </c>
      <c r="AF45" s="73">
        <v>0</v>
      </c>
      <c r="AG45" s="73">
        <v>0</v>
      </c>
      <c r="AH45" s="73">
        <v>0</v>
      </c>
      <c r="AI45" s="73">
        <f>AI46+AI47</f>
        <v>39.763639999999995</v>
      </c>
      <c r="AJ45" s="73">
        <f>AJ46+AJ47+AJ48+AJ49+AJ50+AJ51++AJ52+AJ53</f>
        <v>0</v>
      </c>
      <c r="AK45" s="73">
        <f t="shared" ref="AK45:AR45" si="24">AK46+AK47+AK48+AK49+AK50+AK51+AK52+AK53</f>
        <v>0</v>
      </c>
      <c r="AL45" s="73">
        <f t="shared" si="24"/>
        <v>39.763639999999995</v>
      </c>
      <c r="AM45" s="73">
        <f t="shared" si="24"/>
        <v>0</v>
      </c>
      <c r="AN45" s="73">
        <f t="shared" si="24"/>
        <v>0</v>
      </c>
      <c r="AO45" s="73">
        <f t="shared" si="24"/>
        <v>0</v>
      </c>
      <c r="AP45" s="73">
        <f t="shared" si="24"/>
        <v>0</v>
      </c>
      <c r="AQ45" s="73">
        <f t="shared" si="24"/>
        <v>0</v>
      </c>
      <c r="AR45" s="73">
        <f t="shared" si="24"/>
        <v>0</v>
      </c>
      <c r="AS45" s="73">
        <f>AS48+AS49</f>
        <v>37.752000000000002</v>
      </c>
      <c r="AT45" s="73">
        <v>0</v>
      </c>
      <c r="AU45" s="73">
        <v>0</v>
      </c>
      <c r="AV45" s="73">
        <f>AV48+AV49</f>
        <v>37.752000000000002</v>
      </c>
      <c r="AW45" s="73">
        <v>0</v>
      </c>
      <c r="AX45" s="73">
        <v>0</v>
      </c>
      <c r="AY45" s="73">
        <v>0</v>
      </c>
      <c r="AZ45" s="73">
        <v>0</v>
      </c>
      <c r="BA45" s="73">
        <v>0</v>
      </c>
      <c r="BB45" s="73">
        <v>0</v>
      </c>
      <c r="BC45" s="73">
        <f>BC50+BC51</f>
        <v>41.556060000000002</v>
      </c>
      <c r="BD45" s="73">
        <v>0</v>
      </c>
      <c r="BE45" s="73">
        <v>0</v>
      </c>
      <c r="BF45" s="73">
        <f>BF50+BF51</f>
        <v>41.556060000000002</v>
      </c>
      <c r="BG45" s="73">
        <v>0</v>
      </c>
      <c r="BH45" s="73">
        <f>BH46+BH47+BH48+BH49+BH50+BH51+BH52+BH53</f>
        <v>90.664999999999992</v>
      </c>
      <c r="BI45" s="73">
        <f>BI48</f>
        <v>0</v>
      </c>
      <c r="BJ45" s="73">
        <f>BJ48</f>
        <v>0</v>
      </c>
      <c r="BK45" s="73">
        <f>BK46+BK47+BK48+BK49+BK50+BK51+BK52+BK53</f>
        <v>90.664999999999992</v>
      </c>
      <c r="BL45" s="73">
        <v>2.5488086217877501E-15</v>
      </c>
      <c r="BM45" s="73">
        <f>BM52+BM53</f>
        <v>52.9</v>
      </c>
      <c r="BN45" s="73">
        <v>0</v>
      </c>
      <c r="BO45" s="73">
        <v>0</v>
      </c>
      <c r="BP45" s="73">
        <f>BP52+BP53</f>
        <v>52.9</v>
      </c>
      <c r="BQ45" s="73">
        <v>0</v>
      </c>
      <c r="BR45" s="73">
        <f>BR46+BR47+BR48+BR49+BR50+BR51+BR52+BR53</f>
        <v>51.313000000000002</v>
      </c>
      <c r="BS45" s="73">
        <f>BS46+BS47+BS48+BS49+BS50+BS51+BS52+BS53</f>
        <v>0</v>
      </c>
      <c r="BT45" s="73">
        <f>BT46+BT47+BT48+BT49+BT50+BT51+BT52+BT53</f>
        <v>0</v>
      </c>
      <c r="BU45" s="73">
        <f>BU46+BU47+BU48+BU49+BU50+BU51+BU52+BU53</f>
        <v>51.313000000000002</v>
      </c>
      <c r="BV45" s="73">
        <f>BV46+BV47+BV48+BV49+BV50+BV51+BV52+BV53</f>
        <v>0</v>
      </c>
      <c r="BW45" s="73">
        <f>BW49+BW50+BW51+BW52+BW53</f>
        <v>95.959059999999994</v>
      </c>
      <c r="BX45" s="73">
        <v>0</v>
      </c>
      <c r="BY45" s="73">
        <v>0</v>
      </c>
      <c r="BZ45" s="73">
        <f>BZ49+BZ50+BZ51+BZ53</f>
        <v>68.239059999999995</v>
      </c>
      <c r="CA45" s="73">
        <v>0</v>
      </c>
      <c r="CB45" s="36">
        <f>CB46+CB47+CB48+CB49+CB50+CB51+CB52+CB53</f>
        <v>141.97799999999998</v>
      </c>
      <c r="CC45" s="36">
        <f>CC46+CC47+CC48+CC49+CC50+CC51+CC52+CC53</f>
        <v>0</v>
      </c>
      <c r="CD45" s="36">
        <f>CD46+CD47+CD48+CD49+CD50+CD51+CD52+CD53</f>
        <v>0</v>
      </c>
      <c r="CE45" s="36">
        <f>CE46+CE47+CE48+CE49+CE50+CE51+CE52+CE53</f>
        <v>141.97799999999998</v>
      </c>
      <c r="CF45" s="36">
        <f>CF46+CF47+CF48+CF49+CF50+CF51+CF52+CF53</f>
        <v>0</v>
      </c>
      <c r="CG45" s="34" t="s">
        <v>95</v>
      </c>
    </row>
    <row r="46" spans="1:85" ht="78.75" x14ac:dyDescent="0.25">
      <c r="A46" s="37" t="s">
        <v>143</v>
      </c>
      <c r="B46" s="38" t="s">
        <v>306</v>
      </c>
      <c r="C46" s="37" t="s">
        <v>94</v>
      </c>
      <c r="D46" s="37" t="s">
        <v>303</v>
      </c>
      <c r="E46" s="37">
        <v>2016</v>
      </c>
      <c r="F46" s="37">
        <v>2016</v>
      </c>
      <c r="G46" s="37" t="s">
        <v>95</v>
      </c>
      <c r="H46" s="40" t="s">
        <v>95</v>
      </c>
      <c r="I46" s="40" t="s">
        <v>95</v>
      </c>
      <c r="J46" s="40" t="s">
        <v>95</v>
      </c>
      <c r="K46" s="40" t="s">
        <v>95</v>
      </c>
      <c r="L46" s="40" t="s">
        <v>95</v>
      </c>
      <c r="M46" s="40" t="s">
        <v>95</v>
      </c>
      <c r="N46" s="40" t="s">
        <v>95</v>
      </c>
      <c r="O46" s="40" t="s">
        <v>95</v>
      </c>
      <c r="P46" s="74" t="s">
        <v>95</v>
      </c>
      <c r="Q46" s="74" t="s">
        <v>95</v>
      </c>
      <c r="R46" s="40" t="s">
        <v>95</v>
      </c>
      <c r="S46" s="40" t="s">
        <v>95</v>
      </c>
      <c r="T46" s="40" t="s">
        <v>95</v>
      </c>
      <c r="U46" s="40" t="s">
        <v>95</v>
      </c>
      <c r="V46" s="40" t="s">
        <v>95</v>
      </c>
      <c r="W46" s="40" t="str">
        <f>T46</f>
        <v>нд</v>
      </c>
      <c r="X46" s="40" t="s">
        <v>95</v>
      </c>
      <c r="Y46" s="40" t="s">
        <v>95</v>
      </c>
      <c r="Z46" s="74" t="s">
        <v>95</v>
      </c>
      <c r="AA46" s="74" t="s">
        <v>95</v>
      </c>
      <c r="AB46" s="74" t="s">
        <v>95</v>
      </c>
      <c r="AC46" s="74" t="s">
        <v>95</v>
      </c>
      <c r="AD46" s="40" t="s">
        <v>95</v>
      </c>
      <c r="AE46" s="74" t="s">
        <v>95</v>
      </c>
      <c r="AF46" s="74" t="s">
        <v>95</v>
      </c>
      <c r="AG46" s="40" t="s">
        <v>95</v>
      </c>
      <c r="AH46" s="40" t="s">
        <v>95</v>
      </c>
      <c r="AI46" s="40">
        <f t="shared" ref="AI46:AI53" si="25">AL46</f>
        <v>16.163640000000001</v>
      </c>
      <c r="AJ46" s="74">
        <v>0</v>
      </c>
      <c r="AK46" s="74">
        <v>0</v>
      </c>
      <c r="AL46" s="74">
        <f>13.698*1.18</f>
        <v>16.163640000000001</v>
      </c>
      <c r="AM46" s="74">
        <v>0</v>
      </c>
      <c r="AN46" s="40">
        <f t="shared" ref="AN46:AN53" si="26">AQ46</f>
        <v>0</v>
      </c>
      <c r="AO46" s="74">
        <v>0</v>
      </c>
      <c r="AP46" s="74">
        <v>0</v>
      </c>
      <c r="AQ46" s="74">
        <v>0</v>
      </c>
      <c r="AR46" s="74">
        <v>0</v>
      </c>
      <c r="AS46" s="40">
        <v>0</v>
      </c>
      <c r="AT46" s="74">
        <v>0</v>
      </c>
      <c r="AU46" s="74">
        <v>0</v>
      </c>
      <c r="AV46" s="74">
        <v>0</v>
      </c>
      <c r="AW46" s="74">
        <v>0</v>
      </c>
      <c r="AX46" s="40">
        <v>0</v>
      </c>
      <c r="AY46" s="74">
        <v>0</v>
      </c>
      <c r="AZ46" s="74">
        <v>0</v>
      </c>
      <c r="BA46" s="74">
        <v>0</v>
      </c>
      <c r="BB46" s="74">
        <v>0</v>
      </c>
      <c r="BC46" s="40">
        <v>0</v>
      </c>
      <c r="BD46" s="74">
        <v>0</v>
      </c>
      <c r="BE46" s="74">
        <v>0</v>
      </c>
      <c r="BF46" s="74">
        <v>0</v>
      </c>
      <c r="BG46" s="74">
        <v>0</v>
      </c>
      <c r="BH46" s="40">
        <f t="shared" ref="BH46:BH53" si="27">BK46</f>
        <v>0</v>
      </c>
      <c r="BI46" s="74">
        <v>0</v>
      </c>
      <c r="BJ46" s="74">
        <v>0</v>
      </c>
      <c r="BK46" s="74">
        <v>0</v>
      </c>
      <c r="BL46" s="74">
        <v>0</v>
      </c>
      <c r="BM46" s="40">
        <v>0</v>
      </c>
      <c r="BN46" s="74">
        <v>0</v>
      </c>
      <c r="BO46" s="74">
        <v>0</v>
      </c>
      <c r="BP46" s="74">
        <v>0</v>
      </c>
      <c r="BQ46" s="74">
        <v>0</v>
      </c>
      <c r="BR46" s="40">
        <v>0</v>
      </c>
      <c r="BS46" s="74">
        <v>0</v>
      </c>
      <c r="BT46" s="74">
        <v>0</v>
      </c>
      <c r="BU46" s="74">
        <v>0</v>
      </c>
      <c r="BV46" s="74">
        <v>0</v>
      </c>
      <c r="BW46" s="74">
        <v>0</v>
      </c>
      <c r="BX46" s="74">
        <v>0</v>
      </c>
      <c r="BY46" s="74">
        <v>0</v>
      </c>
      <c r="BZ46" s="74">
        <v>0</v>
      </c>
      <c r="CA46" s="74">
        <v>0</v>
      </c>
      <c r="CB46" s="74">
        <f t="shared" ref="CB46:CF53" si="28">BR46+BH46</f>
        <v>0</v>
      </c>
      <c r="CC46" s="74">
        <f t="shared" si="28"/>
        <v>0</v>
      </c>
      <c r="CD46" s="74">
        <f t="shared" si="28"/>
        <v>0</v>
      </c>
      <c r="CE46" s="74">
        <f t="shared" si="28"/>
        <v>0</v>
      </c>
      <c r="CF46" s="74">
        <f t="shared" si="28"/>
        <v>0</v>
      </c>
      <c r="CG46" s="37" t="s">
        <v>95</v>
      </c>
    </row>
    <row r="47" spans="1:85" ht="47.25" x14ac:dyDescent="0.25">
      <c r="A47" s="37" t="s">
        <v>143</v>
      </c>
      <c r="B47" s="38" t="s">
        <v>307</v>
      </c>
      <c r="C47" s="37" t="s">
        <v>94</v>
      </c>
      <c r="D47" s="37" t="s">
        <v>303</v>
      </c>
      <c r="E47" s="37">
        <v>2016</v>
      </c>
      <c r="F47" s="37">
        <v>2016</v>
      </c>
      <c r="G47" s="37" t="s">
        <v>95</v>
      </c>
      <c r="H47" s="40" t="s">
        <v>95</v>
      </c>
      <c r="I47" s="40" t="s">
        <v>95</v>
      </c>
      <c r="J47" s="40" t="s">
        <v>95</v>
      </c>
      <c r="K47" s="40" t="s">
        <v>95</v>
      </c>
      <c r="L47" s="40" t="s">
        <v>95</v>
      </c>
      <c r="M47" s="40" t="s">
        <v>95</v>
      </c>
      <c r="N47" s="40" t="s">
        <v>95</v>
      </c>
      <c r="O47" s="40" t="s">
        <v>95</v>
      </c>
      <c r="P47" s="74" t="s">
        <v>95</v>
      </c>
      <c r="Q47" s="74" t="s">
        <v>95</v>
      </c>
      <c r="R47" s="40" t="s">
        <v>95</v>
      </c>
      <c r="S47" s="40" t="s">
        <v>95</v>
      </c>
      <c r="T47" s="40" t="s">
        <v>95</v>
      </c>
      <c r="U47" s="40" t="s">
        <v>95</v>
      </c>
      <c r="V47" s="40" t="s">
        <v>95</v>
      </c>
      <c r="W47" s="40" t="str">
        <f>T47</f>
        <v>нд</v>
      </c>
      <c r="X47" s="40" t="s">
        <v>95</v>
      </c>
      <c r="Y47" s="40" t="s">
        <v>95</v>
      </c>
      <c r="Z47" s="74" t="s">
        <v>95</v>
      </c>
      <c r="AA47" s="74" t="s">
        <v>95</v>
      </c>
      <c r="AB47" s="74" t="s">
        <v>95</v>
      </c>
      <c r="AC47" s="74" t="s">
        <v>95</v>
      </c>
      <c r="AD47" s="40" t="s">
        <v>95</v>
      </c>
      <c r="AE47" s="74" t="s">
        <v>95</v>
      </c>
      <c r="AF47" s="74" t="s">
        <v>95</v>
      </c>
      <c r="AG47" s="40" t="s">
        <v>95</v>
      </c>
      <c r="AH47" s="40" t="s">
        <v>95</v>
      </c>
      <c r="AI47" s="40">
        <f t="shared" si="25"/>
        <v>23.599999999999998</v>
      </c>
      <c r="AJ47" s="74">
        <v>0</v>
      </c>
      <c r="AK47" s="74">
        <v>0</v>
      </c>
      <c r="AL47" s="74">
        <f>20*1.18</f>
        <v>23.599999999999998</v>
      </c>
      <c r="AM47" s="74">
        <v>0</v>
      </c>
      <c r="AN47" s="40">
        <f t="shared" si="26"/>
        <v>0</v>
      </c>
      <c r="AO47" s="74">
        <v>0</v>
      </c>
      <c r="AP47" s="74">
        <v>0</v>
      </c>
      <c r="AQ47" s="74">
        <v>0</v>
      </c>
      <c r="AR47" s="74">
        <v>0</v>
      </c>
      <c r="AS47" s="40">
        <v>0</v>
      </c>
      <c r="AT47" s="74">
        <v>0</v>
      </c>
      <c r="AU47" s="74">
        <v>0</v>
      </c>
      <c r="AV47" s="74">
        <v>0</v>
      </c>
      <c r="AW47" s="74">
        <v>0</v>
      </c>
      <c r="AX47" s="40">
        <v>0</v>
      </c>
      <c r="AY47" s="74">
        <v>0</v>
      </c>
      <c r="AZ47" s="74">
        <v>0</v>
      </c>
      <c r="BA47" s="74">
        <v>0</v>
      </c>
      <c r="BB47" s="74">
        <v>0</v>
      </c>
      <c r="BC47" s="40">
        <v>0</v>
      </c>
      <c r="BD47" s="74">
        <v>0</v>
      </c>
      <c r="BE47" s="74">
        <v>0</v>
      </c>
      <c r="BF47" s="74">
        <v>0</v>
      </c>
      <c r="BG47" s="74">
        <v>0</v>
      </c>
      <c r="BH47" s="40">
        <f t="shared" si="27"/>
        <v>0</v>
      </c>
      <c r="BI47" s="74">
        <v>0</v>
      </c>
      <c r="BJ47" s="74">
        <v>0</v>
      </c>
      <c r="BK47" s="74">
        <v>0</v>
      </c>
      <c r="BL47" s="74">
        <v>0</v>
      </c>
      <c r="BM47" s="40">
        <v>0</v>
      </c>
      <c r="BN47" s="74">
        <v>0</v>
      </c>
      <c r="BO47" s="74">
        <v>0</v>
      </c>
      <c r="BP47" s="74">
        <v>0</v>
      </c>
      <c r="BQ47" s="74">
        <v>0</v>
      </c>
      <c r="BR47" s="40">
        <v>0</v>
      </c>
      <c r="BS47" s="74">
        <v>0</v>
      </c>
      <c r="BT47" s="74">
        <v>0</v>
      </c>
      <c r="BU47" s="74">
        <v>0</v>
      </c>
      <c r="BV47" s="74">
        <v>0</v>
      </c>
      <c r="BW47" s="74">
        <v>0</v>
      </c>
      <c r="BX47" s="74">
        <v>0</v>
      </c>
      <c r="BY47" s="74">
        <v>0</v>
      </c>
      <c r="BZ47" s="74">
        <v>0</v>
      </c>
      <c r="CA47" s="74">
        <v>0</v>
      </c>
      <c r="CB47" s="74">
        <f t="shared" si="28"/>
        <v>0</v>
      </c>
      <c r="CC47" s="74">
        <f t="shared" si="28"/>
        <v>0</v>
      </c>
      <c r="CD47" s="74">
        <f t="shared" si="28"/>
        <v>0</v>
      </c>
      <c r="CE47" s="74">
        <f t="shared" si="28"/>
        <v>0</v>
      </c>
      <c r="CF47" s="74">
        <f t="shared" si="28"/>
        <v>0</v>
      </c>
      <c r="CG47" s="37" t="s">
        <v>95</v>
      </c>
    </row>
    <row r="48" spans="1:85" ht="110.25" x14ac:dyDescent="0.25">
      <c r="A48" s="37" t="s">
        <v>143</v>
      </c>
      <c r="B48" s="38" t="s">
        <v>308</v>
      </c>
      <c r="C48" s="37" t="s">
        <v>149</v>
      </c>
      <c r="D48" s="37" t="s">
        <v>303</v>
      </c>
      <c r="E48" s="37">
        <v>2016</v>
      </c>
      <c r="F48" s="37">
        <v>2016</v>
      </c>
      <c r="G48" s="37">
        <v>2019</v>
      </c>
      <c r="H48" s="40" t="s">
        <v>95</v>
      </c>
      <c r="I48" s="40" t="s">
        <v>95</v>
      </c>
      <c r="J48" s="40" t="s">
        <v>95</v>
      </c>
      <c r="K48" s="40" t="s">
        <v>95</v>
      </c>
      <c r="L48" s="40" t="s">
        <v>95</v>
      </c>
      <c r="M48" s="40" t="s">
        <v>95</v>
      </c>
      <c r="N48" s="40" t="s">
        <v>95</v>
      </c>
      <c r="O48" s="40" t="s">
        <v>95</v>
      </c>
      <c r="P48" s="74" t="s">
        <v>95</v>
      </c>
      <c r="Q48" s="74" t="s">
        <v>95</v>
      </c>
      <c r="R48" s="40" t="s">
        <v>95</v>
      </c>
      <c r="S48" s="40" t="s">
        <v>95</v>
      </c>
      <c r="T48" s="40" t="s">
        <v>95</v>
      </c>
      <c r="U48" s="40" t="s">
        <v>95</v>
      </c>
      <c r="V48" s="40" t="s">
        <v>95</v>
      </c>
      <c r="W48" s="40" t="s">
        <v>95</v>
      </c>
      <c r="X48" s="75">
        <f>134.446</f>
        <v>134.446</v>
      </c>
      <c r="Y48" s="40" t="s">
        <v>95</v>
      </c>
      <c r="Z48" s="74" t="s">
        <v>95</v>
      </c>
      <c r="AA48" s="74" t="s">
        <v>95</v>
      </c>
      <c r="AB48" s="74" t="s">
        <v>95</v>
      </c>
      <c r="AC48" s="74" t="s">
        <v>95</v>
      </c>
      <c r="AD48" s="40" t="s">
        <v>95</v>
      </c>
      <c r="AE48" s="74" t="s">
        <v>95</v>
      </c>
      <c r="AF48" s="74" t="s">
        <v>95</v>
      </c>
      <c r="AG48" s="40" t="s">
        <v>95</v>
      </c>
      <c r="AH48" s="40" t="s">
        <v>95</v>
      </c>
      <c r="AI48" s="40">
        <f t="shared" si="25"/>
        <v>0</v>
      </c>
      <c r="AJ48" s="74">
        <v>0</v>
      </c>
      <c r="AK48" s="74">
        <v>0</v>
      </c>
      <c r="AL48" s="74">
        <v>0</v>
      </c>
      <c r="AM48" s="74">
        <v>0</v>
      </c>
      <c r="AN48" s="40">
        <f t="shared" si="26"/>
        <v>0</v>
      </c>
      <c r="AO48" s="74">
        <v>0</v>
      </c>
      <c r="AP48" s="74">
        <v>0</v>
      </c>
      <c r="AQ48" s="74">
        <v>0</v>
      </c>
      <c r="AR48" s="74">
        <v>0</v>
      </c>
      <c r="AS48" s="40">
        <f>AV48</f>
        <v>36.249000000000002</v>
      </c>
      <c r="AT48" s="74">
        <v>0</v>
      </c>
      <c r="AU48" s="74">
        <v>0</v>
      </c>
      <c r="AV48" s="74">
        <v>36.249000000000002</v>
      </c>
      <c r="AW48" s="74">
        <v>0</v>
      </c>
      <c r="AX48" s="40">
        <v>0</v>
      </c>
      <c r="AY48" s="74">
        <v>0</v>
      </c>
      <c r="AZ48" s="74">
        <v>0</v>
      </c>
      <c r="BA48" s="74">
        <v>0</v>
      </c>
      <c r="BB48" s="74">
        <v>0</v>
      </c>
      <c r="BC48" s="40">
        <v>0</v>
      </c>
      <c r="BD48" s="74">
        <v>0</v>
      </c>
      <c r="BE48" s="74">
        <v>0</v>
      </c>
      <c r="BF48" s="74">
        <v>0</v>
      </c>
      <c r="BG48" s="74">
        <v>0</v>
      </c>
      <c r="BH48" s="75">
        <f t="shared" si="27"/>
        <v>84.528999999999996</v>
      </c>
      <c r="BI48" s="74">
        <v>0</v>
      </c>
      <c r="BJ48" s="74">
        <v>0</v>
      </c>
      <c r="BK48" s="76">
        <v>84.528999999999996</v>
      </c>
      <c r="BL48" s="74">
        <v>0</v>
      </c>
      <c r="BM48" s="40">
        <v>0</v>
      </c>
      <c r="BN48" s="74">
        <v>0</v>
      </c>
      <c r="BO48" s="74">
        <v>0</v>
      </c>
      <c r="BP48" s="74">
        <v>0</v>
      </c>
      <c r="BQ48" s="74">
        <v>0</v>
      </c>
      <c r="BR48" s="75">
        <f>BU48</f>
        <v>48.813000000000002</v>
      </c>
      <c r="BS48" s="76">
        <v>0</v>
      </c>
      <c r="BT48" s="76">
        <v>0</v>
      </c>
      <c r="BU48" s="76">
        <f>49.93-1.117</f>
        <v>48.813000000000002</v>
      </c>
      <c r="BV48" s="74">
        <v>0</v>
      </c>
      <c r="BW48" s="74">
        <v>0</v>
      </c>
      <c r="BX48" s="74">
        <v>0</v>
      </c>
      <c r="BY48" s="74">
        <v>0</v>
      </c>
      <c r="BZ48" s="74">
        <v>0</v>
      </c>
      <c r="CA48" s="74">
        <v>0</v>
      </c>
      <c r="CB48" s="74">
        <f t="shared" si="28"/>
        <v>133.34199999999998</v>
      </c>
      <c r="CC48" s="74">
        <f t="shared" si="28"/>
        <v>0</v>
      </c>
      <c r="CD48" s="74">
        <f t="shared" si="28"/>
        <v>0</v>
      </c>
      <c r="CE48" s="74">
        <f t="shared" si="28"/>
        <v>133.34199999999998</v>
      </c>
      <c r="CF48" s="74">
        <f t="shared" si="28"/>
        <v>0</v>
      </c>
      <c r="CG48" s="37" t="s">
        <v>309</v>
      </c>
    </row>
    <row r="49" spans="1:85" ht="63" x14ac:dyDescent="0.25">
      <c r="A49" s="37" t="s">
        <v>143</v>
      </c>
      <c r="B49" s="38" t="s">
        <v>310</v>
      </c>
      <c r="C49" s="37" t="s">
        <v>149</v>
      </c>
      <c r="D49" s="37" t="s">
        <v>303</v>
      </c>
      <c r="E49" s="37">
        <v>2017</v>
      </c>
      <c r="F49" s="37">
        <v>2019</v>
      </c>
      <c r="G49" s="37" t="s">
        <v>95</v>
      </c>
      <c r="H49" s="40" t="s">
        <v>95</v>
      </c>
      <c r="I49" s="40" t="s">
        <v>95</v>
      </c>
      <c r="J49" s="40" t="s">
        <v>95</v>
      </c>
      <c r="K49" s="40" t="s">
        <v>95</v>
      </c>
      <c r="L49" s="40" t="s">
        <v>95</v>
      </c>
      <c r="M49" s="40" t="s">
        <v>95</v>
      </c>
      <c r="N49" s="40" t="s">
        <v>95</v>
      </c>
      <c r="O49" s="40" t="s">
        <v>95</v>
      </c>
      <c r="P49" s="74" t="s">
        <v>95</v>
      </c>
      <c r="Q49" s="74" t="s">
        <v>95</v>
      </c>
      <c r="R49" s="40" t="s">
        <v>95</v>
      </c>
      <c r="S49" s="40" t="s">
        <v>95</v>
      </c>
      <c r="T49" s="40" t="s">
        <v>95</v>
      </c>
      <c r="U49" s="40" t="s">
        <v>95</v>
      </c>
      <c r="V49" s="40" t="s">
        <v>95</v>
      </c>
      <c r="W49" s="40" t="s">
        <v>95</v>
      </c>
      <c r="X49" s="40">
        <f>6.136+2.5</f>
        <v>8.6359999999999992</v>
      </c>
      <c r="Y49" s="40" t="s">
        <v>95</v>
      </c>
      <c r="Z49" s="74" t="s">
        <v>95</v>
      </c>
      <c r="AA49" s="74" t="s">
        <v>95</v>
      </c>
      <c r="AB49" s="74" t="s">
        <v>95</v>
      </c>
      <c r="AC49" s="74" t="s">
        <v>95</v>
      </c>
      <c r="AD49" s="40" t="s">
        <v>95</v>
      </c>
      <c r="AE49" s="74" t="s">
        <v>95</v>
      </c>
      <c r="AF49" s="74" t="s">
        <v>95</v>
      </c>
      <c r="AG49" s="40" t="s">
        <v>95</v>
      </c>
      <c r="AH49" s="40" t="s">
        <v>95</v>
      </c>
      <c r="AI49" s="40">
        <f t="shared" si="25"/>
        <v>0</v>
      </c>
      <c r="AJ49" s="74">
        <v>0</v>
      </c>
      <c r="AK49" s="74">
        <v>0</v>
      </c>
      <c r="AL49" s="74">
        <v>0</v>
      </c>
      <c r="AM49" s="74">
        <v>0</v>
      </c>
      <c r="AN49" s="40">
        <f t="shared" si="26"/>
        <v>0</v>
      </c>
      <c r="AO49" s="74">
        <v>0</v>
      </c>
      <c r="AP49" s="74">
        <v>0</v>
      </c>
      <c r="AQ49" s="74">
        <v>0</v>
      </c>
      <c r="AR49" s="74">
        <v>0</v>
      </c>
      <c r="AS49" s="40">
        <v>1.5029999999999999</v>
      </c>
      <c r="AT49" s="74">
        <v>0</v>
      </c>
      <c r="AU49" s="74">
        <v>0</v>
      </c>
      <c r="AV49" s="74">
        <v>1.5029999999999999</v>
      </c>
      <c r="AW49" s="74">
        <v>0</v>
      </c>
      <c r="AX49" s="40">
        <v>0</v>
      </c>
      <c r="AY49" s="74">
        <v>0</v>
      </c>
      <c r="AZ49" s="74">
        <v>0</v>
      </c>
      <c r="BA49" s="74">
        <v>0</v>
      </c>
      <c r="BB49" s="74">
        <v>0</v>
      </c>
      <c r="BC49" s="40">
        <v>0</v>
      </c>
      <c r="BD49" s="74">
        <v>0</v>
      </c>
      <c r="BE49" s="74">
        <v>0</v>
      </c>
      <c r="BF49" s="74">
        <v>0</v>
      </c>
      <c r="BG49" s="74">
        <v>0</v>
      </c>
      <c r="BH49" s="75">
        <f t="shared" si="27"/>
        <v>6.1360000000000001</v>
      </c>
      <c r="BI49" s="74">
        <v>0</v>
      </c>
      <c r="BJ49" s="74">
        <v>0</v>
      </c>
      <c r="BK49" s="76">
        <v>6.1360000000000001</v>
      </c>
      <c r="BL49" s="74">
        <v>0</v>
      </c>
      <c r="BM49" s="40">
        <v>0</v>
      </c>
      <c r="BN49" s="74">
        <v>0</v>
      </c>
      <c r="BO49" s="74">
        <v>0</v>
      </c>
      <c r="BP49" s="74">
        <v>0</v>
      </c>
      <c r="BQ49" s="74">
        <v>0</v>
      </c>
      <c r="BR49" s="40">
        <f>BU49</f>
        <v>2.5</v>
      </c>
      <c r="BS49" s="74">
        <v>0</v>
      </c>
      <c r="BT49" s="74">
        <v>0</v>
      </c>
      <c r="BU49" s="74">
        <v>2.5</v>
      </c>
      <c r="BV49" s="74">
        <v>0</v>
      </c>
      <c r="BW49" s="74">
        <f>BZ49</f>
        <v>1.5029999999999999</v>
      </c>
      <c r="BX49" s="74">
        <v>0</v>
      </c>
      <c r="BY49" s="74">
        <v>0</v>
      </c>
      <c r="BZ49" s="74">
        <v>1.5029999999999999</v>
      </c>
      <c r="CA49" s="74">
        <v>0</v>
      </c>
      <c r="CB49" s="74">
        <f t="shared" si="28"/>
        <v>8.6359999999999992</v>
      </c>
      <c r="CC49" s="74">
        <f t="shared" si="28"/>
        <v>0</v>
      </c>
      <c r="CD49" s="74">
        <f t="shared" si="28"/>
        <v>0</v>
      </c>
      <c r="CE49" s="74">
        <f t="shared" si="28"/>
        <v>8.6359999999999992</v>
      </c>
      <c r="CF49" s="74">
        <f t="shared" si="28"/>
        <v>0</v>
      </c>
      <c r="CG49" s="37" t="s">
        <v>311</v>
      </c>
    </row>
    <row r="50" spans="1:85" ht="78.75" x14ac:dyDescent="0.25">
      <c r="A50" s="37" t="s">
        <v>143</v>
      </c>
      <c r="B50" s="38" t="s">
        <v>312</v>
      </c>
      <c r="C50" s="37" t="s">
        <v>94</v>
      </c>
      <c r="D50" s="37" t="s">
        <v>303</v>
      </c>
      <c r="E50" s="37">
        <v>2018</v>
      </c>
      <c r="F50" s="37">
        <v>2018</v>
      </c>
      <c r="G50" s="79">
        <v>0</v>
      </c>
      <c r="H50" s="40" t="s">
        <v>95</v>
      </c>
      <c r="I50" s="40" t="s">
        <v>95</v>
      </c>
      <c r="J50" s="40" t="s">
        <v>95</v>
      </c>
      <c r="K50" s="40" t="s">
        <v>95</v>
      </c>
      <c r="L50" s="40" t="s">
        <v>95</v>
      </c>
      <c r="M50" s="40" t="s">
        <v>95</v>
      </c>
      <c r="N50" s="40" t="s">
        <v>95</v>
      </c>
      <c r="O50" s="40" t="s">
        <v>95</v>
      </c>
      <c r="P50" s="74" t="s">
        <v>95</v>
      </c>
      <c r="Q50" s="74" t="s">
        <v>95</v>
      </c>
      <c r="R50" s="40" t="s">
        <v>95</v>
      </c>
      <c r="S50" s="40" t="s">
        <v>95</v>
      </c>
      <c r="T50" s="40" t="s">
        <v>95</v>
      </c>
      <c r="U50" s="40" t="s">
        <v>95</v>
      </c>
      <c r="V50" s="40" t="s">
        <v>95</v>
      </c>
      <c r="W50" s="40" t="s">
        <v>95</v>
      </c>
      <c r="X50" s="40" t="s">
        <v>95</v>
      </c>
      <c r="Y50" s="40" t="s">
        <v>95</v>
      </c>
      <c r="Z50" s="74" t="s">
        <v>95</v>
      </c>
      <c r="AA50" s="74" t="s">
        <v>95</v>
      </c>
      <c r="AB50" s="74" t="s">
        <v>95</v>
      </c>
      <c r="AC50" s="74" t="s">
        <v>95</v>
      </c>
      <c r="AD50" s="40" t="s">
        <v>95</v>
      </c>
      <c r="AE50" s="74" t="s">
        <v>95</v>
      </c>
      <c r="AF50" s="74" t="s">
        <v>95</v>
      </c>
      <c r="AG50" s="40" t="s">
        <v>95</v>
      </c>
      <c r="AH50" s="40" t="s">
        <v>95</v>
      </c>
      <c r="AI50" s="40">
        <f t="shared" si="25"/>
        <v>0</v>
      </c>
      <c r="AJ50" s="74">
        <v>0</v>
      </c>
      <c r="AK50" s="74">
        <v>0</v>
      </c>
      <c r="AL50" s="74">
        <v>0</v>
      </c>
      <c r="AM50" s="74">
        <v>0</v>
      </c>
      <c r="AN50" s="40">
        <f t="shared" si="26"/>
        <v>0</v>
      </c>
      <c r="AO50" s="74">
        <v>0</v>
      </c>
      <c r="AP50" s="74">
        <v>0</v>
      </c>
      <c r="AQ50" s="74">
        <v>0</v>
      </c>
      <c r="AR50" s="74">
        <v>0</v>
      </c>
      <c r="AS50" s="40">
        <v>0</v>
      </c>
      <c r="AT50" s="74">
        <v>0</v>
      </c>
      <c r="AU50" s="74">
        <v>0</v>
      </c>
      <c r="AV50" s="74">
        <v>0</v>
      </c>
      <c r="AW50" s="74">
        <v>0</v>
      </c>
      <c r="AX50" s="40">
        <v>0</v>
      </c>
      <c r="AY50" s="74">
        <v>0</v>
      </c>
      <c r="AZ50" s="74">
        <v>0</v>
      </c>
      <c r="BA50" s="74">
        <v>0</v>
      </c>
      <c r="BB50" s="74">
        <v>0</v>
      </c>
      <c r="BC50" s="40">
        <f>BF50</f>
        <v>17.956060000000001</v>
      </c>
      <c r="BD50" s="74">
        <v>0</v>
      </c>
      <c r="BE50" s="74">
        <v>0</v>
      </c>
      <c r="BF50" s="74">
        <f>15.217*1.18</f>
        <v>17.956060000000001</v>
      </c>
      <c r="BG50" s="74">
        <v>0</v>
      </c>
      <c r="BH50" s="40">
        <f t="shared" si="27"/>
        <v>0</v>
      </c>
      <c r="BI50" s="74">
        <v>0</v>
      </c>
      <c r="BJ50" s="74">
        <v>0</v>
      </c>
      <c r="BK50" s="74">
        <v>0</v>
      </c>
      <c r="BL50" s="74">
        <v>0</v>
      </c>
      <c r="BM50" s="40">
        <v>0</v>
      </c>
      <c r="BN50" s="74">
        <v>0</v>
      </c>
      <c r="BO50" s="74">
        <v>0</v>
      </c>
      <c r="BP50" s="74">
        <v>0</v>
      </c>
      <c r="BQ50" s="74">
        <v>0</v>
      </c>
      <c r="BR50" s="40">
        <v>0</v>
      </c>
      <c r="BS50" s="74">
        <v>0</v>
      </c>
      <c r="BT50" s="74">
        <v>0</v>
      </c>
      <c r="BU50" s="74">
        <v>0</v>
      </c>
      <c r="BV50" s="74">
        <v>0</v>
      </c>
      <c r="BW50" s="74">
        <f>BZ50</f>
        <v>17.956060000000001</v>
      </c>
      <c r="BX50" s="74">
        <v>0</v>
      </c>
      <c r="BY50" s="74">
        <v>0</v>
      </c>
      <c r="BZ50" s="74">
        <f>15.217*1.18</f>
        <v>17.956060000000001</v>
      </c>
      <c r="CA50" s="74">
        <v>0</v>
      </c>
      <c r="CB50" s="74">
        <f t="shared" si="28"/>
        <v>0</v>
      </c>
      <c r="CC50" s="74">
        <f t="shared" si="28"/>
        <v>0</v>
      </c>
      <c r="CD50" s="74">
        <f t="shared" si="28"/>
        <v>0</v>
      </c>
      <c r="CE50" s="74">
        <f t="shared" si="28"/>
        <v>0</v>
      </c>
      <c r="CF50" s="74">
        <f t="shared" si="28"/>
        <v>0</v>
      </c>
      <c r="CG50" s="37" t="s">
        <v>313</v>
      </c>
    </row>
    <row r="51" spans="1:85" ht="47.25" x14ac:dyDescent="0.25">
      <c r="A51" s="37" t="s">
        <v>143</v>
      </c>
      <c r="B51" s="38" t="s">
        <v>314</v>
      </c>
      <c r="C51" s="37" t="s">
        <v>94</v>
      </c>
      <c r="D51" s="37" t="s">
        <v>303</v>
      </c>
      <c r="E51" s="37">
        <v>2018</v>
      </c>
      <c r="F51" s="37">
        <v>2018</v>
      </c>
      <c r="G51" s="79">
        <v>0</v>
      </c>
      <c r="H51" s="40" t="s">
        <v>95</v>
      </c>
      <c r="I51" s="40" t="s">
        <v>95</v>
      </c>
      <c r="J51" s="40" t="s">
        <v>95</v>
      </c>
      <c r="K51" s="40" t="s">
        <v>95</v>
      </c>
      <c r="L51" s="40" t="s">
        <v>95</v>
      </c>
      <c r="M51" s="40" t="s">
        <v>95</v>
      </c>
      <c r="N51" s="40" t="s">
        <v>95</v>
      </c>
      <c r="O51" s="40" t="s">
        <v>95</v>
      </c>
      <c r="P51" s="74" t="s">
        <v>95</v>
      </c>
      <c r="Q51" s="74" t="s">
        <v>95</v>
      </c>
      <c r="R51" s="40" t="s">
        <v>95</v>
      </c>
      <c r="S51" s="40" t="s">
        <v>95</v>
      </c>
      <c r="T51" s="40" t="s">
        <v>95</v>
      </c>
      <c r="U51" s="40" t="s">
        <v>95</v>
      </c>
      <c r="V51" s="40" t="s">
        <v>95</v>
      </c>
      <c r="W51" s="40" t="s">
        <v>95</v>
      </c>
      <c r="X51" s="40" t="s">
        <v>95</v>
      </c>
      <c r="Y51" s="40" t="s">
        <v>95</v>
      </c>
      <c r="Z51" s="74" t="s">
        <v>95</v>
      </c>
      <c r="AA51" s="74" t="s">
        <v>95</v>
      </c>
      <c r="AB51" s="74" t="s">
        <v>95</v>
      </c>
      <c r="AC51" s="74" t="s">
        <v>95</v>
      </c>
      <c r="AD51" s="40" t="s">
        <v>95</v>
      </c>
      <c r="AE51" s="74" t="s">
        <v>95</v>
      </c>
      <c r="AF51" s="74" t="s">
        <v>95</v>
      </c>
      <c r="AG51" s="40" t="s">
        <v>95</v>
      </c>
      <c r="AH51" s="40" t="s">
        <v>95</v>
      </c>
      <c r="AI51" s="40">
        <f t="shared" si="25"/>
        <v>0</v>
      </c>
      <c r="AJ51" s="74">
        <v>0</v>
      </c>
      <c r="AK51" s="74">
        <v>0</v>
      </c>
      <c r="AL51" s="74">
        <v>0</v>
      </c>
      <c r="AM51" s="74">
        <v>0</v>
      </c>
      <c r="AN51" s="40">
        <f t="shared" si="26"/>
        <v>0</v>
      </c>
      <c r="AO51" s="74">
        <v>0</v>
      </c>
      <c r="AP51" s="74">
        <v>0</v>
      </c>
      <c r="AQ51" s="74">
        <v>0</v>
      </c>
      <c r="AR51" s="74">
        <v>0</v>
      </c>
      <c r="AS51" s="40">
        <v>0</v>
      </c>
      <c r="AT51" s="74">
        <v>0</v>
      </c>
      <c r="AU51" s="74">
        <v>0</v>
      </c>
      <c r="AV51" s="74">
        <v>0</v>
      </c>
      <c r="AW51" s="74">
        <v>0</v>
      </c>
      <c r="AX51" s="40">
        <v>0</v>
      </c>
      <c r="AY51" s="74">
        <v>0</v>
      </c>
      <c r="AZ51" s="74">
        <v>0</v>
      </c>
      <c r="BA51" s="74">
        <v>0</v>
      </c>
      <c r="BB51" s="74">
        <v>0</v>
      </c>
      <c r="BC51" s="40">
        <f>BF51</f>
        <v>23.599999999999998</v>
      </c>
      <c r="BD51" s="74">
        <v>0</v>
      </c>
      <c r="BE51" s="74">
        <v>0</v>
      </c>
      <c r="BF51" s="74">
        <f>20*1.18</f>
        <v>23.599999999999998</v>
      </c>
      <c r="BG51" s="74">
        <v>0</v>
      </c>
      <c r="BH51" s="40">
        <f t="shared" si="27"/>
        <v>0</v>
      </c>
      <c r="BI51" s="74">
        <v>0</v>
      </c>
      <c r="BJ51" s="74">
        <v>0</v>
      </c>
      <c r="BK51" s="74">
        <v>0</v>
      </c>
      <c r="BL51" s="74">
        <v>0</v>
      </c>
      <c r="BM51" s="40">
        <v>0</v>
      </c>
      <c r="BN51" s="74">
        <v>0</v>
      </c>
      <c r="BO51" s="74">
        <v>0</v>
      </c>
      <c r="BP51" s="74">
        <v>0</v>
      </c>
      <c r="BQ51" s="74">
        <v>0</v>
      </c>
      <c r="BR51" s="40">
        <v>0</v>
      </c>
      <c r="BS51" s="74">
        <v>0</v>
      </c>
      <c r="BT51" s="74">
        <v>0</v>
      </c>
      <c r="BU51" s="74">
        <v>0</v>
      </c>
      <c r="BV51" s="74">
        <v>0</v>
      </c>
      <c r="BW51" s="74">
        <f>BZ51</f>
        <v>23.599999999999998</v>
      </c>
      <c r="BX51" s="74">
        <v>0</v>
      </c>
      <c r="BY51" s="74">
        <v>0</v>
      </c>
      <c r="BZ51" s="74">
        <f>20*1.18</f>
        <v>23.599999999999998</v>
      </c>
      <c r="CA51" s="74">
        <v>0</v>
      </c>
      <c r="CB51" s="74">
        <f t="shared" si="28"/>
        <v>0</v>
      </c>
      <c r="CC51" s="74">
        <f t="shared" si="28"/>
        <v>0</v>
      </c>
      <c r="CD51" s="74">
        <f t="shared" si="28"/>
        <v>0</v>
      </c>
      <c r="CE51" s="74">
        <f t="shared" si="28"/>
        <v>0</v>
      </c>
      <c r="CF51" s="74">
        <f t="shared" si="28"/>
        <v>0</v>
      </c>
      <c r="CG51" s="37" t="s">
        <v>313</v>
      </c>
    </row>
    <row r="52" spans="1:85" ht="94.5" x14ac:dyDescent="0.25">
      <c r="A52" s="37" t="s">
        <v>143</v>
      </c>
      <c r="B52" s="38" t="s">
        <v>315</v>
      </c>
      <c r="C52" s="37" t="s">
        <v>94</v>
      </c>
      <c r="D52" s="37" t="s">
        <v>303</v>
      </c>
      <c r="E52" s="37">
        <v>2019</v>
      </c>
      <c r="F52" s="37">
        <v>2019</v>
      </c>
      <c r="G52" s="79">
        <v>0</v>
      </c>
      <c r="H52" s="40" t="s">
        <v>95</v>
      </c>
      <c r="I52" s="40" t="s">
        <v>95</v>
      </c>
      <c r="J52" s="40" t="s">
        <v>95</v>
      </c>
      <c r="K52" s="40" t="s">
        <v>95</v>
      </c>
      <c r="L52" s="40" t="s">
        <v>95</v>
      </c>
      <c r="M52" s="40" t="s">
        <v>95</v>
      </c>
      <c r="N52" s="40" t="s">
        <v>95</v>
      </c>
      <c r="O52" s="40" t="s">
        <v>95</v>
      </c>
      <c r="P52" s="74" t="s">
        <v>95</v>
      </c>
      <c r="Q52" s="74" t="s">
        <v>95</v>
      </c>
      <c r="R52" s="40" t="s">
        <v>95</v>
      </c>
      <c r="S52" s="40" t="s">
        <v>95</v>
      </c>
      <c r="T52" s="40" t="s">
        <v>95</v>
      </c>
      <c r="U52" s="40" t="s">
        <v>95</v>
      </c>
      <c r="V52" s="40" t="s">
        <v>95</v>
      </c>
      <c r="W52" s="40" t="s">
        <v>95</v>
      </c>
      <c r="X52" s="40" t="s">
        <v>95</v>
      </c>
      <c r="Y52" s="40" t="s">
        <v>95</v>
      </c>
      <c r="Z52" s="74" t="s">
        <v>95</v>
      </c>
      <c r="AA52" s="74" t="s">
        <v>95</v>
      </c>
      <c r="AB52" s="74" t="s">
        <v>95</v>
      </c>
      <c r="AC52" s="74" t="s">
        <v>95</v>
      </c>
      <c r="AD52" s="40" t="s">
        <v>95</v>
      </c>
      <c r="AE52" s="74" t="s">
        <v>95</v>
      </c>
      <c r="AF52" s="74" t="s">
        <v>95</v>
      </c>
      <c r="AG52" s="40" t="s">
        <v>95</v>
      </c>
      <c r="AH52" s="40" t="s">
        <v>95</v>
      </c>
      <c r="AI52" s="40">
        <f t="shared" si="25"/>
        <v>0</v>
      </c>
      <c r="AJ52" s="74">
        <v>0</v>
      </c>
      <c r="AK52" s="74">
        <v>0</v>
      </c>
      <c r="AL52" s="74">
        <v>0</v>
      </c>
      <c r="AM52" s="74">
        <v>0</v>
      </c>
      <c r="AN52" s="40">
        <f t="shared" si="26"/>
        <v>0</v>
      </c>
      <c r="AO52" s="74">
        <v>0</v>
      </c>
      <c r="AP52" s="74">
        <v>0</v>
      </c>
      <c r="AQ52" s="74">
        <v>0</v>
      </c>
      <c r="AR52" s="74">
        <v>0</v>
      </c>
      <c r="AS52" s="40">
        <v>0</v>
      </c>
      <c r="AT52" s="74">
        <v>0</v>
      </c>
      <c r="AU52" s="74">
        <v>0</v>
      </c>
      <c r="AV52" s="74">
        <v>0</v>
      </c>
      <c r="AW52" s="74">
        <v>0</v>
      </c>
      <c r="AX52" s="40">
        <v>0</v>
      </c>
      <c r="AY52" s="74">
        <v>0</v>
      </c>
      <c r="AZ52" s="74">
        <v>0</v>
      </c>
      <c r="BA52" s="74">
        <v>0</v>
      </c>
      <c r="BB52" s="74">
        <v>0</v>
      </c>
      <c r="BC52" s="40">
        <v>0</v>
      </c>
      <c r="BD52" s="74">
        <v>0</v>
      </c>
      <c r="BE52" s="74">
        <v>0</v>
      </c>
      <c r="BF52" s="74">
        <v>0</v>
      </c>
      <c r="BG52" s="74">
        <v>0</v>
      </c>
      <c r="BH52" s="40">
        <f t="shared" si="27"/>
        <v>0</v>
      </c>
      <c r="BI52" s="74">
        <v>0</v>
      </c>
      <c r="BJ52" s="74">
        <v>0</v>
      </c>
      <c r="BK52" s="74">
        <v>0</v>
      </c>
      <c r="BL52" s="74">
        <v>0</v>
      </c>
      <c r="BM52" s="40">
        <f>BP52</f>
        <v>27.72</v>
      </c>
      <c r="BN52" s="74">
        <v>0</v>
      </c>
      <c r="BO52" s="74">
        <v>0</v>
      </c>
      <c r="BP52" s="74">
        <v>27.72</v>
      </c>
      <c r="BQ52" s="74">
        <v>0</v>
      </c>
      <c r="BR52" s="40">
        <v>0</v>
      </c>
      <c r="BS52" s="74">
        <v>0</v>
      </c>
      <c r="BT52" s="74">
        <v>0</v>
      </c>
      <c r="BU52" s="74">
        <v>0</v>
      </c>
      <c r="BV52" s="74">
        <v>0</v>
      </c>
      <c r="BW52" s="74">
        <f>BZ52</f>
        <v>27.72</v>
      </c>
      <c r="BX52" s="74">
        <v>0</v>
      </c>
      <c r="BY52" s="74">
        <v>0</v>
      </c>
      <c r="BZ52" s="74">
        <v>27.72</v>
      </c>
      <c r="CA52" s="74">
        <v>0</v>
      </c>
      <c r="CB52" s="74">
        <f t="shared" si="28"/>
        <v>0</v>
      </c>
      <c r="CC52" s="74">
        <f t="shared" si="28"/>
        <v>0</v>
      </c>
      <c r="CD52" s="74">
        <f t="shared" si="28"/>
        <v>0</v>
      </c>
      <c r="CE52" s="74">
        <f t="shared" si="28"/>
        <v>0</v>
      </c>
      <c r="CF52" s="74">
        <f t="shared" si="28"/>
        <v>0</v>
      </c>
      <c r="CG52" s="37" t="s">
        <v>316</v>
      </c>
    </row>
    <row r="53" spans="1:85" ht="31.5" x14ac:dyDescent="0.25">
      <c r="A53" s="37" t="s">
        <v>143</v>
      </c>
      <c r="B53" s="38" t="s">
        <v>317</v>
      </c>
      <c r="C53" s="37" t="s">
        <v>146</v>
      </c>
      <c r="D53" s="37" t="s">
        <v>303</v>
      </c>
      <c r="E53" s="37">
        <v>2019</v>
      </c>
      <c r="F53" s="37">
        <v>2019</v>
      </c>
      <c r="G53" s="79">
        <v>0</v>
      </c>
      <c r="H53" s="40" t="s">
        <v>95</v>
      </c>
      <c r="I53" s="40" t="s">
        <v>95</v>
      </c>
      <c r="J53" s="40" t="s">
        <v>95</v>
      </c>
      <c r="K53" s="40" t="s">
        <v>95</v>
      </c>
      <c r="L53" s="40" t="s">
        <v>95</v>
      </c>
      <c r="M53" s="40" t="s">
        <v>95</v>
      </c>
      <c r="N53" s="40" t="s">
        <v>95</v>
      </c>
      <c r="O53" s="40" t="s">
        <v>95</v>
      </c>
      <c r="P53" s="74" t="s">
        <v>95</v>
      </c>
      <c r="Q53" s="74" t="s">
        <v>95</v>
      </c>
      <c r="R53" s="40" t="s">
        <v>95</v>
      </c>
      <c r="S53" s="40" t="s">
        <v>95</v>
      </c>
      <c r="T53" s="40" t="s">
        <v>95</v>
      </c>
      <c r="U53" s="40" t="s">
        <v>95</v>
      </c>
      <c r="V53" s="40" t="s">
        <v>95</v>
      </c>
      <c r="W53" s="40" t="s">
        <v>95</v>
      </c>
      <c r="X53" s="40" t="s">
        <v>95</v>
      </c>
      <c r="Y53" s="40" t="s">
        <v>95</v>
      </c>
      <c r="Z53" s="74" t="s">
        <v>95</v>
      </c>
      <c r="AA53" s="74" t="s">
        <v>95</v>
      </c>
      <c r="AB53" s="74" t="s">
        <v>95</v>
      </c>
      <c r="AC53" s="74" t="s">
        <v>95</v>
      </c>
      <c r="AD53" s="40" t="s">
        <v>95</v>
      </c>
      <c r="AE53" s="74" t="s">
        <v>95</v>
      </c>
      <c r="AF53" s="74" t="s">
        <v>95</v>
      </c>
      <c r="AG53" s="40" t="s">
        <v>95</v>
      </c>
      <c r="AH53" s="40" t="s">
        <v>95</v>
      </c>
      <c r="AI53" s="40">
        <f t="shared" si="25"/>
        <v>0</v>
      </c>
      <c r="AJ53" s="74">
        <v>0</v>
      </c>
      <c r="AK53" s="74">
        <v>0</v>
      </c>
      <c r="AL53" s="74">
        <v>0</v>
      </c>
      <c r="AM53" s="74">
        <v>0</v>
      </c>
      <c r="AN53" s="40">
        <f t="shared" si="26"/>
        <v>0</v>
      </c>
      <c r="AO53" s="74">
        <v>0</v>
      </c>
      <c r="AP53" s="74">
        <v>0</v>
      </c>
      <c r="AQ53" s="74">
        <v>0</v>
      </c>
      <c r="AR53" s="74">
        <v>0</v>
      </c>
      <c r="AS53" s="40">
        <v>0</v>
      </c>
      <c r="AT53" s="74">
        <v>0</v>
      </c>
      <c r="AU53" s="74">
        <v>0</v>
      </c>
      <c r="AV53" s="74">
        <v>0</v>
      </c>
      <c r="AW53" s="74">
        <v>0</v>
      </c>
      <c r="AX53" s="40">
        <v>0</v>
      </c>
      <c r="AY53" s="74">
        <v>0</v>
      </c>
      <c r="AZ53" s="74">
        <v>0</v>
      </c>
      <c r="BA53" s="74">
        <v>0</v>
      </c>
      <c r="BB53" s="74">
        <v>0</v>
      </c>
      <c r="BC53" s="40">
        <v>0</v>
      </c>
      <c r="BD53" s="74">
        <v>0</v>
      </c>
      <c r="BE53" s="74">
        <v>0</v>
      </c>
      <c r="BF53" s="74">
        <v>0</v>
      </c>
      <c r="BG53" s="74">
        <v>0</v>
      </c>
      <c r="BH53" s="40">
        <f t="shared" si="27"/>
        <v>0</v>
      </c>
      <c r="BI53" s="74">
        <v>0</v>
      </c>
      <c r="BJ53" s="74">
        <v>0</v>
      </c>
      <c r="BK53" s="74">
        <v>0</v>
      </c>
      <c r="BL53" s="74">
        <v>0</v>
      </c>
      <c r="BM53" s="40">
        <v>25.18</v>
      </c>
      <c r="BN53" s="74">
        <v>0</v>
      </c>
      <c r="BO53" s="74">
        <v>0</v>
      </c>
      <c r="BP53" s="74">
        <v>25.18</v>
      </c>
      <c r="BQ53" s="74">
        <v>0</v>
      </c>
      <c r="BR53" s="40">
        <v>0</v>
      </c>
      <c r="BS53" s="74">
        <v>0</v>
      </c>
      <c r="BT53" s="74">
        <v>0</v>
      </c>
      <c r="BU53" s="74">
        <v>0</v>
      </c>
      <c r="BV53" s="74">
        <v>0</v>
      </c>
      <c r="BW53" s="74">
        <f>BZ53</f>
        <v>25.18</v>
      </c>
      <c r="BX53" s="74">
        <v>0</v>
      </c>
      <c r="BY53" s="74">
        <v>0</v>
      </c>
      <c r="BZ53" s="74">
        <v>25.18</v>
      </c>
      <c r="CA53" s="74">
        <v>0</v>
      </c>
      <c r="CB53" s="74">
        <f t="shared" si="28"/>
        <v>0</v>
      </c>
      <c r="CC53" s="74">
        <f t="shared" si="28"/>
        <v>0</v>
      </c>
      <c r="CD53" s="74">
        <f t="shared" si="28"/>
        <v>0</v>
      </c>
      <c r="CE53" s="74">
        <f t="shared" si="28"/>
        <v>0</v>
      </c>
      <c r="CF53" s="74">
        <f t="shared" si="28"/>
        <v>0</v>
      </c>
      <c r="CG53" s="37" t="s">
        <v>318</v>
      </c>
    </row>
    <row r="54" spans="1:85" ht="63" x14ac:dyDescent="0.25">
      <c r="A54" s="32" t="s">
        <v>151</v>
      </c>
      <c r="B54" s="33" t="s">
        <v>152</v>
      </c>
      <c r="C54" s="34"/>
      <c r="D54" s="34" t="s">
        <v>95</v>
      </c>
      <c r="E54" s="34" t="s">
        <v>95</v>
      </c>
      <c r="F54" s="34" t="s">
        <v>95</v>
      </c>
      <c r="G54" s="34" t="s">
        <v>95</v>
      </c>
      <c r="H54" s="35" t="s">
        <v>95</v>
      </c>
      <c r="I54" s="35" t="s">
        <v>95</v>
      </c>
      <c r="J54" s="35" t="s">
        <v>95</v>
      </c>
      <c r="K54" s="35" t="s">
        <v>95</v>
      </c>
      <c r="L54" s="35" t="s">
        <v>95</v>
      </c>
      <c r="M54" s="35" t="s">
        <v>95</v>
      </c>
      <c r="N54" s="35" t="s">
        <v>95</v>
      </c>
      <c r="O54" s="36">
        <v>0</v>
      </c>
      <c r="P54" s="35" t="s">
        <v>95</v>
      </c>
      <c r="Q54" s="35" t="s">
        <v>95</v>
      </c>
      <c r="R54" s="35" t="s">
        <v>95</v>
      </c>
      <c r="S54" s="35" t="s">
        <v>95</v>
      </c>
      <c r="T54" s="35" t="s">
        <v>95</v>
      </c>
      <c r="U54" s="35" t="s">
        <v>95</v>
      </c>
      <c r="V54" s="35" t="s">
        <v>95</v>
      </c>
      <c r="W54" s="35" t="s">
        <v>95</v>
      </c>
      <c r="X54" s="35" t="s">
        <v>95</v>
      </c>
      <c r="Y54" s="36">
        <v>0</v>
      </c>
      <c r="Z54" s="36">
        <v>0</v>
      </c>
      <c r="AA54" s="36">
        <v>0</v>
      </c>
      <c r="AB54" s="36">
        <v>0</v>
      </c>
      <c r="AC54" s="36">
        <v>0</v>
      </c>
      <c r="AD54" s="36">
        <v>0</v>
      </c>
      <c r="AE54" s="36">
        <v>0</v>
      </c>
      <c r="AF54" s="36">
        <v>0</v>
      </c>
      <c r="AG54" s="36">
        <v>0</v>
      </c>
      <c r="AH54" s="36">
        <v>0</v>
      </c>
      <c r="AI54" s="36">
        <v>0</v>
      </c>
      <c r="AJ54" s="36">
        <v>0</v>
      </c>
      <c r="AK54" s="36">
        <v>0</v>
      </c>
      <c r="AL54" s="36">
        <v>0</v>
      </c>
      <c r="AM54" s="36">
        <v>0</v>
      </c>
      <c r="AN54" s="36">
        <v>0</v>
      </c>
      <c r="AO54" s="36">
        <v>0</v>
      </c>
      <c r="AP54" s="36">
        <v>0</v>
      </c>
      <c r="AQ54" s="36">
        <v>0</v>
      </c>
      <c r="AR54" s="36">
        <v>0</v>
      </c>
      <c r="AS54" s="36">
        <v>0</v>
      </c>
      <c r="AT54" s="36">
        <v>0</v>
      </c>
      <c r="AU54" s="36">
        <v>0</v>
      </c>
      <c r="AV54" s="36">
        <v>0</v>
      </c>
      <c r="AW54" s="36">
        <v>0</v>
      </c>
      <c r="AX54" s="36">
        <v>0</v>
      </c>
      <c r="AY54" s="36">
        <v>0</v>
      </c>
      <c r="AZ54" s="36">
        <v>0</v>
      </c>
      <c r="BA54" s="36">
        <v>0</v>
      </c>
      <c r="BB54" s="36">
        <v>0</v>
      </c>
      <c r="BC54" s="36">
        <v>0</v>
      </c>
      <c r="BD54" s="36">
        <v>0</v>
      </c>
      <c r="BE54" s="36">
        <v>0</v>
      </c>
      <c r="BF54" s="36">
        <v>0</v>
      </c>
      <c r="BG54" s="36">
        <v>0</v>
      </c>
      <c r="BH54" s="36">
        <v>0</v>
      </c>
      <c r="BI54" s="36">
        <v>0</v>
      </c>
      <c r="BJ54" s="36">
        <v>0</v>
      </c>
      <c r="BK54" s="36">
        <v>0</v>
      </c>
      <c r="BL54" s="36">
        <v>0</v>
      </c>
      <c r="BM54" s="36">
        <v>0</v>
      </c>
      <c r="BN54" s="36">
        <v>0</v>
      </c>
      <c r="BO54" s="36">
        <v>0</v>
      </c>
      <c r="BP54" s="36">
        <v>0</v>
      </c>
      <c r="BQ54" s="36">
        <v>0</v>
      </c>
      <c r="BR54" s="36">
        <v>0</v>
      </c>
      <c r="BS54" s="36">
        <v>0</v>
      </c>
      <c r="BT54" s="36">
        <v>0</v>
      </c>
      <c r="BU54" s="36">
        <v>0</v>
      </c>
      <c r="BV54" s="36">
        <v>0</v>
      </c>
      <c r="BW54" s="36">
        <v>0</v>
      </c>
      <c r="BX54" s="36">
        <v>0</v>
      </c>
      <c r="BY54" s="36">
        <v>0</v>
      </c>
      <c r="BZ54" s="36">
        <v>0</v>
      </c>
      <c r="CA54" s="36">
        <v>0</v>
      </c>
      <c r="CB54" s="36">
        <v>0</v>
      </c>
      <c r="CC54" s="36">
        <v>0</v>
      </c>
      <c r="CD54" s="36">
        <v>0</v>
      </c>
      <c r="CE54" s="36">
        <v>0</v>
      </c>
      <c r="CF54" s="36">
        <v>0</v>
      </c>
      <c r="CG54" s="34" t="s">
        <v>95</v>
      </c>
    </row>
    <row r="55" spans="1:85" ht="47.25" x14ac:dyDescent="0.25">
      <c r="A55" s="28" t="s">
        <v>153</v>
      </c>
      <c r="B55" s="29" t="s">
        <v>154</v>
      </c>
      <c r="C55" s="30"/>
      <c r="D55" s="30" t="s">
        <v>95</v>
      </c>
      <c r="E55" s="30" t="s">
        <v>95</v>
      </c>
      <c r="F55" s="30" t="s">
        <v>95</v>
      </c>
      <c r="G55" s="30" t="s">
        <v>95</v>
      </c>
      <c r="H55" s="30" t="s">
        <v>95</v>
      </c>
      <c r="I55" s="30" t="s">
        <v>95</v>
      </c>
      <c r="J55" s="31" t="s">
        <v>95</v>
      </c>
      <c r="K55" s="31" t="s">
        <v>95</v>
      </c>
      <c r="L55" s="31" t="s">
        <v>95</v>
      </c>
      <c r="M55" s="31" t="s">
        <v>95</v>
      </c>
      <c r="N55" s="31" t="s">
        <v>95</v>
      </c>
      <c r="O55" s="31" t="s">
        <v>95</v>
      </c>
      <c r="P55" s="31" t="s">
        <v>95</v>
      </c>
      <c r="Q55" s="31" t="s">
        <v>95</v>
      </c>
      <c r="R55" s="31" t="s">
        <v>95</v>
      </c>
      <c r="S55" s="31" t="s">
        <v>95</v>
      </c>
      <c r="T55" s="31" t="s">
        <v>95</v>
      </c>
      <c r="U55" s="31" t="s">
        <v>95</v>
      </c>
      <c r="V55" s="31" t="s">
        <v>95</v>
      </c>
      <c r="W55" s="31" t="s">
        <v>95</v>
      </c>
      <c r="X55" s="31" t="s">
        <v>95</v>
      </c>
      <c r="Y55" s="31">
        <v>0</v>
      </c>
      <c r="Z55" s="31">
        <v>0</v>
      </c>
      <c r="AA55" s="31">
        <v>0</v>
      </c>
      <c r="AB55" s="31">
        <v>0</v>
      </c>
      <c r="AC55" s="31">
        <v>0</v>
      </c>
      <c r="AD55" s="31">
        <v>0</v>
      </c>
      <c r="AE55" s="31">
        <v>0</v>
      </c>
      <c r="AF55" s="31">
        <v>0</v>
      </c>
      <c r="AG55" s="31">
        <v>0</v>
      </c>
      <c r="AH55" s="31">
        <v>0</v>
      </c>
      <c r="AI55" s="31">
        <v>0</v>
      </c>
      <c r="AJ55" s="31">
        <v>0</v>
      </c>
      <c r="AK55" s="31">
        <v>0</v>
      </c>
      <c r="AL55" s="31">
        <v>0</v>
      </c>
      <c r="AM55" s="31">
        <v>0</v>
      </c>
      <c r="AN55" s="31">
        <v>0</v>
      </c>
      <c r="AO55" s="31">
        <v>0</v>
      </c>
      <c r="AP55" s="31">
        <v>0</v>
      </c>
      <c r="AQ55" s="31">
        <v>0</v>
      </c>
      <c r="AR55" s="31">
        <v>0</v>
      </c>
      <c r="AS55" s="31">
        <v>0</v>
      </c>
      <c r="AT55" s="31">
        <v>0</v>
      </c>
      <c r="AU55" s="31">
        <v>0</v>
      </c>
      <c r="AV55" s="31">
        <v>0</v>
      </c>
      <c r="AW55" s="31">
        <v>0</v>
      </c>
      <c r="AX55" s="31">
        <v>0</v>
      </c>
      <c r="AY55" s="31">
        <v>0</v>
      </c>
      <c r="AZ55" s="31">
        <v>0</v>
      </c>
      <c r="BA55" s="31">
        <v>0</v>
      </c>
      <c r="BB55" s="31">
        <v>0</v>
      </c>
      <c r="BC55" s="31">
        <v>0</v>
      </c>
      <c r="BD55" s="31">
        <v>0</v>
      </c>
      <c r="BE55" s="31">
        <v>0</v>
      </c>
      <c r="BF55" s="31">
        <v>0</v>
      </c>
      <c r="BG55" s="31">
        <v>0</v>
      </c>
      <c r="BH55" s="31">
        <v>0</v>
      </c>
      <c r="BI55" s="31">
        <v>0</v>
      </c>
      <c r="BJ55" s="31">
        <v>0</v>
      </c>
      <c r="BK55" s="31">
        <v>0</v>
      </c>
      <c r="BL55" s="31">
        <v>0</v>
      </c>
      <c r="BM55" s="31">
        <v>0</v>
      </c>
      <c r="BN55" s="31">
        <v>0</v>
      </c>
      <c r="BO55" s="31">
        <v>0</v>
      </c>
      <c r="BP55" s="31">
        <v>0</v>
      </c>
      <c r="BQ55" s="31">
        <v>0</v>
      </c>
      <c r="BR55" s="31">
        <v>0</v>
      </c>
      <c r="BS55" s="31">
        <v>0</v>
      </c>
      <c r="BT55" s="31">
        <v>0</v>
      </c>
      <c r="BU55" s="31">
        <v>0</v>
      </c>
      <c r="BV55" s="31">
        <v>0</v>
      </c>
      <c r="BW55" s="31">
        <v>0</v>
      </c>
      <c r="BX55" s="31">
        <v>0</v>
      </c>
      <c r="BY55" s="31">
        <v>0</v>
      </c>
      <c r="BZ55" s="31">
        <v>0</v>
      </c>
      <c r="CA55" s="31">
        <v>0</v>
      </c>
      <c r="CB55" s="31">
        <v>0</v>
      </c>
      <c r="CC55" s="31">
        <v>0</v>
      </c>
      <c r="CD55" s="31">
        <v>0</v>
      </c>
      <c r="CE55" s="31">
        <v>0</v>
      </c>
      <c r="CF55" s="31">
        <v>0</v>
      </c>
      <c r="CG55" s="30" t="s">
        <v>95</v>
      </c>
    </row>
    <row r="56" spans="1:85" ht="31.5" x14ac:dyDescent="0.25">
      <c r="A56" s="32" t="s">
        <v>155</v>
      </c>
      <c r="B56" s="33" t="s">
        <v>156</v>
      </c>
      <c r="C56" s="34"/>
      <c r="D56" s="34" t="s">
        <v>95</v>
      </c>
      <c r="E56" s="34" t="s">
        <v>95</v>
      </c>
      <c r="F56" s="34" t="s">
        <v>95</v>
      </c>
      <c r="G56" s="34" t="s">
        <v>95</v>
      </c>
      <c r="H56" s="34" t="s">
        <v>95</v>
      </c>
      <c r="I56" s="34" t="s">
        <v>95</v>
      </c>
      <c r="J56" s="35" t="s">
        <v>95</v>
      </c>
      <c r="K56" s="35" t="s">
        <v>95</v>
      </c>
      <c r="L56" s="35" t="s">
        <v>95</v>
      </c>
      <c r="M56" s="35" t="s">
        <v>95</v>
      </c>
      <c r="N56" s="35" t="s">
        <v>95</v>
      </c>
      <c r="O56" s="35" t="s">
        <v>95</v>
      </c>
      <c r="P56" s="35" t="s">
        <v>95</v>
      </c>
      <c r="Q56" s="35" t="s">
        <v>95</v>
      </c>
      <c r="R56" s="35" t="s">
        <v>95</v>
      </c>
      <c r="S56" s="35" t="s">
        <v>95</v>
      </c>
      <c r="T56" s="35" t="s">
        <v>95</v>
      </c>
      <c r="U56" s="35" t="s">
        <v>95</v>
      </c>
      <c r="V56" s="35" t="s">
        <v>95</v>
      </c>
      <c r="W56" s="35" t="s">
        <v>95</v>
      </c>
      <c r="X56" s="35" t="s">
        <v>95</v>
      </c>
      <c r="Y56" s="35">
        <v>0</v>
      </c>
      <c r="Z56" s="35">
        <v>0</v>
      </c>
      <c r="AA56" s="36">
        <v>0</v>
      </c>
      <c r="AB56" s="36">
        <v>0</v>
      </c>
      <c r="AC56" s="36">
        <v>0</v>
      </c>
      <c r="AD56" s="36">
        <v>0</v>
      </c>
      <c r="AE56" s="36">
        <v>0</v>
      </c>
      <c r="AF56" s="36">
        <v>0</v>
      </c>
      <c r="AG56" s="36">
        <v>0</v>
      </c>
      <c r="AH56" s="36">
        <v>0</v>
      </c>
      <c r="AI56" s="36">
        <v>0</v>
      </c>
      <c r="AJ56" s="36">
        <v>0</v>
      </c>
      <c r="AK56" s="36">
        <v>0</v>
      </c>
      <c r="AL56" s="36">
        <v>0</v>
      </c>
      <c r="AM56" s="36">
        <v>0</v>
      </c>
      <c r="AN56" s="36">
        <v>0</v>
      </c>
      <c r="AO56" s="36">
        <v>0</v>
      </c>
      <c r="AP56" s="36">
        <v>0</v>
      </c>
      <c r="AQ56" s="36">
        <v>0</v>
      </c>
      <c r="AR56" s="36">
        <v>0</v>
      </c>
      <c r="AS56" s="36">
        <v>0</v>
      </c>
      <c r="AT56" s="36">
        <v>0</v>
      </c>
      <c r="AU56" s="36">
        <v>0</v>
      </c>
      <c r="AV56" s="36">
        <v>0</v>
      </c>
      <c r="AW56" s="36">
        <v>0</v>
      </c>
      <c r="AX56" s="36">
        <v>0</v>
      </c>
      <c r="AY56" s="36">
        <v>0</v>
      </c>
      <c r="AZ56" s="36">
        <v>0</v>
      </c>
      <c r="BA56" s="36">
        <v>0</v>
      </c>
      <c r="BB56" s="36">
        <v>0</v>
      </c>
      <c r="BC56" s="36">
        <v>0</v>
      </c>
      <c r="BD56" s="36">
        <v>0</v>
      </c>
      <c r="BE56" s="36">
        <v>0</v>
      </c>
      <c r="BF56" s="36">
        <v>0</v>
      </c>
      <c r="BG56" s="36">
        <v>0</v>
      </c>
      <c r="BH56" s="36">
        <v>0</v>
      </c>
      <c r="BI56" s="36">
        <v>0</v>
      </c>
      <c r="BJ56" s="36">
        <v>0</v>
      </c>
      <c r="BK56" s="36">
        <v>0</v>
      </c>
      <c r="BL56" s="36">
        <v>0</v>
      </c>
      <c r="BM56" s="36">
        <v>0</v>
      </c>
      <c r="BN56" s="36">
        <v>0</v>
      </c>
      <c r="BO56" s="36">
        <v>0</v>
      </c>
      <c r="BP56" s="36">
        <v>0</v>
      </c>
      <c r="BQ56" s="36">
        <v>0</v>
      </c>
      <c r="BR56" s="36">
        <v>0</v>
      </c>
      <c r="BS56" s="36">
        <v>0</v>
      </c>
      <c r="BT56" s="36">
        <v>0</v>
      </c>
      <c r="BU56" s="36">
        <v>0</v>
      </c>
      <c r="BV56" s="36">
        <v>0</v>
      </c>
      <c r="BW56" s="36">
        <v>0</v>
      </c>
      <c r="BX56" s="36">
        <v>0</v>
      </c>
      <c r="BY56" s="36">
        <v>0</v>
      </c>
      <c r="BZ56" s="36">
        <v>0</v>
      </c>
      <c r="CA56" s="36">
        <v>0</v>
      </c>
      <c r="CB56" s="36">
        <v>0</v>
      </c>
      <c r="CC56" s="36">
        <v>0</v>
      </c>
      <c r="CD56" s="36">
        <v>0</v>
      </c>
      <c r="CE56" s="36">
        <v>0</v>
      </c>
      <c r="CF56" s="36">
        <v>0</v>
      </c>
      <c r="CG56" s="34" t="s">
        <v>95</v>
      </c>
    </row>
    <row r="57" spans="1:85" ht="47.25" x14ac:dyDescent="0.25">
      <c r="A57" s="32" t="s">
        <v>157</v>
      </c>
      <c r="B57" s="33" t="s">
        <v>158</v>
      </c>
      <c r="C57" s="34"/>
      <c r="D57" s="34" t="s">
        <v>95</v>
      </c>
      <c r="E57" s="34" t="s">
        <v>95</v>
      </c>
      <c r="F57" s="34" t="s">
        <v>95</v>
      </c>
      <c r="G57" s="34" t="s">
        <v>95</v>
      </c>
      <c r="H57" s="35" t="s">
        <v>95</v>
      </c>
      <c r="I57" s="35" t="s">
        <v>95</v>
      </c>
      <c r="J57" s="35" t="s">
        <v>95</v>
      </c>
      <c r="K57" s="35" t="s">
        <v>95</v>
      </c>
      <c r="L57" s="35" t="s">
        <v>95</v>
      </c>
      <c r="M57" s="35" t="s">
        <v>95</v>
      </c>
      <c r="N57" s="35" t="s">
        <v>95</v>
      </c>
      <c r="O57" s="36">
        <v>0</v>
      </c>
      <c r="P57" s="35" t="s">
        <v>95</v>
      </c>
      <c r="Q57" s="35" t="s">
        <v>95</v>
      </c>
      <c r="R57" s="35" t="s">
        <v>95</v>
      </c>
      <c r="S57" s="35" t="s">
        <v>95</v>
      </c>
      <c r="T57" s="35" t="s">
        <v>95</v>
      </c>
      <c r="U57" s="35" t="s">
        <v>95</v>
      </c>
      <c r="V57" s="35" t="s">
        <v>95</v>
      </c>
      <c r="W57" s="35" t="s">
        <v>95</v>
      </c>
      <c r="X57" s="35" t="s">
        <v>95</v>
      </c>
      <c r="Y57" s="36">
        <v>0</v>
      </c>
      <c r="Z57" s="36">
        <v>0</v>
      </c>
      <c r="AA57" s="36">
        <v>0</v>
      </c>
      <c r="AB57" s="36">
        <v>0</v>
      </c>
      <c r="AC57" s="36">
        <v>0</v>
      </c>
      <c r="AD57" s="36">
        <v>0</v>
      </c>
      <c r="AE57" s="36">
        <v>0</v>
      </c>
      <c r="AF57" s="36">
        <v>0</v>
      </c>
      <c r="AG57" s="36">
        <v>0</v>
      </c>
      <c r="AH57" s="36">
        <v>0</v>
      </c>
      <c r="AI57" s="36">
        <v>0</v>
      </c>
      <c r="AJ57" s="36">
        <v>0</v>
      </c>
      <c r="AK57" s="36">
        <v>0</v>
      </c>
      <c r="AL57" s="36">
        <v>0</v>
      </c>
      <c r="AM57" s="36">
        <v>0</v>
      </c>
      <c r="AN57" s="36">
        <v>0</v>
      </c>
      <c r="AO57" s="36">
        <v>0</v>
      </c>
      <c r="AP57" s="36">
        <v>0</v>
      </c>
      <c r="AQ57" s="36">
        <v>0</v>
      </c>
      <c r="AR57" s="36">
        <v>0</v>
      </c>
      <c r="AS57" s="36">
        <v>0</v>
      </c>
      <c r="AT57" s="36">
        <v>0</v>
      </c>
      <c r="AU57" s="36">
        <v>0</v>
      </c>
      <c r="AV57" s="36">
        <v>0</v>
      </c>
      <c r="AW57" s="36">
        <v>0</v>
      </c>
      <c r="AX57" s="36">
        <v>0</v>
      </c>
      <c r="AY57" s="36">
        <v>0</v>
      </c>
      <c r="AZ57" s="36">
        <v>0</v>
      </c>
      <c r="BA57" s="36">
        <v>0</v>
      </c>
      <c r="BB57" s="36">
        <v>0</v>
      </c>
      <c r="BC57" s="36">
        <v>0</v>
      </c>
      <c r="BD57" s="36">
        <v>0</v>
      </c>
      <c r="BE57" s="36">
        <v>0</v>
      </c>
      <c r="BF57" s="36">
        <v>0</v>
      </c>
      <c r="BG57" s="36">
        <v>0</v>
      </c>
      <c r="BH57" s="36">
        <v>0</v>
      </c>
      <c r="BI57" s="36">
        <v>0</v>
      </c>
      <c r="BJ57" s="36">
        <v>0</v>
      </c>
      <c r="BK57" s="36">
        <v>0</v>
      </c>
      <c r="BL57" s="36">
        <v>0</v>
      </c>
      <c r="BM57" s="36">
        <v>0</v>
      </c>
      <c r="BN57" s="36">
        <v>0</v>
      </c>
      <c r="BO57" s="36">
        <v>0</v>
      </c>
      <c r="BP57" s="36">
        <v>0</v>
      </c>
      <c r="BQ57" s="36">
        <v>0</v>
      </c>
      <c r="BR57" s="36">
        <v>0</v>
      </c>
      <c r="BS57" s="36">
        <v>0</v>
      </c>
      <c r="BT57" s="36">
        <v>0</v>
      </c>
      <c r="BU57" s="36">
        <v>0</v>
      </c>
      <c r="BV57" s="36">
        <v>0</v>
      </c>
      <c r="BW57" s="36">
        <v>0</v>
      </c>
      <c r="BX57" s="36">
        <v>0</v>
      </c>
      <c r="BY57" s="36">
        <v>0</v>
      </c>
      <c r="BZ57" s="36">
        <v>0</v>
      </c>
      <c r="CA57" s="36">
        <v>0</v>
      </c>
      <c r="CB57" s="36">
        <v>0</v>
      </c>
      <c r="CC57" s="36">
        <v>0</v>
      </c>
      <c r="CD57" s="36">
        <v>0</v>
      </c>
      <c r="CE57" s="36">
        <v>0</v>
      </c>
      <c r="CF57" s="36">
        <v>0</v>
      </c>
      <c r="CG57" s="34" t="s">
        <v>95</v>
      </c>
    </row>
    <row r="58" spans="1:85" ht="47.25" x14ac:dyDescent="0.25">
      <c r="A58" s="28" t="s">
        <v>159</v>
      </c>
      <c r="B58" s="29" t="s">
        <v>160</v>
      </c>
      <c r="C58" s="30"/>
      <c r="D58" s="30" t="s">
        <v>95</v>
      </c>
      <c r="E58" s="30" t="s">
        <v>95</v>
      </c>
      <c r="F58" s="30" t="s">
        <v>95</v>
      </c>
      <c r="G58" s="30" t="s">
        <v>95</v>
      </c>
      <c r="H58" s="31" t="s">
        <v>95</v>
      </c>
      <c r="I58" s="31" t="s">
        <v>95</v>
      </c>
      <c r="J58" s="31" t="s">
        <v>95</v>
      </c>
      <c r="K58" s="31" t="s">
        <v>95</v>
      </c>
      <c r="L58" s="31" t="s">
        <v>95</v>
      </c>
      <c r="M58" s="31" t="s">
        <v>95</v>
      </c>
      <c r="N58" s="31" t="s">
        <v>95</v>
      </c>
      <c r="O58" s="31" t="s">
        <v>95</v>
      </c>
      <c r="P58" s="31" t="s">
        <v>95</v>
      </c>
      <c r="Q58" s="31" t="s">
        <v>95</v>
      </c>
      <c r="R58" s="31" t="s">
        <v>95</v>
      </c>
      <c r="S58" s="31" t="s">
        <v>95</v>
      </c>
      <c r="T58" s="31" t="s">
        <v>95</v>
      </c>
      <c r="U58" s="31" t="s">
        <v>95</v>
      </c>
      <c r="V58" s="31" t="s">
        <v>95</v>
      </c>
      <c r="W58" s="31" t="s">
        <v>95</v>
      </c>
      <c r="X58" s="31" t="s">
        <v>95</v>
      </c>
      <c r="Y58" s="31">
        <v>0</v>
      </c>
      <c r="Z58" s="31">
        <v>0</v>
      </c>
      <c r="AA58" s="31">
        <v>0</v>
      </c>
      <c r="AB58" s="31">
        <v>0</v>
      </c>
      <c r="AC58" s="31">
        <v>0</v>
      </c>
      <c r="AD58" s="31">
        <v>0</v>
      </c>
      <c r="AE58" s="31">
        <v>0</v>
      </c>
      <c r="AF58" s="31">
        <v>0</v>
      </c>
      <c r="AG58" s="31">
        <v>0</v>
      </c>
      <c r="AH58" s="31">
        <v>0</v>
      </c>
      <c r="AI58" s="31">
        <v>0</v>
      </c>
      <c r="AJ58" s="31">
        <v>0</v>
      </c>
      <c r="AK58" s="31">
        <v>0</v>
      </c>
      <c r="AL58" s="31">
        <v>0</v>
      </c>
      <c r="AM58" s="31">
        <v>0</v>
      </c>
      <c r="AN58" s="31">
        <v>0</v>
      </c>
      <c r="AO58" s="31">
        <v>0</v>
      </c>
      <c r="AP58" s="31">
        <v>0</v>
      </c>
      <c r="AQ58" s="31">
        <v>0</v>
      </c>
      <c r="AR58" s="31">
        <v>0</v>
      </c>
      <c r="AS58" s="31">
        <v>33.360999999999997</v>
      </c>
      <c r="AT58" s="31">
        <v>0</v>
      </c>
      <c r="AU58" s="31">
        <v>0</v>
      </c>
      <c r="AV58" s="31">
        <v>33.360999999999997</v>
      </c>
      <c r="AW58" s="31">
        <v>0</v>
      </c>
      <c r="AX58" s="31">
        <v>0</v>
      </c>
      <c r="AY58" s="31">
        <v>0</v>
      </c>
      <c r="AZ58" s="31">
        <v>0</v>
      </c>
      <c r="BA58" s="31">
        <v>0</v>
      </c>
      <c r="BB58" s="31">
        <v>0</v>
      </c>
      <c r="BC58" s="31">
        <v>0</v>
      </c>
      <c r="BD58" s="31">
        <v>0</v>
      </c>
      <c r="BE58" s="31">
        <v>0</v>
      </c>
      <c r="BF58" s="31">
        <v>0</v>
      </c>
      <c r="BG58" s="31">
        <v>0</v>
      </c>
      <c r="BH58" s="31">
        <v>0</v>
      </c>
      <c r="BI58" s="31">
        <v>0</v>
      </c>
      <c r="BJ58" s="31">
        <v>0</v>
      </c>
      <c r="BK58" s="31">
        <v>0</v>
      </c>
      <c r="BL58" s="31">
        <v>0</v>
      </c>
      <c r="BM58" s="31">
        <v>0</v>
      </c>
      <c r="BN58" s="31">
        <v>0</v>
      </c>
      <c r="BO58" s="31">
        <v>0</v>
      </c>
      <c r="BP58" s="31">
        <v>0</v>
      </c>
      <c r="BQ58" s="31">
        <v>0</v>
      </c>
      <c r="BR58" s="31">
        <v>0</v>
      </c>
      <c r="BS58" s="31">
        <v>0</v>
      </c>
      <c r="BT58" s="31">
        <v>0</v>
      </c>
      <c r="BU58" s="31">
        <v>0</v>
      </c>
      <c r="BV58" s="31">
        <v>0</v>
      </c>
      <c r="BW58" s="31">
        <v>33.360999999999997</v>
      </c>
      <c r="BX58" s="31">
        <v>0</v>
      </c>
      <c r="BY58" s="31">
        <v>0</v>
      </c>
      <c r="BZ58" s="31">
        <v>33.360999999999997</v>
      </c>
      <c r="CA58" s="31">
        <v>0</v>
      </c>
      <c r="CB58" s="31">
        <v>0</v>
      </c>
      <c r="CC58" s="31">
        <v>0</v>
      </c>
      <c r="CD58" s="31">
        <v>0</v>
      </c>
      <c r="CE58" s="31">
        <v>0</v>
      </c>
      <c r="CF58" s="31">
        <v>0</v>
      </c>
      <c r="CG58" s="30" t="s">
        <v>95</v>
      </c>
    </row>
    <row r="59" spans="1:85" ht="47.25" x14ac:dyDescent="0.25">
      <c r="A59" s="32" t="s">
        <v>161</v>
      </c>
      <c r="B59" s="33" t="s">
        <v>162</v>
      </c>
      <c r="C59" s="34"/>
      <c r="D59" s="34" t="s">
        <v>95</v>
      </c>
      <c r="E59" s="34" t="s">
        <v>95</v>
      </c>
      <c r="F59" s="34" t="s">
        <v>95</v>
      </c>
      <c r="G59" s="34" t="s">
        <v>95</v>
      </c>
      <c r="H59" s="35" t="s">
        <v>95</v>
      </c>
      <c r="I59" s="35" t="s">
        <v>95</v>
      </c>
      <c r="J59" s="35" t="s">
        <v>95</v>
      </c>
      <c r="K59" s="35" t="s">
        <v>95</v>
      </c>
      <c r="L59" s="35" t="s">
        <v>95</v>
      </c>
      <c r="M59" s="35" t="s">
        <v>95</v>
      </c>
      <c r="N59" s="35" t="s">
        <v>95</v>
      </c>
      <c r="O59" s="36" t="s">
        <v>95</v>
      </c>
      <c r="P59" s="35" t="s">
        <v>95</v>
      </c>
      <c r="Q59" s="35" t="s">
        <v>95</v>
      </c>
      <c r="R59" s="35" t="s">
        <v>95</v>
      </c>
      <c r="S59" s="35" t="s">
        <v>95</v>
      </c>
      <c r="T59" s="35" t="str">
        <f>T60</f>
        <v>нд</v>
      </c>
      <c r="U59" s="35" t="s">
        <v>95</v>
      </c>
      <c r="V59" s="35" t="s">
        <v>95</v>
      </c>
      <c r="W59" s="35" t="s">
        <v>95</v>
      </c>
      <c r="X59" s="35" t="s">
        <v>95</v>
      </c>
      <c r="Y59" s="36">
        <v>42.631999999999998</v>
      </c>
      <c r="Z59" s="36">
        <v>0</v>
      </c>
      <c r="AA59" s="36">
        <v>0</v>
      </c>
      <c r="AB59" s="36">
        <v>42.631999999999998</v>
      </c>
      <c r="AC59" s="36">
        <v>0</v>
      </c>
      <c r="AD59" s="36">
        <v>22.4</v>
      </c>
      <c r="AE59" s="36">
        <v>0</v>
      </c>
      <c r="AF59" s="36">
        <v>0</v>
      </c>
      <c r="AG59" s="36">
        <v>22.4</v>
      </c>
      <c r="AH59" s="36">
        <v>0</v>
      </c>
      <c r="AI59" s="36">
        <v>0</v>
      </c>
      <c r="AJ59" s="36">
        <v>0</v>
      </c>
      <c r="AK59" s="36">
        <v>0</v>
      </c>
      <c r="AL59" s="36">
        <v>0</v>
      </c>
      <c r="AM59" s="36">
        <v>0</v>
      </c>
      <c r="AN59" s="36">
        <v>0</v>
      </c>
      <c r="AO59" s="36">
        <v>0</v>
      </c>
      <c r="AP59" s="36">
        <v>0</v>
      </c>
      <c r="AQ59" s="36">
        <v>0</v>
      </c>
      <c r="AR59" s="36">
        <v>0</v>
      </c>
      <c r="AS59" s="36">
        <v>33.360999999999997</v>
      </c>
      <c r="AT59" s="36">
        <v>0</v>
      </c>
      <c r="AU59" s="36">
        <v>0</v>
      </c>
      <c r="AV59" s="36">
        <v>33.360999999999997</v>
      </c>
      <c r="AW59" s="36">
        <v>0</v>
      </c>
      <c r="AX59" s="36">
        <v>0</v>
      </c>
      <c r="AY59" s="36">
        <v>0</v>
      </c>
      <c r="AZ59" s="36">
        <v>0</v>
      </c>
      <c r="BA59" s="36">
        <v>0</v>
      </c>
      <c r="BB59" s="36">
        <v>0</v>
      </c>
      <c r="BC59" s="36">
        <v>0</v>
      </c>
      <c r="BD59" s="36">
        <v>0</v>
      </c>
      <c r="BE59" s="36">
        <v>0</v>
      </c>
      <c r="BF59" s="36">
        <v>0</v>
      </c>
      <c r="BG59" s="36">
        <v>0</v>
      </c>
      <c r="BH59" s="36">
        <v>0</v>
      </c>
      <c r="BI59" s="36">
        <v>0</v>
      </c>
      <c r="BJ59" s="36">
        <v>0</v>
      </c>
      <c r="BK59" s="36">
        <v>0</v>
      </c>
      <c r="BL59" s="36">
        <v>0</v>
      </c>
      <c r="BM59" s="36">
        <v>0</v>
      </c>
      <c r="BN59" s="36">
        <v>0</v>
      </c>
      <c r="BO59" s="36">
        <v>0</v>
      </c>
      <c r="BP59" s="36">
        <v>0</v>
      </c>
      <c r="BQ59" s="36">
        <v>0</v>
      </c>
      <c r="BR59" s="36">
        <v>0</v>
      </c>
      <c r="BS59" s="36">
        <v>0</v>
      </c>
      <c r="BT59" s="36">
        <v>0</v>
      </c>
      <c r="BU59" s="36">
        <v>0</v>
      </c>
      <c r="BV59" s="36">
        <v>0</v>
      </c>
      <c r="BW59" s="36">
        <v>33.360999999999997</v>
      </c>
      <c r="BX59" s="36">
        <v>0</v>
      </c>
      <c r="BY59" s="36">
        <v>0</v>
      </c>
      <c r="BZ59" s="36">
        <v>33.360999999999997</v>
      </c>
      <c r="CA59" s="36">
        <v>0</v>
      </c>
      <c r="CB59" s="36">
        <v>0</v>
      </c>
      <c r="CC59" s="36">
        <v>0</v>
      </c>
      <c r="CD59" s="36">
        <v>0</v>
      </c>
      <c r="CE59" s="36">
        <v>0</v>
      </c>
      <c r="CF59" s="36">
        <v>0</v>
      </c>
      <c r="CG59" s="34" t="s">
        <v>95</v>
      </c>
    </row>
    <row r="60" spans="1:85" ht="31.5" x14ac:dyDescent="0.25">
      <c r="A60" s="37" t="s">
        <v>161</v>
      </c>
      <c r="B60" s="38" t="s">
        <v>319</v>
      </c>
      <c r="C60" s="37" t="s">
        <v>94</v>
      </c>
      <c r="D60" s="37" t="s">
        <v>320</v>
      </c>
      <c r="E60" s="37">
        <v>2015</v>
      </c>
      <c r="F60" s="37">
        <v>2016</v>
      </c>
      <c r="G60" s="79" t="s">
        <v>95</v>
      </c>
      <c r="H60" s="40" t="s">
        <v>95</v>
      </c>
      <c r="I60" s="40" t="s">
        <v>95</v>
      </c>
      <c r="J60" s="40" t="s">
        <v>95</v>
      </c>
      <c r="K60" s="40" t="s">
        <v>95</v>
      </c>
      <c r="L60" s="40" t="s">
        <v>95</v>
      </c>
      <c r="M60" s="40" t="s">
        <v>95</v>
      </c>
      <c r="N60" s="40" t="s">
        <v>95</v>
      </c>
      <c r="O60" s="40" t="s">
        <v>95</v>
      </c>
      <c r="P60" s="74" t="s">
        <v>95</v>
      </c>
      <c r="Q60" s="74" t="s">
        <v>95</v>
      </c>
      <c r="R60" s="40" t="s">
        <v>95</v>
      </c>
      <c r="S60" s="40" t="s">
        <v>95</v>
      </c>
      <c r="T60" s="40" t="s">
        <v>95</v>
      </c>
      <c r="U60" s="40" t="s">
        <v>95</v>
      </c>
      <c r="V60" s="40" t="s">
        <v>95</v>
      </c>
      <c r="W60" s="40" t="s">
        <v>95</v>
      </c>
      <c r="X60" s="40" t="s">
        <v>95</v>
      </c>
      <c r="Y60" s="40">
        <v>42.631999999999998</v>
      </c>
      <c r="Z60" s="74">
        <v>0</v>
      </c>
      <c r="AA60" s="74">
        <v>0</v>
      </c>
      <c r="AB60" s="74">
        <v>42.631999999999998</v>
      </c>
      <c r="AC60" s="74">
        <v>0</v>
      </c>
      <c r="AD60" s="40">
        <v>22.4</v>
      </c>
      <c r="AE60" s="74">
        <v>0</v>
      </c>
      <c r="AF60" s="74">
        <v>0</v>
      </c>
      <c r="AG60" s="40">
        <v>22.4</v>
      </c>
      <c r="AH60" s="40">
        <v>0</v>
      </c>
      <c r="AI60" s="40">
        <v>0</v>
      </c>
      <c r="AJ60" s="74">
        <v>0</v>
      </c>
      <c r="AK60" s="74">
        <v>0</v>
      </c>
      <c r="AL60" s="74">
        <v>0</v>
      </c>
      <c r="AM60" s="74">
        <v>0</v>
      </c>
      <c r="AN60" s="40">
        <v>0</v>
      </c>
      <c r="AO60" s="74">
        <v>0</v>
      </c>
      <c r="AP60" s="74">
        <v>0</v>
      </c>
      <c r="AQ60" s="74">
        <v>0</v>
      </c>
      <c r="AR60" s="74">
        <v>0</v>
      </c>
      <c r="AS60" s="40">
        <v>33.360999999999997</v>
      </c>
      <c r="AT60" s="74">
        <v>0</v>
      </c>
      <c r="AU60" s="74">
        <v>0</v>
      </c>
      <c r="AV60" s="74">
        <v>33.360999999999997</v>
      </c>
      <c r="AW60" s="74">
        <v>0</v>
      </c>
      <c r="AX60" s="40">
        <v>0</v>
      </c>
      <c r="AY60" s="74">
        <v>0</v>
      </c>
      <c r="AZ60" s="74">
        <v>0</v>
      </c>
      <c r="BA60" s="74">
        <v>0</v>
      </c>
      <c r="BB60" s="74">
        <v>0</v>
      </c>
      <c r="BC60" s="40">
        <v>0</v>
      </c>
      <c r="BD60" s="74">
        <v>0</v>
      </c>
      <c r="BE60" s="74">
        <v>0</v>
      </c>
      <c r="BF60" s="74">
        <v>0</v>
      </c>
      <c r="BG60" s="74">
        <v>0</v>
      </c>
      <c r="BH60" s="40">
        <v>0</v>
      </c>
      <c r="BI60" s="74">
        <v>0</v>
      </c>
      <c r="BJ60" s="74">
        <v>0</v>
      </c>
      <c r="BK60" s="74">
        <v>0</v>
      </c>
      <c r="BL60" s="74">
        <v>0</v>
      </c>
      <c r="BM60" s="40">
        <v>0</v>
      </c>
      <c r="BN60" s="74">
        <v>0</v>
      </c>
      <c r="BO60" s="74">
        <v>0</v>
      </c>
      <c r="BP60" s="74">
        <v>0</v>
      </c>
      <c r="BQ60" s="74">
        <v>0</v>
      </c>
      <c r="BR60" s="40">
        <v>0</v>
      </c>
      <c r="BS60" s="74">
        <v>0</v>
      </c>
      <c r="BT60" s="74">
        <v>0</v>
      </c>
      <c r="BU60" s="74">
        <v>0</v>
      </c>
      <c r="BV60" s="74">
        <v>0</v>
      </c>
      <c r="BW60" s="74">
        <v>33.360999999999997</v>
      </c>
      <c r="BX60" s="74">
        <v>0</v>
      </c>
      <c r="BY60" s="74">
        <v>0</v>
      </c>
      <c r="BZ60" s="74">
        <v>33.360999999999997</v>
      </c>
      <c r="CA60" s="74">
        <v>0</v>
      </c>
      <c r="CB60" s="74">
        <v>0</v>
      </c>
      <c r="CC60" s="74">
        <v>0</v>
      </c>
      <c r="CD60" s="74">
        <v>0</v>
      </c>
      <c r="CE60" s="74">
        <v>0</v>
      </c>
      <c r="CF60" s="74">
        <v>0</v>
      </c>
      <c r="CG60" s="37" t="s">
        <v>95</v>
      </c>
    </row>
    <row r="61" spans="1:85" ht="31.5" x14ac:dyDescent="0.25">
      <c r="A61" s="32" t="s">
        <v>163</v>
      </c>
      <c r="B61" s="33" t="s">
        <v>164</v>
      </c>
      <c r="C61" s="34"/>
      <c r="D61" s="34" t="s">
        <v>95</v>
      </c>
      <c r="E61" s="34" t="s">
        <v>95</v>
      </c>
      <c r="F61" s="34" t="s">
        <v>95</v>
      </c>
      <c r="G61" s="34" t="s">
        <v>95</v>
      </c>
      <c r="H61" s="34" t="s">
        <v>95</v>
      </c>
      <c r="I61" s="34" t="s">
        <v>95</v>
      </c>
      <c r="J61" s="34" t="s">
        <v>95</v>
      </c>
      <c r="K61" s="34" t="s">
        <v>95</v>
      </c>
      <c r="L61" s="34" t="s">
        <v>95</v>
      </c>
      <c r="M61" s="34" t="s">
        <v>95</v>
      </c>
      <c r="N61" s="34" t="s">
        <v>95</v>
      </c>
      <c r="O61" s="34" t="s">
        <v>95</v>
      </c>
      <c r="P61" s="34" t="s">
        <v>95</v>
      </c>
      <c r="Q61" s="34" t="s">
        <v>95</v>
      </c>
      <c r="R61" s="34" t="s">
        <v>95</v>
      </c>
      <c r="S61" s="34" t="s">
        <v>95</v>
      </c>
      <c r="T61" s="34" t="s">
        <v>95</v>
      </c>
      <c r="U61" s="34" t="s">
        <v>95</v>
      </c>
      <c r="V61" s="34" t="s">
        <v>95</v>
      </c>
      <c r="W61" s="34" t="s">
        <v>95</v>
      </c>
      <c r="X61" s="34" t="s">
        <v>95</v>
      </c>
      <c r="Y61" s="34" t="s">
        <v>95</v>
      </c>
      <c r="Z61" s="34" t="s">
        <v>95</v>
      </c>
      <c r="AA61" s="34" t="s">
        <v>95</v>
      </c>
      <c r="AB61" s="34" t="s">
        <v>95</v>
      </c>
      <c r="AC61" s="34" t="s">
        <v>95</v>
      </c>
      <c r="AD61" s="34" t="s">
        <v>95</v>
      </c>
      <c r="AE61" s="34" t="s">
        <v>95</v>
      </c>
      <c r="AF61" s="34" t="s">
        <v>95</v>
      </c>
      <c r="AG61" s="34" t="s">
        <v>95</v>
      </c>
      <c r="AH61" s="34" t="s">
        <v>95</v>
      </c>
      <c r="AI61" s="34" t="s">
        <v>95</v>
      </c>
      <c r="AJ61" s="34" t="s">
        <v>95</v>
      </c>
      <c r="AK61" s="34" t="s">
        <v>95</v>
      </c>
      <c r="AL61" s="34" t="s">
        <v>95</v>
      </c>
      <c r="AM61" s="34" t="s">
        <v>95</v>
      </c>
      <c r="AN61" s="34" t="s">
        <v>95</v>
      </c>
      <c r="AO61" s="34" t="s">
        <v>95</v>
      </c>
      <c r="AP61" s="34" t="s">
        <v>95</v>
      </c>
      <c r="AQ61" s="34" t="s">
        <v>95</v>
      </c>
      <c r="AR61" s="34" t="s">
        <v>95</v>
      </c>
      <c r="AS61" s="34" t="s">
        <v>95</v>
      </c>
      <c r="AT61" s="34" t="s">
        <v>95</v>
      </c>
      <c r="AU61" s="34" t="s">
        <v>95</v>
      </c>
      <c r="AV61" s="34" t="s">
        <v>95</v>
      </c>
      <c r="AW61" s="34" t="s">
        <v>95</v>
      </c>
      <c r="AX61" s="34" t="s">
        <v>95</v>
      </c>
      <c r="AY61" s="34" t="s">
        <v>95</v>
      </c>
      <c r="AZ61" s="34" t="s">
        <v>95</v>
      </c>
      <c r="BA61" s="34" t="s">
        <v>95</v>
      </c>
      <c r="BB61" s="34" t="s">
        <v>95</v>
      </c>
      <c r="BC61" s="34" t="s">
        <v>95</v>
      </c>
      <c r="BD61" s="34" t="s">
        <v>95</v>
      </c>
      <c r="BE61" s="34" t="s">
        <v>95</v>
      </c>
      <c r="BF61" s="34" t="s">
        <v>95</v>
      </c>
      <c r="BG61" s="34" t="s">
        <v>95</v>
      </c>
      <c r="BH61" s="34" t="s">
        <v>95</v>
      </c>
      <c r="BI61" s="34" t="s">
        <v>95</v>
      </c>
      <c r="BJ61" s="34" t="s">
        <v>95</v>
      </c>
      <c r="BK61" s="34" t="s">
        <v>95</v>
      </c>
      <c r="BL61" s="34" t="s">
        <v>95</v>
      </c>
      <c r="BM61" s="34" t="s">
        <v>95</v>
      </c>
      <c r="BN61" s="34" t="s">
        <v>95</v>
      </c>
      <c r="BO61" s="34" t="s">
        <v>95</v>
      </c>
      <c r="BP61" s="34" t="s">
        <v>95</v>
      </c>
      <c r="BQ61" s="34" t="s">
        <v>95</v>
      </c>
      <c r="BR61" s="34" t="s">
        <v>95</v>
      </c>
      <c r="BS61" s="34" t="s">
        <v>95</v>
      </c>
      <c r="BT61" s="34" t="s">
        <v>95</v>
      </c>
      <c r="BU61" s="34" t="s">
        <v>95</v>
      </c>
      <c r="BV61" s="34" t="s">
        <v>95</v>
      </c>
      <c r="BW61" s="34" t="s">
        <v>95</v>
      </c>
      <c r="BX61" s="34" t="s">
        <v>95</v>
      </c>
      <c r="BY61" s="34" t="s">
        <v>95</v>
      </c>
      <c r="BZ61" s="34" t="s">
        <v>95</v>
      </c>
      <c r="CA61" s="34" t="s">
        <v>95</v>
      </c>
      <c r="CB61" s="34" t="s">
        <v>95</v>
      </c>
      <c r="CC61" s="34" t="s">
        <v>95</v>
      </c>
      <c r="CD61" s="34" t="s">
        <v>95</v>
      </c>
      <c r="CE61" s="34" t="s">
        <v>95</v>
      </c>
      <c r="CF61" s="34" t="s">
        <v>95</v>
      </c>
      <c r="CG61" s="34" t="s">
        <v>95</v>
      </c>
    </row>
    <row r="62" spans="1:85" ht="31.5" x14ac:dyDescent="0.25">
      <c r="A62" s="32" t="s">
        <v>165</v>
      </c>
      <c r="B62" s="33" t="s">
        <v>166</v>
      </c>
      <c r="C62" s="34"/>
      <c r="D62" s="34" t="s">
        <v>95</v>
      </c>
      <c r="E62" s="34" t="s">
        <v>95</v>
      </c>
      <c r="F62" s="34" t="s">
        <v>95</v>
      </c>
      <c r="G62" s="34" t="s">
        <v>95</v>
      </c>
      <c r="H62" s="34" t="s">
        <v>95</v>
      </c>
      <c r="I62" s="34" t="s">
        <v>95</v>
      </c>
      <c r="J62" s="34" t="s">
        <v>95</v>
      </c>
      <c r="K62" s="34" t="s">
        <v>95</v>
      </c>
      <c r="L62" s="34" t="s">
        <v>95</v>
      </c>
      <c r="M62" s="34" t="s">
        <v>95</v>
      </c>
      <c r="N62" s="34" t="s">
        <v>95</v>
      </c>
      <c r="O62" s="34" t="s">
        <v>95</v>
      </c>
      <c r="P62" s="34" t="s">
        <v>95</v>
      </c>
      <c r="Q62" s="34" t="s">
        <v>95</v>
      </c>
      <c r="R62" s="34" t="s">
        <v>95</v>
      </c>
      <c r="S62" s="34" t="s">
        <v>95</v>
      </c>
      <c r="T62" s="34" t="s">
        <v>95</v>
      </c>
      <c r="U62" s="34" t="s">
        <v>95</v>
      </c>
      <c r="V62" s="34" t="s">
        <v>95</v>
      </c>
      <c r="W62" s="34" t="s">
        <v>95</v>
      </c>
      <c r="X62" s="34" t="s">
        <v>95</v>
      </c>
      <c r="Y62" s="34" t="s">
        <v>95</v>
      </c>
      <c r="Z62" s="34" t="s">
        <v>95</v>
      </c>
      <c r="AA62" s="34" t="s">
        <v>95</v>
      </c>
      <c r="AB62" s="34" t="s">
        <v>95</v>
      </c>
      <c r="AC62" s="34" t="s">
        <v>95</v>
      </c>
      <c r="AD62" s="34" t="s">
        <v>95</v>
      </c>
      <c r="AE62" s="34" t="s">
        <v>95</v>
      </c>
      <c r="AF62" s="34" t="s">
        <v>95</v>
      </c>
      <c r="AG62" s="34" t="s">
        <v>95</v>
      </c>
      <c r="AH62" s="34" t="s">
        <v>95</v>
      </c>
      <c r="AI62" s="34" t="s">
        <v>95</v>
      </c>
      <c r="AJ62" s="34" t="s">
        <v>95</v>
      </c>
      <c r="AK62" s="34" t="s">
        <v>95</v>
      </c>
      <c r="AL62" s="34" t="s">
        <v>95</v>
      </c>
      <c r="AM62" s="34" t="s">
        <v>95</v>
      </c>
      <c r="AN62" s="34" t="s">
        <v>95</v>
      </c>
      <c r="AO62" s="34" t="s">
        <v>95</v>
      </c>
      <c r="AP62" s="34" t="s">
        <v>95</v>
      </c>
      <c r="AQ62" s="34" t="s">
        <v>95</v>
      </c>
      <c r="AR62" s="34" t="s">
        <v>95</v>
      </c>
      <c r="AS62" s="34" t="s">
        <v>95</v>
      </c>
      <c r="AT62" s="34" t="s">
        <v>95</v>
      </c>
      <c r="AU62" s="34" t="s">
        <v>95</v>
      </c>
      <c r="AV62" s="34" t="s">
        <v>95</v>
      </c>
      <c r="AW62" s="34" t="s">
        <v>95</v>
      </c>
      <c r="AX62" s="34" t="s">
        <v>95</v>
      </c>
      <c r="AY62" s="34" t="s">
        <v>95</v>
      </c>
      <c r="AZ62" s="34" t="s">
        <v>95</v>
      </c>
      <c r="BA62" s="34" t="s">
        <v>95</v>
      </c>
      <c r="BB62" s="34" t="s">
        <v>95</v>
      </c>
      <c r="BC62" s="34" t="s">
        <v>95</v>
      </c>
      <c r="BD62" s="34" t="s">
        <v>95</v>
      </c>
      <c r="BE62" s="34" t="s">
        <v>95</v>
      </c>
      <c r="BF62" s="34" t="s">
        <v>95</v>
      </c>
      <c r="BG62" s="34" t="s">
        <v>95</v>
      </c>
      <c r="BH62" s="34" t="s">
        <v>95</v>
      </c>
      <c r="BI62" s="34" t="s">
        <v>95</v>
      </c>
      <c r="BJ62" s="34" t="s">
        <v>95</v>
      </c>
      <c r="BK62" s="34" t="s">
        <v>95</v>
      </c>
      <c r="BL62" s="34" t="s">
        <v>95</v>
      </c>
      <c r="BM62" s="34" t="s">
        <v>95</v>
      </c>
      <c r="BN62" s="34" t="s">
        <v>95</v>
      </c>
      <c r="BO62" s="34" t="s">
        <v>95</v>
      </c>
      <c r="BP62" s="34" t="s">
        <v>95</v>
      </c>
      <c r="BQ62" s="34" t="s">
        <v>95</v>
      </c>
      <c r="BR62" s="34" t="s">
        <v>95</v>
      </c>
      <c r="BS62" s="34" t="s">
        <v>95</v>
      </c>
      <c r="BT62" s="34" t="s">
        <v>95</v>
      </c>
      <c r="BU62" s="34" t="s">
        <v>95</v>
      </c>
      <c r="BV62" s="34" t="s">
        <v>95</v>
      </c>
      <c r="BW62" s="34" t="s">
        <v>95</v>
      </c>
      <c r="BX62" s="34" t="s">
        <v>95</v>
      </c>
      <c r="BY62" s="34" t="s">
        <v>95</v>
      </c>
      <c r="BZ62" s="34" t="s">
        <v>95</v>
      </c>
      <c r="CA62" s="34" t="s">
        <v>95</v>
      </c>
      <c r="CB62" s="34" t="s">
        <v>95</v>
      </c>
      <c r="CC62" s="34" t="s">
        <v>95</v>
      </c>
      <c r="CD62" s="34" t="s">
        <v>95</v>
      </c>
      <c r="CE62" s="34" t="s">
        <v>95</v>
      </c>
      <c r="CF62" s="34" t="s">
        <v>95</v>
      </c>
      <c r="CG62" s="34" t="s">
        <v>95</v>
      </c>
    </row>
    <row r="63" spans="1:85" ht="47.25" x14ac:dyDescent="0.25">
      <c r="A63" s="32" t="s">
        <v>167</v>
      </c>
      <c r="B63" s="33" t="s">
        <v>168</v>
      </c>
      <c r="C63" s="34"/>
      <c r="D63" s="34" t="s">
        <v>95</v>
      </c>
      <c r="E63" s="34" t="s">
        <v>95</v>
      </c>
      <c r="F63" s="34" t="s">
        <v>95</v>
      </c>
      <c r="G63" s="34" t="s">
        <v>95</v>
      </c>
      <c r="H63" s="34" t="s">
        <v>95</v>
      </c>
      <c r="I63" s="34" t="s">
        <v>95</v>
      </c>
      <c r="J63" s="34" t="s">
        <v>95</v>
      </c>
      <c r="K63" s="34" t="s">
        <v>95</v>
      </c>
      <c r="L63" s="34" t="s">
        <v>95</v>
      </c>
      <c r="M63" s="34" t="s">
        <v>95</v>
      </c>
      <c r="N63" s="34" t="s">
        <v>95</v>
      </c>
      <c r="O63" s="34" t="s">
        <v>95</v>
      </c>
      <c r="P63" s="34" t="s">
        <v>95</v>
      </c>
      <c r="Q63" s="34" t="s">
        <v>95</v>
      </c>
      <c r="R63" s="34" t="s">
        <v>95</v>
      </c>
      <c r="S63" s="34" t="s">
        <v>95</v>
      </c>
      <c r="T63" s="34" t="s">
        <v>95</v>
      </c>
      <c r="U63" s="34" t="s">
        <v>95</v>
      </c>
      <c r="V63" s="34" t="s">
        <v>95</v>
      </c>
      <c r="W63" s="34" t="s">
        <v>95</v>
      </c>
      <c r="X63" s="34" t="s">
        <v>95</v>
      </c>
      <c r="Y63" s="34" t="s">
        <v>95</v>
      </c>
      <c r="Z63" s="34" t="s">
        <v>95</v>
      </c>
      <c r="AA63" s="34" t="s">
        <v>95</v>
      </c>
      <c r="AB63" s="34" t="s">
        <v>95</v>
      </c>
      <c r="AC63" s="34" t="s">
        <v>95</v>
      </c>
      <c r="AD63" s="34" t="s">
        <v>95</v>
      </c>
      <c r="AE63" s="34" t="s">
        <v>95</v>
      </c>
      <c r="AF63" s="34" t="s">
        <v>95</v>
      </c>
      <c r="AG63" s="34" t="s">
        <v>95</v>
      </c>
      <c r="AH63" s="34" t="s">
        <v>95</v>
      </c>
      <c r="AI63" s="34" t="s">
        <v>95</v>
      </c>
      <c r="AJ63" s="34" t="s">
        <v>95</v>
      </c>
      <c r="AK63" s="34" t="s">
        <v>95</v>
      </c>
      <c r="AL63" s="34" t="s">
        <v>95</v>
      </c>
      <c r="AM63" s="34" t="s">
        <v>95</v>
      </c>
      <c r="AN63" s="34" t="s">
        <v>95</v>
      </c>
      <c r="AO63" s="34" t="s">
        <v>95</v>
      </c>
      <c r="AP63" s="34" t="s">
        <v>95</v>
      </c>
      <c r="AQ63" s="34" t="s">
        <v>95</v>
      </c>
      <c r="AR63" s="34" t="s">
        <v>95</v>
      </c>
      <c r="AS63" s="34" t="s">
        <v>95</v>
      </c>
      <c r="AT63" s="34" t="s">
        <v>95</v>
      </c>
      <c r="AU63" s="34" t="s">
        <v>95</v>
      </c>
      <c r="AV63" s="34" t="s">
        <v>95</v>
      </c>
      <c r="AW63" s="34" t="s">
        <v>95</v>
      </c>
      <c r="AX63" s="34" t="s">
        <v>95</v>
      </c>
      <c r="AY63" s="34" t="s">
        <v>95</v>
      </c>
      <c r="AZ63" s="34" t="s">
        <v>95</v>
      </c>
      <c r="BA63" s="34" t="s">
        <v>95</v>
      </c>
      <c r="BB63" s="34" t="s">
        <v>95</v>
      </c>
      <c r="BC63" s="34" t="s">
        <v>95</v>
      </c>
      <c r="BD63" s="34" t="s">
        <v>95</v>
      </c>
      <c r="BE63" s="34" t="s">
        <v>95</v>
      </c>
      <c r="BF63" s="34" t="s">
        <v>95</v>
      </c>
      <c r="BG63" s="34" t="s">
        <v>95</v>
      </c>
      <c r="BH63" s="34" t="s">
        <v>95</v>
      </c>
      <c r="BI63" s="34" t="s">
        <v>95</v>
      </c>
      <c r="BJ63" s="34" t="s">
        <v>95</v>
      </c>
      <c r="BK63" s="34" t="s">
        <v>95</v>
      </c>
      <c r="BL63" s="34" t="s">
        <v>95</v>
      </c>
      <c r="BM63" s="34" t="s">
        <v>95</v>
      </c>
      <c r="BN63" s="34" t="s">
        <v>95</v>
      </c>
      <c r="BO63" s="34" t="s">
        <v>95</v>
      </c>
      <c r="BP63" s="34" t="s">
        <v>95</v>
      </c>
      <c r="BQ63" s="34" t="s">
        <v>95</v>
      </c>
      <c r="BR63" s="34" t="s">
        <v>95</v>
      </c>
      <c r="BS63" s="34" t="s">
        <v>95</v>
      </c>
      <c r="BT63" s="34" t="s">
        <v>95</v>
      </c>
      <c r="BU63" s="34" t="s">
        <v>95</v>
      </c>
      <c r="BV63" s="34" t="s">
        <v>95</v>
      </c>
      <c r="BW63" s="34" t="s">
        <v>95</v>
      </c>
      <c r="BX63" s="34" t="s">
        <v>95</v>
      </c>
      <c r="BY63" s="34" t="s">
        <v>95</v>
      </c>
      <c r="BZ63" s="34" t="s">
        <v>95</v>
      </c>
      <c r="CA63" s="34" t="s">
        <v>95</v>
      </c>
      <c r="CB63" s="34" t="s">
        <v>95</v>
      </c>
      <c r="CC63" s="34" t="s">
        <v>95</v>
      </c>
      <c r="CD63" s="34" t="s">
        <v>95</v>
      </c>
      <c r="CE63" s="34" t="s">
        <v>95</v>
      </c>
      <c r="CF63" s="34" t="s">
        <v>95</v>
      </c>
      <c r="CG63" s="34" t="s">
        <v>95</v>
      </c>
    </row>
    <row r="64" spans="1:85" ht="47.25" x14ac:dyDescent="0.25">
      <c r="A64" s="32" t="s">
        <v>169</v>
      </c>
      <c r="B64" s="33" t="s">
        <v>170</v>
      </c>
      <c r="C64" s="34"/>
      <c r="D64" s="34" t="s">
        <v>95</v>
      </c>
      <c r="E64" s="34" t="s">
        <v>95</v>
      </c>
      <c r="F64" s="34" t="s">
        <v>95</v>
      </c>
      <c r="G64" s="34" t="s">
        <v>95</v>
      </c>
      <c r="H64" s="34" t="s">
        <v>95</v>
      </c>
      <c r="I64" s="34" t="s">
        <v>95</v>
      </c>
      <c r="J64" s="34" t="s">
        <v>95</v>
      </c>
      <c r="K64" s="34" t="s">
        <v>95</v>
      </c>
      <c r="L64" s="34" t="s">
        <v>95</v>
      </c>
      <c r="M64" s="34" t="s">
        <v>95</v>
      </c>
      <c r="N64" s="34" t="s">
        <v>95</v>
      </c>
      <c r="O64" s="34" t="s">
        <v>95</v>
      </c>
      <c r="P64" s="34" t="s">
        <v>95</v>
      </c>
      <c r="Q64" s="34" t="s">
        <v>95</v>
      </c>
      <c r="R64" s="34" t="s">
        <v>95</v>
      </c>
      <c r="S64" s="34" t="s">
        <v>95</v>
      </c>
      <c r="T64" s="34" t="s">
        <v>95</v>
      </c>
      <c r="U64" s="34" t="s">
        <v>95</v>
      </c>
      <c r="V64" s="34" t="s">
        <v>95</v>
      </c>
      <c r="W64" s="34" t="s">
        <v>95</v>
      </c>
      <c r="X64" s="34" t="s">
        <v>95</v>
      </c>
      <c r="Y64" s="34" t="s">
        <v>95</v>
      </c>
      <c r="Z64" s="34" t="s">
        <v>95</v>
      </c>
      <c r="AA64" s="34" t="s">
        <v>95</v>
      </c>
      <c r="AB64" s="34" t="s">
        <v>95</v>
      </c>
      <c r="AC64" s="34" t="s">
        <v>95</v>
      </c>
      <c r="AD64" s="34" t="s">
        <v>95</v>
      </c>
      <c r="AE64" s="34" t="s">
        <v>95</v>
      </c>
      <c r="AF64" s="34" t="s">
        <v>95</v>
      </c>
      <c r="AG64" s="34" t="s">
        <v>95</v>
      </c>
      <c r="AH64" s="34" t="s">
        <v>95</v>
      </c>
      <c r="AI64" s="34" t="s">
        <v>95</v>
      </c>
      <c r="AJ64" s="34" t="s">
        <v>95</v>
      </c>
      <c r="AK64" s="34" t="s">
        <v>95</v>
      </c>
      <c r="AL64" s="34" t="s">
        <v>95</v>
      </c>
      <c r="AM64" s="34" t="s">
        <v>95</v>
      </c>
      <c r="AN64" s="34" t="s">
        <v>95</v>
      </c>
      <c r="AO64" s="34" t="s">
        <v>95</v>
      </c>
      <c r="AP64" s="34" t="s">
        <v>95</v>
      </c>
      <c r="AQ64" s="34" t="s">
        <v>95</v>
      </c>
      <c r="AR64" s="34" t="s">
        <v>95</v>
      </c>
      <c r="AS64" s="34" t="s">
        <v>95</v>
      </c>
      <c r="AT64" s="34" t="s">
        <v>95</v>
      </c>
      <c r="AU64" s="34" t="s">
        <v>95</v>
      </c>
      <c r="AV64" s="34" t="s">
        <v>95</v>
      </c>
      <c r="AW64" s="34" t="s">
        <v>95</v>
      </c>
      <c r="AX64" s="34" t="s">
        <v>95</v>
      </c>
      <c r="AY64" s="34" t="s">
        <v>95</v>
      </c>
      <c r="AZ64" s="34" t="s">
        <v>95</v>
      </c>
      <c r="BA64" s="34" t="s">
        <v>95</v>
      </c>
      <c r="BB64" s="34" t="s">
        <v>95</v>
      </c>
      <c r="BC64" s="34" t="s">
        <v>95</v>
      </c>
      <c r="BD64" s="34" t="s">
        <v>95</v>
      </c>
      <c r="BE64" s="34" t="s">
        <v>95</v>
      </c>
      <c r="BF64" s="34" t="s">
        <v>95</v>
      </c>
      <c r="BG64" s="34" t="s">
        <v>95</v>
      </c>
      <c r="BH64" s="34" t="s">
        <v>95</v>
      </c>
      <c r="BI64" s="34" t="s">
        <v>95</v>
      </c>
      <c r="BJ64" s="34" t="s">
        <v>95</v>
      </c>
      <c r="BK64" s="34" t="s">
        <v>95</v>
      </c>
      <c r="BL64" s="34" t="s">
        <v>95</v>
      </c>
      <c r="BM64" s="34" t="s">
        <v>95</v>
      </c>
      <c r="BN64" s="34" t="s">
        <v>95</v>
      </c>
      <c r="BO64" s="34" t="s">
        <v>95</v>
      </c>
      <c r="BP64" s="34" t="s">
        <v>95</v>
      </c>
      <c r="BQ64" s="34" t="s">
        <v>95</v>
      </c>
      <c r="BR64" s="34" t="s">
        <v>95</v>
      </c>
      <c r="BS64" s="34" t="s">
        <v>95</v>
      </c>
      <c r="BT64" s="34" t="s">
        <v>95</v>
      </c>
      <c r="BU64" s="34" t="s">
        <v>95</v>
      </c>
      <c r="BV64" s="34" t="s">
        <v>95</v>
      </c>
      <c r="BW64" s="34" t="s">
        <v>95</v>
      </c>
      <c r="BX64" s="34" t="s">
        <v>95</v>
      </c>
      <c r="BY64" s="34" t="s">
        <v>95</v>
      </c>
      <c r="BZ64" s="34" t="s">
        <v>95</v>
      </c>
      <c r="CA64" s="34" t="s">
        <v>95</v>
      </c>
      <c r="CB64" s="34" t="s">
        <v>95</v>
      </c>
      <c r="CC64" s="34" t="s">
        <v>95</v>
      </c>
      <c r="CD64" s="34" t="s">
        <v>95</v>
      </c>
      <c r="CE64" s="34" t="s">
        <v>95</v>
      </c>
      <c r="CF64" s="34" t="s">
        <v>95</v>
      </c>
      <c r="CG64" s="34" t="s">
        <v>95</v>
      </c>
    </row>
    <row r="65" spans="1:85" ht="47.25" x14ac:dyDescent="0.25">
      <c r="A65" s="32" t="s">
        <v>171</v>
      </c>
      <c r="B65" s="33" t="s">
        <v>172</v>
      </c>
      <c r="C65" s="34"/>
      <c r="D65" s="34" t="s">
        <v>95</v>
      </c>
      <c r="E65" s="34" t="s">
        <v>95</v>
      </c>
      <c r="F65" s="34" t="s">
        <v>95</v>
      </c>
      <c r="G65" s="34" t="s">
        <v>95</v>
      </c>
      <c r="H65" s="34" t="s">
        <v>95</v>
      </c>
      <c r="I65" s="34" t="s">
        <v>95</v>
      </c>
      <c r="J65" s="34" t="s">
        <v>95</v>
      </c>
      <c r="K65" s="34" t="s">
        <v>95</v>
      </c>
      <c r="L65" s="34" t="s">
        <v>95</v>
      </c>
      <c r="M65" s="34" t="s">
        <v>95</v>
      </c>
      <c r="N65" s="34" t="s">
        <v>95</v>
      </c>
      <c r="O65" s="34" t="s">
        <v>95</v>
      </c>
      <c r="P65" s="34" t="s">
        <v>95</v>
      </c>
      <c r="Q65" s="34" t="s">
        <v>95</v>
      </c>
      <c r="R65" s="34" t="s">
        <v>95</v>
      </c>
      <c r="S65" s="34" t="s">
        <v>95</v>
      </c>
      <c r="T65" s="34" t="s">
        <v>95</v>
      </c>
      <c r="U65" s="34" t="s">
        <v>95</v>
      </c>
      <c r="V65" s="34" t="s">
        <v>95</v>
      </c>
      <c r="W65" s="34" t="s">
        <v>95</v>
      </c>
      <c r="X65" s="34" t="s">
        <v>95</v>
      </c>
      <c r="Y65" s="34" t="s">
        <v>95</v>
      </c>
      <c r="Z65" s="34" t="s">
        <v>95</v>
      </c>
      <c r="AA65" s="34" t="s">
        <v>95</v>
      </c>
      <c r="AB65" s="34" t="s">
        <v>95</v>
      </c>
      <c r="AC65" s="34" t="s">
        <v>95</v>
      </c>
      <c r="AD65" s="34" t="s">
        <v>95</v>
      </c>
      <c r="AE65" s="34" t="s">
        <v>95</v>
      </c>
      <c r="AF65" s="34" t="s">
        <v>95</v>
      </c>
      <c r="AG65" s="34" t="s">
        <v>95</v>
      </c>
      <c r="AH65" s="34" t="s">
        <v>95</v>
      </c>
      <c r="AI65" s="34" t="s">
        <v>95</v>
      </c>
      <c r="AJ65" s="34" t="s">
        <v>95</v>
      </c>
      <c r="AK65" s="34" t="s">
        <v>95</v>
      </c>
      <c r="AL65" s="34" t="s">
        <v>95</v>
      </c>
      <c r="AM65" s="34" t="s">
        <v>95</v>
      </c>
      <c r="AN65" s="34" t="s">
        <v>95</v>
      </c>
      <c r="AO65" s="34" t="s">
        <v>95</v>
      </c>
      <c r="AP65" s="34" t="s">
        <v>95</v>
      </c>
      <c r="AQ65" s="34" t="s">
        <v>95</v>
      </c>
      <c r="AR65" s="34" t="s">
        <v>95</v>
      </c>
      <c r="AS65" s="34" t="s">
        <v>95</v>
      </c>
      <c r="AT65" s="34" t="s">
        <v>95</v>
      </c>
      <c r="AU65" s="34" t="s">
        <v>95</v>
      </c>
      <c r="AV65" s="34" t="s">
        <v>95</v>
      </c>
      <c r="AW65" s="34" t="s">
        <v>95</v>
      </c>
      <c r="AX65" s="34" t="s">
        <v>95</v>
      </c>
      <c r="AY65" s="34" t="s">
        <v>95</v>
      </c>
      <c r="AZ65" s="34" t="s">
        <v>95</v>
      </c>
      <c r="BA65" s="34" t="s">
        <v>95</v>
      </c>
      <c r="BB65" s="34" t="s">
        <v>95</v>
      </c>
      <c r="BC65" s="34" t="s">
        <v>95</v>
      </c>
      <c r="BD65" s="34" t="s">
        <v>95</v>
      </c>
      <c r="BE65" s="34" t="s">
        <v>95</v>
      </c>
      <c r="BF65" s="34" t="s">
        <v>95</v>
      </c>
      <c r="BG65" s="34" t="s">
        <v>95</v>
      </c>
      <c r="BH65" s="34" t="s">
        <v>95</v>
      </c>
      <c r="BI65" s="34" t="s">
        <v>95</v>
      </c>
      <c r="BJ65" s="34" t="s">
        <v>95</v>
      </c>
      <c r="BK65" s="34" t="s">
        <v>95</v>
      </c>
      <c r="BL65" s="34" t="s">
        <v>95</v>
      </c>
      <c r="BM65" s="34" t="s">
        <v>95</v>
      </c>
      <c r="BN65" s="34" t="s">
        <v>95</v>
      </c>
      <c r="BO65" s="34" t="s">
        <v>95</v>
      </c>
      <c r="BP65" s="34" t="s">
        <v>95</v>
      </c>
      <c r="BQ65" s="34" t="s">
        <v>95</v>
      </c>
      <c r="BR65" s="34" t="s">
        <v>95</v>
      </c>
      <c r="BS65" s="34" t="s">
        <v>95</v>
      </c>
      <c r="BT65" s="34" t="s">
        <v>95</v>
      </c>
      <c r="BU65" s="34" t="s">
        <v>95</v>
      </c>
      <c r="BV65" s="34" t="s">
        <v>95</v>
      </c>
      <c r="BW65" s="34" t="s">
        <v>95</v>
      </c>
      <c r="BX65" s="34" t="s">
        <v>95</v>
      </c>
      <c r="BY65" s="34" t="s">
        <v>95</v>
      </c>
      <c r="BZ65" s="34" t="s">
        <v>95</v>
      </c>
      <c r="CA65" s="34" t="s">
        <v>95</v>
      </c>
      <c r="CB65" s="34" t="s">
        <v>95</v>
      </c>
      <c r="CC65" s="34" t="s">
        <v>95</v>
      </c>
      <c r="CD65" s="34" t="s">
        <v>95</v>
      </c>
      <c r="CE65" s="34" t="s">
        <v>95</v>
      </c>
      <c r="CF65" s="34" t="s">
        <v>95</v>
      </c>
      <c r="CG65" s="34" t="s">
        <v>95</v>
      </c>
    </row>
    <row r="66" spans="1:85" ht="47.25" x14ac:dyDescent="0.25">
      <c r="A66" s="32" t="s">
        <v>173</v>
      </c>
      <c r="B66" s="33" t="s">
        <v>174</v>
      </c>
      <c r="C66" s="34"/>
      <c r="D66" s="34" t="s">
        <v>95</v>
      </c>
      <c r="E66" s="34" t="s">
        <v>95</v>
      </c>
      <c r="F66" s="34" t="s">
        <v>95</v>
      </c>
      <c r="G66" s="34" t="s">
        <v>95</v>
      </c>
      <c r="H66" s="34" t="s">
        <v>95</v>
      </c>
      <c r="I66" s="34" t="s">
        <v>95</v>
      </c>
      <c r="J66" s="34" t="s">
        <v>95</v>
      </c>
      <c r="K66" s="34" t="s">
        <v>95</v>
      </c>
      <c r="L66" s="34" t="s">
        <v>95</v>
      </c>
      <c r="M66" s="34" t="s">
        <v>95</v>
      </c>
      <c r="N66" s="34" t="s">
        <v>95</v>
      </c>
      <c r="O66" s="34" t="s">
        <v>95</v>
      </c>
      <c r="P66" s="34" t="s">
        <v>95</v>
      </c>
      <c r="Q66" s="34" t="s">
        <v>95</v>
      </c>
      <c r="R66" s="34" t="s">
        <v>95</v>
      </c>
      <c r="S66" s="34" t="s">
        <v>95</v>
      </c>
      <c r="T66" s="34" t="s">
        <v>95</v>
      </c>
      <c r="U66" s="34" t="s">
        <v>95</v>
      </c>
      <c r="V66" s="34" t="s">
        <v>95</v>
      </c>
      <c r="W66" s="34" t="s">
        <v>95</v>
      </c>
      <c r="X66" s="34" t="s">
        <v>95</v>
      </c>
      <c r="Y66" s="34" t="s">
        <v>95</v>
      </c>
      <c r="Z66" s="34" t="s">
        <v>95</v>
      </c>
      <c r="AA66" s="34" t="s">
        <v>95</v>
      </c>
      <c r="AB66" s="34" t="s">
        <v>95</v>
      </c>
      <c r="AC66" s="34" t="s">
        <v>95</v>
      </c>
      <c r="AD66" s="34" t="s">
        <v>95</v>
      </c>
      <c r="AE66" s="34" t="s">
        <v>95</v>
      </c>
      <c r="AF66" s="34" t="s">
        <v>95</v>
      </c>
      <c r="AG66" s="34" t="s">
        <v>95</v>
      </c>
      <c r="AH66" s="34" t="s">
        <v>95</v>
      </c>
      <c r="AI66" s="34" t="s">
        <v>95</v>
      </c>
      <c r="AJ66" s="34" t="s">
        <v>95</v>
      </c>
      <c r="AK66" s="34" t="s">
        <v>95</v>
      </c>
      <c r="AL66" s="34" t="s">
        <v>95</v>
      </c>
      <c r="AM66" s="34" t="s">
        <v>95</v>
      </c>
      <c r="AN66" s="34" t="s">
        <v>95</v>
      </c>
      <c r="AO66" s="34" t="s">
        <v>95</v>
      </c>
      <c r="AP66" s="34" t="s">
        <v>95</v>
      </c>
      <c r="AQ66" s="34" t="s">
        <v>95</v>
      </c>
      <c r="AR66" s="34" t="s">
        <v>95</v>
      </c>
      <c r="AS66" s="34" t="s">
        <v>95</v>
      </c>
      <c r="AT66" s="34" t="s">
        <v>95</v>
      </c>
      <c r="AU66" s="34" t="s">
        <v>95</v>
      </c>
      <c r="AV66" s="34" t="s">
        <v>95</v>
      </c>
      <c r="AW66" s="34" t="s">
        <v>95</v>
      </c>
      <c r="AX66" s="34" t="s">
        <v>95</v>
      </c>
      <c r="AY66" s="34" t="s">
        <v>95</v>
      </c>
      <c r="AZ66" s="34" t="s">
        <v>95</v>
      </c>
      <c r="BA66" s="34" t="s">
        <v>95</v>
      </c>
      <c r="BB66" s="34" t="s">
        <v>95</v>
      </c>
      <c r="BC66" s="34" t="s">
        <v>95</v>
      </c>
      <c r="BD66" s="34" t="s">
        <v>95</v>
      </c>
      <c r="BE66" s="34" t="s">
        <v>95</v>
      </c>
      <c r="BF66" s="34" t="s">
        <v>95</v>
      </c>
      <c r="BG66" s="34" t="s">
        <v>95</v>
      </c>
      <c r="BH66" s="34" t="s">
        <v>95</v>
      </c>
      <c r="BI66" s="34" t="s">
        <v>95</v>
      </c>
      <c r="BJ66" s="34" t="s">
        <v>95</v>
      </c>
      <c r="BK66" s="34" t="s">
        <v>95</v>
      </c>
      <c r="BL66" s="34" t="s">
        <v>95</v>
      </c>
      <c r="BM66" s="34" t="s">
        <v>95</v>
      </c>
      <c r="BN66" s="34" t="s">
        <v>95</v>
      </c>
      <c r="BO66" s="34" t="s">
        <v>95</v>
      </c>
      <c r="BP66" s="34" t="s">
        <v>95</v>
      </c>
      <c r="BQ66" s="34" t="s">
        <v>95</v>
      </c>
      <c r="BR66" s="34" t="s">
        <v>95</v>
      </c>
      <c r="BS66" s="34" t="s">
        <v>95</v>
      </c>
      <c r="BT66" s="34" t="s">
        <v>95</v>
      </c>
      <c r="BU66" s="34" t="s">
        <v>95</v>
      </c>
      <c r="BV66" s="34" t="s">
        <v>95</v>
      </c>
      <c r="BW66" s="34" t="s">
        <v>95</v>
      </c>
      <c r="BX66" s="34" t="s">
        <v>95</v>
      </c>
      <c r="BY66" s="34" t="s">
        <v>95</v>
      </c>
      <c r="BZ66" s="34" t="s">
        <v>95</v>
      </c>
      <c r="CA66" s="34" t="s">
        <v>95</v>
      </c>
      <c r="CB66" s="34" t="s">
        <v>95</v>
      </c>
      <c r="CC66" s="34" t="s">
        <v>95</v>
      </c>
      <c r="CD66" s="34" t="s">
        <v>95</v>
      </c>
      <c r="CE66" s="34" t="s">
        <v>95</v>
      </c>
      <c r="CF66" s="34" t="s">
        <v>95</v>
      </c>
      <c r="CG66" s="34" t="s">
        <v>95</v>
      </c>
    </row>
    <row r="67" spans="1:85" ht="47.25" x14ac:dyDescent="0.25">
      <c r="A67" s="32" t="s">
        <v>175</v>
      </c>
      <c r="B67" s="33" t="s">
        <v>176</v>
      </c>
      <c r="C67" s="34"/>
      <c r="D67" s="34" t="s">
        <v>95</v>
      </c>
      <c r="E67" s="34" t="s">
        <v>95</v>
      </c>
      <c r="F67" s="34" t="s">
        <v>95</v>
      </c>
      <c r="G67" s="34" t="s">
        <v>95</v>
      </c>
      <c r="H67" s="34" t="s">
        <v>95</v>
      </c>
      <c r="I67" s="34" t="s">
        <v>95</v>
      </c>
      <c r="J67" s="34" t="s">
        <v>95</v>
      </c>
      <c r="K67" s="34" t="s">
        <v>95</v>
      </c>
      <c r="L67" s="34" t="s">
        <v>95</v>
      </c>
      <c r="M67" s="34" t="s">
        <v>95</v>
      </c>
      <c r="N67" s="34" t="s">
        <v>95</v>
      </c>
      <c r="O67" s="34" t="s">
        <v>95</v>
      </c>
      <c r="P67" s="34" t="s">
        <v>95</v>
      </c>
      <c r="Q67" s="34" t="s">
        <v>95</v>
      </c>
      <c r="R67" s="34" t="s">
        <v>95</v>
      </c>
      <c r="S67" s="34" t="s">
        <v>95</v>
      </c>
      <c r="T67" s="34" t="s">
        <v>95</v>
      </c>
      <c r="U67" s="34" t="s">
        <v>95</v>
      </c>
      <c r="V67" s="34" t="s">
        <v>95</v>
      </c>
      <c r="W67" s="34" t="s">
        <v>95</v>
      </c>
      <c r="X67" s="34" t="s">
        <v>95</v>
      </c>
      <c r="Y67" s="34" t="s">
        <v>95</v>
      </c>
      <c r="Z67" s="34" t="s">
        <v>95</v>
      </c>
      <c r="AA67" s="34" t="s">
        <v>95</v>
      </c>
      <c r="AB67" s="34" t="s">
        <v>95</v>
      </c>
      <c r="AC67" s="34" t="s">
        <v>95</v>
      </c>
      <c r="AD67" s="34" t="s">
        <v>95</v>
      </c>
      <c r="AE67" s="34" t="s">
        <v>95</v>
      </c>
      <c r="AF67" s="34" t="s">
        <v>95</v>
      </c>
      <c r="AG67" s="34" t="s">
        <v>95</v>
      </c>
      <c r="AH67" s="34" t="s">
        <v>95</v>
      </c>
      <c r="AI67" s="34" t="s">
        <v>95</v>
      </c>
      <c r="AJ67" s="34" t="s">
        <v>95</v>
      </c>
      <c r="AK67" s="34" t="s">
        <v>95</v>
      </c>
      <c r="AL67" s="34" t="s">
        <v>95</v>
      </c>
      <c r="AM67" s="34" t="s">
        <v>95</v>
      </c>
      <c r="AN67" s="34" t="s">
        <v>95</v>
      </c>
      <c r="AO67" s="34" t="s">
        <v>95</v>
      </c>
      <c r="AP67" s="34" t="s">
        <v>95</v>
      </c>
      <c r="AQ67" s="34" t="s">
        <v>95</v>
      </c>
      <c r="AR67" s="34" t="s">
        <v>95</v>
      </c>
      <c r="AS67" s="34" t="s">
        <v>95</v>
      </c>
      <c r="AT67" s="34" t="s">
        <v>95</v>
      </c>
      <c r="AU67" s="34" t="s">
        <v>95</v>
      </c>
      <c r="AV67" s="34" t="s">
        <v>95</v>
      </c>
      <c r="AW67" s="34" t="s">
        <v>95</v>
      </c>
      <c r="AX67" s="34" t="s">
        <v>95</v>
      </c>
      <c r="AY67" s="34" t="s">
        <v>95</v>
      </c>
      <c r="AZ67" s="34" t="s">
        <v>95</v>
      </c>
      <c r="BA67" s="34" t="s">
        <v>95</v>
      </c>
      <c r="BB67" s="34" t="s">
        <v>95</v>
      </c>
      <c r="BC67" s="34" t="s">
        <v>95</v>
      </c>
      <c r="BD67" s="34" t="s">
        <v>95</v>
      </c>
      <c r="BE67" s="34" t="s">
        <v>95</v>
      </c>
      <c r="BF67" s="34" t="s">
        <v>95</v>
      </c>
      <c r="BG67" s="34" t="s">
        <v>95</v>
      </c>
      <c r="BH67" s="34" t="s">
        <v>95</v>
      </c>
      <c r="BI67" s="34" t="s">
        <v>95</v>
      </c>
      <c r="BJ67" s="34" t="s">
        <v>95</v>
      </c>
      <c r="BK67" s="34" t="s">
        <v>95</v>
      </c>
      <c r="BL67" s="34" t="s">
        <v>95</v>
      </c>
      <c r="BM67" s="34" t="s">
        <v>95</v>
      </c>
      <c r="BN67" s="34" t="s">
        <v>95</v>
      </c>
      <c r="BO67" s="34" t="s">
        <v>95</v>
      </c>
      <c r="BP67" s="34" t="s">
        <v>95</v>
      </c>
      <c r="BQ67" s="34" t="s">
        <v>95</v>
      </c>
      <c r="BR67" s="34" t="s">
        <v>95</v>
      </c>
      <c r="BS67" s="34" t="s">
        <v>95</v>
      </c>
      <c r="BT67" s="34" t="s">
        <v>95</v>
      </c>
      <c r="BU67" s="34" t="s">
        <v>95</v>
      </c>
      <c r="BV67" s="34" t="s">
        <v>95</v>
      </c>
      <c r="BW67" s="34" t="s">
        <v>95</v>
      </c>
      <c r="BX67" s="34" t="s">
        <v>95</v>
      </c>
      <c r="BY67" s="34" t="s">
        <v>95</v>
      </c>
      <c r="BZ67" s="34" t="s">
        <v>95</v>
      </c>
      <c r="CA67" s="34" t="s">
        <v>95</v>
      </c>
      <c r="CB67" s="34" t="s">
        <v>95</v>
      </c>
      <c r="CC67" s="34" t="s">
        <v>95</v>
      </c>
      <c r="CD67" s="34" t="s">
        <v>95</v>
      </c>
      <c r="CE67" s="34" t="s">
        <v>95</v>
      </c>
      <c r="CF67" s="34" t="s">
        <v>95</v>
      </c>
      <c r="CG67" s="34" t="s">
        <v>95</v>
      </c>
    </row>
    <row r="68" spans="1:85" ht="47.25" x14ac:dyDescent="0.25">
      <c r="A68" s="28" t="s">
        <v>177</v>
      </c>
      <c r="B68" s="29" t="s">
        <v>178</v>
      </c>
      <c r="C68" s="30"/>
      <c r="D68" s="30" t="s">
        <v>95</v>
      </c>
      <c r="E68" s="30" t="s">
        <v>95</v>
      </c>
      <c r="F68" s="30" t="s">
        <v>95</v>
      </c>
      <c r="G68" s="30" t="s">
        <v>95</v>
      </c>
      <c r="H68" s="30" t="s">
        <v>95</v>
      </c>
      <c r="I68" s="30" t="s">
        <v>95</v>
      </c>
      <c r="J68" s="30" t="s">
        <v>95</v>
      </c>
      <c r="K68" s="30" t="s">
        <v>95</v>
      </c>
      <c r="L68" s="30" t="s">
        <v>95</v>
      </c>
      <c r="M68" s="30" t="s">
        <v>95</v>
      </c>
      <c r="N68" s="30" t="s">
        <v>95</v>
      </c>
      <c r="O68" s="30" t="s">
        <v>95</v>
      </c>
      <c r="P68" s="30" t="s">
        <v>95</v>
      </c>
      <c r="Q68" s="30" t="s">
        <v>95</v>
      </c>
      <c r="R68" s="30" t="s">
        <v>95</v>
      </c>
      <c r="S68" s="30" t="s">
        <v>95</v>
      </c>
      <c r="T68" s="30" t="s">
        <v>95</v>
      </c>
      <c r="U68" s="30" t="s">
        <v>95</v>
      </c>
      <c r="V68" s="30" t="s">
        <v>95</v>
      </c>
      <c r="W68" s="30" t="s">
        <v>95</v>
      </c>
      <c r="X68" s="30" t="s">
        <v>95</v>
      </c>
      <c r="Y68" s="30" t="s">
        <v>95</v>
      </c>
      <c r="Z68" s="30" t="s">
        <v>95</v>
      </c>
      <c r="AA68" s="30" t="s">
        <v>95</v>
      </c>
      <c r="AB68" s="30" t="s">
        <v>95</v>
      </c>
      <c r="AC68" s="30" t="s">
        <v>95</v>
      </c>
      <c r="AD68" s="30" t="s">
        <v>95</v>
      </c>
      <c r="AE68" s="30" t="s">
        <v>95</v>
      </c>
      <c r="AF68" s="30" t="s">
        <v>95</v>
      </c>
      <c r="AG68" s="30" t="s">
        <v>95</v>
      </c>
      <c r="AH68" s="30" t="s">
        <v>95</v>
      </c>
      <c r="AI68" s="30" t="s">
        <v>95</v>
      </c>
      <c r="AJ68" s="30" t="s">
        <v>95</v>
      </c>
      <c r="AK68" s="30" t="s">
        <v>95</v>
      </c>
      <c r="AL68" s="30" t="s">
        <v>95</v>
      </c>
      <c r="AM68" s="30" t="s">
        <v>95</v>
      </c>
      <c r="AN68" s="30" t="s">
        <v>95</v>
      </c>
      <c r="AO68" s="30" t="s">
        <v>95</v>
      </c>
      <c r="AP68" s="30" t="s">
        <v>95</v>
      </c>
      <c r="AQ68" s="30" t="s">
        <v>95</v>
      </c>
      <c r="AR68" s="30" t="s">
        <v>95</v>
      </c>
      <c r="AS68" s="30" t="s">
        <v>95</v>
      </c>
      <c r="AT68" s="30" t="s">
        <v>95</v>
      </c>
      <c r="AU68" s="30" t="s">
        <v>95</v>
      </c>
      <c r="AV68" s="30" t="s">
        <v>95</v>
      </c>
      <c r="AW68" s="30" t="s">
        <v>95</v>
      </c>
      <c r="AX68" s="30" t="s">
        <v>95</v>
      </c>
      <c r="AY68" s="30" t="s">
        <v>95</v>
      </c>
      <c r="AZ68" s="30" t="s">
        <v>95</v>
      </c>
      <c r="BA68" s="30" t="s">
        <v>95</v>
      </c>
      <c r="BB68" s="30" t="s">
        <v>95</v>
      </c>
      <c r="BC68" s="30" t="s">
        <v>95</v>
      </c>
      <c r="BD68" s="30" t="s">
        <v>95</v>
      </c>
      <c r="BE68" s="30" t="s">
        <v>95</v>
      </c>
      <c r="BF68" s="30" t="s">
        <v>95</v>
      </c>
      <c r="BG68" s="30" t="s">
        <v>95</v>
      </c>
      <c r="BH68" s="30" t="s">
        <v>95</v>
      </c>
      <c r="BI68" s="30" t="s">
        <v>95</v>
      </c>
      <c r="BJ68" s="30" t="s">
        <v>95</v>
      </c>
      <c r="BK68" s="30" t="s">
        <v>95</v>
      </c>
      <c r="BL68" s="30" t="s">
        <v>95</v>
      </c>
      <c r="BM68" s="30" t="s">
        <v>95</v>
      </c>
      <c r="BN68" s="30" t="s">
        <v>95</v>
      </c>
      <c r="BO68" s="30" t="s">
        <v>95</v>
      </c>
      <c r="BP68" s="30" t="s">
        <v>95</v>
      </c>
      <c r="BQ68" s="30" t="s">
        <v>95</v>
      </c>
      <c r="BR68" s="30" t="s">
        <v>95</v>
      </c>
      <c r="BS68" s="30" t="s">
        <v>95</v>
      </c>
      <c r="BT68" s="30" t="s">
        <v>95</v>
      </c>
      <c r="BU68" s="30" t="s">
        <v>95</v>
      </c>
      <c r="BV68" s="30" t="s">
        <v>95</v>
      </c>
      <c r="BW68" s="30" t="s">
        <v>95</v>
      </c>
      <c r="BX68" s="30" t="s">
        <v>95</v>
      </c>
      <c r="BY68" s="30" t="s">
        <v>95</v>
      </c>
      <c r="BZ68" s="30" t="s">
        <v>95</v>
      </c>
      <c r="CA68" s="30" t="s">
        <v>95</v>
      </c>
      <c r="CB68" s="30" t="s">
        <v>95</v>
      </c>
      <c r="CC68" s="30" t="s">
        <v>95</v>
      </c>
      <c r="CD68" s="30" t="s">
        <v>95</v>
      </c>
      <c r="CE68" s="30" t="s">
        <v>95</v>
      </c>
      <c r="CF68" s="30" t="s">
        <v>95</v>
      </c>
      <c r="CG68" s="30" t="s">
        <v>95</v>
      </c>
    </row>
    <row r="69" spans="1:85" ht="31.5" x14ac:dyDescent="0.25">
      <c r="A69" s="32" t="s">
        <v>179</v>
      </c>
      <c r="B69" s="33" t="s">
        <v>180</v>
      </c>
      <c r="C69" s="34"/>
      <c r="D69" s="34" t="s">
        <v>95</v>
      </c>
      <c r="E69" s="34" t="s">
        <v>95</v>
      </c>
      <c r="F69" s="34" t="s">
        <v>95</v>
      </c>
      <c r="G69" s="34" t="s">
        <v>95</v>
      </c>
      <c r="H69" s="34" t="s">
        <v>95</v>
      </c>
      <c r="I69" s="34" t="s">
        <v>95</v>
      </c>
      <c r="J69" s="34" t="s">
        <v>95</v>
      </c>
      <c r="K69" s="34" t="s">
        <v>95</v>
      </c>
      <c r="L69" s="34" t="s">
        <v>95</v>
      </c>
      <c r="M69" s="34" t="s">
        <v>95</v>
      </c>
      <c r="N69" s="34" t="s">
        <v>95</v>
      </c>
      <c r="O69" s="34" t="s">
        <v>95</v>
      </c>
      <c r="P69" s="34" t="s">
        <v>95</v>
      </c>
      <c r="Q69" s="34" t="s">
        <v>95</v>
      </c>
      <c r="R69" s="34" t="s">
        <v>95</v>
      </c>
      <c r="S69" s="34" t="s">
        <v>95</v>
      </c>
      <c r="T69" s="34" t="s">
        <v>95</v>
      </c>
      <c r="U69" s="34" t="s">
        <v>95</v>
      </c>
      <c r="V69" s="34" t="s">
        <v>95</v>
      </c>
      <c r="W69" s="34" t="s">
        <v>95</v>
      </c>
      <c r="X69" s="34" t="s">
        <v>95</v>
      </c>
      <c r="Y69" s="34" t="s">
        <v>95</v>
      </c>
      <c r="Z69" s="34" t="s">
        <v>95</v>
      </c>
      <c r="AA69" s="34" t="s">
        <v>95</v>
      </c>
      <c r="AB69" s="34" t="s">
        <v>95</v>
      </c>
      <c r="AC69" s="34" t="s">
        <v>95</v>
      </c>
      <c r="AD69" s="34" t="s">
        <v>95</v>
      </c>
      <c r="AE69" s="34" t="s">
        <v>95</v>
      </c>
      <c r="AF69" s="34" t="s">
        <v>95</v>
      </c>
      <c r="AG69" s="34" t="s">
        <v>95</v>
      </c>
      <c r="AH69" s="34" t="s">
        <v>95</v>
      </c>
      <c r="AI69" s="34" t="s">
        <v>95</v>
      </c>
      <c r="AJ69" s="34" t="s">
        <v>95</v>
      </c>
      <c r="AK69" s="34" t="s">
        <v>95</v>
      </c>
      <c r="AL69" s="34" t="s">
        <v>95</v>
      </c>
      <c r="AM69" s="34" t="s">
        <v>95</v>
      </c>
      <c r="AN69" s="34" t="s">
        <v>95</v>
      </c>
      <c r="AO69" s="34" t="s">
        <v>95</v>
      </c>
      <c r="AP69" s="34" t="s">
        <v>95</v>
      </c>
      <c r="AQ69" s="34" t="s">
        <v>95</v>
      </c>
      <c r="AR69" s="34" t="s">
        <v>95</v>
      </c>
      <c r="AS69" s="34" t="s">
        <v>95</v>
      </c>
      <c r="AT69" s="34" t="s">
        <v>95</v>
      </c>
      <c r="AU69" s="34" t="s">
        <v>95</v>
      </c>
      <c r="AV69" s="34" t="s">
        <v>95</v>
      </c>
      <c r="AW69" s="34" t="s">
        <v>95</v>
      </c>
      <c r="AX69" s="34" t="s">
        <v>95</v>
      </c>
      <c r="AY69" s="34" t="s">
        <v>95</v>
      </c>
      <c r="AZ69" s="34" t="s">
        <v>95</v>
      </c>
      <c r="BA69" s="34" t="s">
        <v>95</v>
      </c>
      <c r="BB69" s="34" t="s">
        <v>95</v>
      </c>
      <c r="BC69" s="34" t="s">
        <v>95</v>
      </c>
      <c r="BD69" s="34" t="s">
        <v>95</v>
      </c>
      <c r="BE69" s="34" t="s">
        <v>95</v>
      </c>
      <c r="BF69" s="34" t="s">
        <v>95</v>
      </c>
      <c r="BG69" s="34" t="s">
        <v>95</v>
      </c>
      <c r="BH69" s="34" t="s">
        <v>95</v>
      </c>
      <c r="BI69" s="34" t="s">
        <v>95</v>
      </c>
      <c r="BJ69" s="34" t="s">
        <v>95</v>
      </c>
      <c r="BK69" s="34" t="s">
        <v>95</v>
      </c>
      <c r="BL69" s="34" t="s">
        <v>95</v>
      </c>
      <c r="BM69" s="34" t="s">
        <v>95</v>
      </c>
      <c r="BN69" s="34" t="s">
        <v>95</v>
      </c>
      <c r="BO69" s="34" t="s">
        <v>95</v>
      </c>
      <c r="BP69" s="34" t="s">
        <v>95</v>
      </c>
      <c r="BQ69" s="34" t="s">
        <v>95</v>
      </c>
      <c r="BR69" s="34" t="s">
        <v>95</v>
      </c>
      <c r="BS69" s="34" t="s">
        <v>95</v>
      </c>
      <c r="BT69" s="34" t="s">
        <v>95</v>
      </c>
      <c r="BU69" s="34" t="s">
        <v>95</v>
      </c>
      <c r="BV69" s="34" t="s">
        <v>95</v>
      </c>
      <c r="BW69" s="34" t="s">
        <v>95</v>
      </c>
      <c r="BX69" s="34" t="s">
        <v>95</v>
      </c>
      <c r="BY69" s="34" t="s">
        <v>95</v>
      </c>
      <c r="BZ69" s="34" t="s">
        <v>95</v>
      </c>
      <c r="CA69" s="34" t="s">
        <v>95</v>
      </c>
      <c r="CB69" s="34" t="s">
        <v>95</v>
      </c>
      <c r="CC69" s="34" t="s">
        <v>95</v>
      </c>
      <c r="CD69" s="34" t="s">
        <v>95</v>
      </c>
      <c r="CE69" s="34" t="s">
        <v>95</v>
      </c>
      <c r="CF69" s="34" t="s">
        <v>95</v>
      </c>
      <c r="CG69" s="34" t="s">
        <v>95</v>
      </c>
    </row>
    <row r="70" spans="1:85" ht="47.25" x14ac:dyDescent="0.25">
      <c r="A70" s="32" t="s">
        <v>181</v>
      </c>
      <c r="B70" s="33" t="s">
        <v>182</v>
      </c>
      <c r="C70" s="34"/>
      <c r="D70" s="34" t="s">
        <v>95</v>
      </c>
      <c r="E70" s="34" t="s">
        <v>95</v>
      </c>
      <c r="F70" s="34" t="s">
        <v>95</v>
      </c>
      <c r="G70" s="34" t="s">
        <v>95</v>
      </c>
      <c r="H70" s="34" t="s">
        <v>95</v>
      </c>
      <c r="I70" s="34" t="s">
        <v>95</v>
      </c>
      <c r="J70" s="34" t="s">
        <v>95</v>
      </c>
      <c r="K70" s="34" t="s">
        <v>95</v>
      </c>
      <c r="L70" s="34" t="s">
        <v>95</v>
      </c>
      <c r="M70" s="34" t="s">
        <v>95</v>
      </c>
      <c r="N70" s="34" t="s">
        <v>95</v>
      </c>
      <c r="O70" s="34" t="s">
        <v>95</v>
      </c>
      <c r="P70" s="34" t="s">
        <v>95</v>
      </c>
      <c r="Q70" s="34" t="s">
        <v>95</v>
      </c>
      <c r="R70" s="34" t="s">
        <v>95</v>
      </c>
      <c r="S70" s="34" t="s">
        <v>95</v>
      </c>
      <c r="T70" s="34" t="s">
        <v>95</v>
      </c>
      <c r="U70" s="34" t="s">
        <v>95</v>
      </c>
      <c r="V70" s="34" t="s">
        <v>95</v>
      </c>
      <c r="W70" s="34" t="s">
        <v>95</v>
      </c>
      <c r="X70" s="34" t="s">
        <v>95</v>
      </c>
      <c r="Y70" s="34" t="s">
        <v>95</v>
      </c>
      <c r="Z70" s="34" t="s">
        <v>95</v>
      </c>
      <c r="AA70" s="34" t="s">
        <v>95</v>
      </c>
      <c r="AB70" s="34" t="s">
        <v>95</v>
      </c>
      <c r="AC70" s="34" t="s">
        <v>95</v>
      </c>
      <c r="AD70" s="34" t="s">
        <v>95</v>
      </c>
      <c r="AE70" s="34" t="s">
        <v>95</v>
      </c>
      <c r="AF70" s="34" t="s">
        <v>95</v>
      </c>
      <c r="AG70" s="34" t="s">
        <v>95</v>
      </c>
      <c r="AH70" s="34" t="s">
        <v>95</v>
      </c>
      <c r="AI70" s="34" t="s">
        <v>95</v>
      </c>
      <c r="AJ70" s="34" t="s">
        <v>95</v>
      </c>
      <c r="AK70" s="34" t="s">
        <v>95</v>
      </c>
      <c r="AL70" s="34" t="s">
        <v>95</v>
      </c>
      <c r="AM70" s="34" t="s">
        <v>95</v>
      </c>
      <c r="AN70" s="34" t="s">
        <v>95</v>
      </c>
      <c r="AO70" s="34" t="s">
        <v>95</v>
      </c>
      <c r="AP70" s="34" t="s">
        <v>95</v>
      </c>
      <c r="AQ70" s="34" t="s">
        <v>95</v>
      </c>
      <c r="AR70" s="34" t="s">
        <v>95</v>
      </c>
      <c r="AS70" s="34" t="s">
        <v>95</v>
      </c>
      <c r="AT70" s="34" t="s">
        <v>95</v>
      </c>
      <c r="AU70" s="34" t="s">
        <v>95</v>
      </c>
      <c r="AV70" s="34" t="s">
        <v>95</v>
      </c>
      <c r="AW70" s="34" t="s">
        <v>95</v>
      </c>
      <c r="AX70" s="34" t="s">
        <v>95</v>
      </c>
      <c r="AY70" s="34" t="s">
        <v>95</v>
      </c>
      <c r="AZ70" s="34" t="s">
        <v>95</v>
      </c>
      <c r="BA70" s="34" t="s">
        <v>95</v>
      </c>
      <c r="BB70" s="34" t="s">
        <v>95</v>
      </c>
      <c r="BC70" s="34" t="s">
        <v>95</v>
      </c>
      <c r="BD70" s="34" t="s">
        <v>95</v>
      </c>
      <c r="BE70" s="34" t="s">
        <v>95</v>
      </c>
      <c r="BF70" s="34" t="s">
        <v>95</v>
      </c>
      <c r="BG70" s="34" t="s">
        <v>95</v>
      </c>
      <c r="BH70" s="34" t="s">
        <v>95</v>
      </c>
      <c r="BI70" s="34" t="s">
        <v>95</v>
      </c>
      <c r="BJ70" s="34" t="s">
        <v>95</v>
      </c>
      <c r="BK70" s="34" t="s">
        <v>95</v>
      </c>
      <c r="BL70" s="34" t="s">
        <v>95</v>
      </c>
      <c r="BM70" s="34" t="s">
        <v>95</v>
      </c>
      <c r="BN70" s="34" t="s">
        <v>95</v>
      </c>
      <c r="BO70" s="34" t="s">
        <v>95</v>
      </c>
      <c r="BP70" s="34" t="s">
        <v>95</v>
      </c>
      <c r="BQ70" s="34" t="s">
        <v>95</v>
      </c>
      <c r="BR70" s="34" t="s">
        <v>95</v>
      </c>
      <c r="BS70" s="34" t="s">
        <v>95</v>
      </c>
      <c r="BT70" s="34" t="s">
        <v>95</v>
      </c>
      <c r="BU70" s="34" t="s">
        <v>95</v>
      </c>
      <c r="BV70" s="34" t="s">
        <v>95</v>
      </c>
      <c r="BW70" s="34" t="s">
        <v>95</v>
      </c>
      <c r="BX70" s="34" t="s">
        <v>95</v>
      </c>
      <c r="BY70" s="34" t="s">
        <v>95</v>
      </c>
      <c r="BZ70" s="34" t="s">
        <v>95</v>
      </c>
      <c r="CA70" s="34" t="s">
        <v>95</v>
      </c>
      <c r="CB70" s="34" t="s">
        <v>95</v>
      </c>
      <c r="CC70" s="34" t="s">
        <v>95</v>
      </c>
      <c r="CD70" s="34" t="s">
        <v>95</v>
      </c>
      <c r="CE70" s="34" t="s">
        <v>95</v>
      </c>
      <c r="CF70" s="34" t="s">
        <v>95</v>
      </c>
      <c r="CG70" s="34" t="s">
        <v>95</v>
      </c>
    </row>
    <row r="71" spans="1:85" ht="63" x14ac:dyDescent="0.25">
      <c r="A71" s="24" t="s">
        <v>183</v>
      </c>
      <c r="B71" s="25" t="s">
        <v>184</v>
      </c>
      <c r="C71" s="26"/>
      <c r="D71" s="26" t="s">
        <v>95</v>
      </c>
      <c r="E71" s="26" t="s">
        <v>95</v>
      </c>
      <c r="F71" s="26" t="s">
        <v>95</v>
      </c>
      <c r="G71" s="26" t="s">
        <v>95</v>
      </c>
      <c r="H71" s="26" t="s">
        <v>95</v>
      </c>
      <c r="I71" s="26" t="s">
        <v>95</v>
      </c>
      <c r="J71" s="26" t="s">
        <v>95</v>
      </c>
      <c r="K71" s="26" t="s">
        <v>95</v>
      </c>
      <c r="L71" s="26" t="s">
        <v>95</v>
      </c>
      <c r="M71" s="26" t="s">
        <v>95</v>
      </c>
      <c r="N71" s="26" t="s">
        <v>95</v>
      </c>
      <c r="O71" s="26" t="s">
        <v>95</v>
      </c>
      <c r="P71" s="26" t="s">
        <v>95</v>
      </c>
      <c r="Q71" s="26" t="s">
        <v>95</v>
      </c>
      <c r="R71" s="26" t="s">
        <v>95</v>
      </c>
      <c r="S71" s="26" t="s">
        <v>95</v>
      </c>
      <c r="T71" s="26" t="s">
        <v>95</v>
      </c>
      <c r="U71" s="26" t="s">
        <v>95</v>
      </c>
      <c r="V71" s="26" t="s">
        <v>95</v>
      </c>
      <c r="W71" s="26" t="s">
        <v>95</v>
      </c>
      <c r="X71" s="26" t="s">
        <v>95</v>
      </c>
      <c r="Y71" s="26" t="s">
        <v>95</v>
      </c>
      <c r="Z71" s="26" t="s">
        <v>95</v>
      </c>
      <c r="AA71" s="26" t="s">
        <v>95</v>
      </c>
      <c r="AB71" s="26" t="s">
        <v>95</v>
      </c>
      <c r="AC71" s="26" t="s">
        <v>95</v>
      </c>
      <c r="AD71" s="26" t="s">
        <v>95</v>
      </c>
      <c r="AE71" s="26" t="s">
        <v>95</v>
      </c>
      <c r="AF71" s="26" t="s">
        <v>95</v>
      </c>
      <c r="AG71" s="26" t="s">
        <v>95</v>
      </c>
      <c r="AH71" s="26" t="s">
        <v>95</v>
      </c>
      <c r="AI71" s="26" t="s">
        <v>95</v>
      </c>
      <c r="AJ71" s="26" t="s">
        <v>95</v>
      </c>
      <c r="AK71" s="26" t="s">
        <v>95</v>
      </c>
      <c r="AL71" s="26" t="s">
        <v>95</v>
      </c>
      <c r="AM71" s="26" t="s">
        <v>95</v>
      </c>
      <c r="AN71" s="26" t="s">
        <v>95</v>
      </c>
      <c r="AO71" s="26" t="s">
        <v>95</v>
      </c>
      <c r="AP71" s="26" t="s">
        <v>95</v>
      </c>
      <c r="AQ71" s="26" t="s">
        <v>95</v>
      </c>
      <c r="AR71" s="26" t="s">
        <v>95</v>
      </c>
      <c r="AS71" s="26" t="s">
        <v>95</v>
      </c>
      <c r="AT71" s="26" t="s">
        <v>95</v>
      </c>
      <c r="AU71" s="26" t="s">
        <v>95</v>
      </c>
      <c r="AV71" s="26" t="s">
        <v>95</v>
      </c>
      <c r="AW71" s="26" t="s">
        <v>95</v>
      </c>
      <c r="AX71" s="26" t="s">
        <v>95</v>
      </c>
      <c r="AY71" s="26" t="s">
        <v>95</v>
      </c>
      <c r="AZ71" s="26" t="s">
        <v>95</v>
      </c>
      <c r="BA71" s="26" t="s">
        <v>95</v>
      </c>
      <c r="BB71" s="26" t="s">
        <v>95</v>
      </c>
      <c r="BC71" s="26" t="s">
        <v>95</v>
      </c>
      <c r="BD71" s="26" t="s">
        <v>95</v>
      </c>
      <c r="BE71" s="26" t="s">
        <v>95</v>
      </c>
      <c r="BF71" s="26" t="s">
        <v>95</v>
      </c>
      <c r="BG71" s="26" t="s">
        <v>95</v>
      </c>
      <c r="BH71" s="26" t="s">
        <v>95</v>
      </c>
      <c r="BI71" s="26" t="s">
        <v>95</v>
      </c>
      <c r="BJ71" s="26" t="s">
        <v>95</v>
      </c>
      <c r="BK71" s="26" t="s">
        <v>95</v>
      </c>
      <c r="BL71" s="26" t="s">
        <v>95</v>
      </c>
      <c r="BM71" s="26" t="s">
        <v>95</v>
      </c>
      <c r="BN71" s="26" t="s">
        <v>95</v>
      </c>
      <c r="BO71" s="26" t="s">
        <v>95</v>
      </c>
      <c r="BP71" s="26" t="s">
        <v>95</v>
      </c>
      <c r="BQ71" s="26" t="s">
        <v>95</v>
      </c>
      <c r="BR71" s="26" t="s">
        <v>95</v>
      </c>
      <c r="BS71" s="26" t="s">
        <v>95</v>
      </c>
      <c r="BT71" s="26" t="s">
        <v>95</v>
      </c>
      <c r="BU71" s="26" t="s">
        <v>95</v>
      </c>
      <c r="BV71" s="26" t="s">
        <v>95</v>
      </c>
      <c r="BW71" s="26" t="s">
        <v>95</v>
      </c>
      <c r="BX71" s="26" t="s">
        <v>95</v>
      </c>
      <c r="BY71" s="26" t="s">
        <v>95</v>
      </c>
      <c r="BZ71" s="26" t="s">
        <v>95</v>
      </c>
      <c r="CA71" s="26" t="s">
        <v>95</v>
      </c>
      <c r="CB71" s="26" t="s">
        <v>95</v>
      </c>
      <c r="CC71" s="26" t="s">
        <v>95</v>
      </c>
      <c r="CD71" s="26" t="s">
        <v>95</v>
      </c>
      <c r="CE71" s="26" t="s">
        <v>95</v>
      </c>
      <c r="CF71" s="26" t="s">
        <v>95</v>
      </c>
      <c r="CG71" s="26" t="s">
        <v>95</v>
      </c>
    </row>
    <row r="72" spans="1:85" ht="63" x14ac:dyDescent="0.25">
      <c r="A72" s="28" t="s">
        <v>185</v>
      </c>
      <c r="B72" s="29" t="s">
        <v>186</v>
      </c>
      <c r="C72" s="30"/>
      <c r="D72" s="30" t="s">
        <v>95</v>
      </c>
      <c r="E72" s="30" t="s">
        <v>95</v>
      </c>
      <c r="F72" s="30" t="s">
        <v>95</v>
      </c>
      <c r="G72" s="30" t="s">
        <v>95</v>
      </c>
      <c r="H72" s="30" t="s">
        <v>95</v>
      </c>
      <c r="I72" s="30" t="s">
        <v>95</v>
      </c>
      <c r="J72" s="30" t="s">
        <v>95</v>
      </c>
      <c r="K72" s="30" t="s">
        <v>95</v>
      </c>
      <c r="L72" s="30" t="s">
        <v>95</v>
      </c>
      <c r="M72" s="30" t="s">
        <v>95</v>
      </c>
      <c r="N72" s="30" t="s">
        <v>95</v>
      </c>
      <c r="O72" s="30" t="s">
        <v>95</v>
      </c>
      <c r="P72" s="30" t="s">
        <v>95</v>
      </c>
      <c r="Q72" s="30" t="s">
        <v>95</v>
      </c>
      <c r="R72" s="30" t="s">
        <v>95</v>
      </c>
      <c r="S72" s="30" t="s">
        <v>95</v>
      </c>
      <c r="T72" s="30" t="s">
        <v>95</v>
      </c>
      <c r="U72" s="30" t="s">
        <v>95</v>
      </c>
      <c r="V72" s="30" t="s">
        <v>95</v>
      </c>
      <c r="W72" s="30" t="s">
        <v>95</v>
      </c>
      <c r="X72" s="30" t="s">
        <v>95</v>
      </c>
      <c r="Y72" s="30" t="s">
        <v>95</v>
      </c>
      <c r="Z72" s="30" t="s">
        <v>95</v>
      </c>
      <c r="AA72" s="30" t="s">
        <v>95</v>
      </c>
      <c r="AB72" s="30" t="s">
        <v>95</v>
      </c>
      <c r="AC72" s="30" t="s">
        <v>95</v>
      </c>
      <c r="AD72" s="30" t="s">
        <v>95</v>
      </c>
      <c r="AE72" s="30" t="s">
        <v>95</v>
      </c>
      <c r="AF72" s="30" t="s">
        <v>95</v>
      </c>
      <c r="AG72" s="30" t="s">
        <v>95</v>
      </c>
      <c r="AH72" s="30" t="s">
        <v>95</v>
      </c>
      <c r="AI72" s="30" t="s">
        <v>95</v>
      </c>
      <c r="AJ72" s="30" t="s">
        <v>95</v>
      </c>
      <c r="AK72" s="30" t="s">
        <v>95</v>
      </c>
      <c r="AL72" s="30" t="s">
        <v>95</v>
      </c>
      <c r="AM72" s="30" t="s">
        <v>95</v>
      </c>
      <c r="AN72" s="30" t="s">
        <v>95</v>
      </c>
      <c r="AO72" s="30" t="s">
        <v>95</v>
      </c>
      <c r="AP72" s="30" t="s">
        <v>95</v>
      </c>
      <c r="AQ72" s="30" t="s">
        <v>95</v>
      </c>
      <c r="AR72" s="30" t="s">
        <v>95</v>
      </c>
      <c r="AS72" s="30" t="s">
        <v>95</v>
      </c>
      <c r="AT72" s="30" t="s">
        <v>95</v>
      </c>
      <c r="AU72" s="30" t="s">
        <v>95</v>
      </c>
      <c r="AV72" s="30" t="s">
        <v>95</v>
      </c>
      <c r="AW72" s="30" t="s">
        <v>95</v>
      </c>
      <c r="AX72" s="30" t="s">
        <v>95</v>
      </c>
      <c r="AY72" s="30" t="s">
        <v>95</v>
      </c>
      <c r="AZ72" s="30" t="s">
        <v>95</v>
      </c>
      <c r="BA72" s="30" t="s">
        <v>95</v>
      </c>
      <c r="BB72" s="30" t="s">
        <v>95</v>
      </c>
      <c r="BC72" s="30" t="s">
        <v>95</v>
      </c>
      <c r="BD72" s="30" t="s">
        <v>95</v>
      </c>
      <c r="BE72" s="30" t="s">
        <v>95</v>
      </c>
      <c r="BF72" s="30" t="s">
        <v>95</v>
      </c>
      <c r="BG72" s="30" t="s">
        <v>95</v>
      </c>
      <c r="BH72" s="30" t="s">
        <v>95</v>
      </c>
      <c r="BI72" s="30" t="s">
        <v>95</v>
      </c>
      <c r="BJ72" s="30" t="s">
        <v>95</v>
      </c>
      <c r="BK72" s="30" t="s">
        <v>95</v>
      </c>
      <c r="BL72" s="30" t="s">
        <v>95</v>
      </c>
      <c r="BM72" s="30" t="s">
        <v>95</v>
      </c>
      <c r="BN72" s="30" t="s">
        <v>95</v>
      </c>
      <c r="BO72" s="30" t="s">
        <v>95</v>
      </c>
      <c r="BP72" s="30" t="s">
        <v>95</v>
      </c>
      <c r="BQ72" s="30" t="s">
        <v>95</v>
      </c>
      <c r="BR72" s="30" t="s">
        <v>95</v>
      </c>
      <c r="BS72" s="30" t="s">
        <v>95</v>
      </c>
      <c r="BT72" s="30" t="s">
        <v>95</v>
      </c>
      <c r="BU72" s="30" t="s">
        <v>95</v>
      </c>
      <c r="BV72" s="30" t="s">
        <v>95</v>
      </c>
      <c r="BW72" s="30" t="s">
        <v>95</v>
      </c>
      <c r="BX72" s="30" t="s">
        <v>95</v>
      </c>
      <c r="BY72" s="30" t="s">
        <v>95</v>
      </c>
      <c r="BZ72" s="30" t="s">
        <v>95</v>
      </c>
      <c r="CA72" s="30" t="s">
        <v>95</v>
      </c>
      <c r="CB72" s="30" t="s">
        <v>95</v>
      </c>
      <c r="CC72" s="30" t="s">
        <v>95</v>
      </c>
      <c r="CD72" s="30" t="s">
        <v>95</v>
      </c>
      <c r="CE72" s="30" t="s">
        <v>95</v>
      </c>
      <c r="CF72" s="30" t="s">
        <v>95</v>
      </c>
      <c r="CG72" s="30" t="s">
        <v>95</v>
      </c>
    </row>
    <row r="73" spans="1:85" ht="63" x14ac:dyDescent="0.25">
      <c r="A73" s="28" t="s">
        <v>187</v>
      </c>
      <c r="B73" s="29" t="s">
        <v>188</v>
      </c>
      <c r="C73" s="30"/>
      <c r="D73" s="30" t="s">
        <v>95</v>
      </c>
      <c r="E73" s="30" t="s">
        <v>95</v>
      </c>
      <c r="F73" s="30" t="s">
        <v>95</v>
      </c>
      <c r="G73" s="30" t="s">
        <v>95</v>
      </c>
      <c r="H73" s="30" t="s">
        <v>95</v>
      </c>
      <c r="I73" s="30" t="s">
        <v>95</v>
      </c>
      <c r="J73" s="30" t="s">
        <v>95</v>
      </c>
      <c r="K73" s="30" t="s">
        <v>95</v>
      </c>
      <c r="L73" s="30" t="s">
        <v>95</v>
      </c>
      <c r="M73" s="30" t="s">
        <v>95</v>
      </c>
      <c r="N73" s="30" t="s">
        <v>95</v>
      </c>
      <c r="O73" s="30" t="s">
        <v>95</v>
      </c>
      <c r="P73" s="30" t="s">
        <v>95</v>
      </c>
      <c r="Q73" s="30" t="s">
        <v>95</v>
      </c>
      <c r="R73" s="30" t="s">
        <v>95</v>
      </c>
      <c r="S73" s="30" t="s">
        <v>95</v>
      </c>
      <c r="T73" s="30" t="s">
        <v>95</v>
      </c>
      <c r="U73" s="30" t="s">
        <v>95</v>
      </c>
      <c r="V73" s="30" t="s">
        <v>95</v>
      </c>
      <c r="W73" s="30" t="s">
        <v>95</v>
      </c>
      <c r="X73" s="30" t="s">
        <v>95</v>
      </c>
      <c r="Y73" s="30" t="s">
        <v>95</v>
      </c>
      <c r="Z73" s="30" t="s">
        <v>95</v>
      </c>
      <c r="AA73" s="30" t="s">
        <v>95</v>
      </c>
      <c r="AB73" s="30" t="s">
        <v>95</v>
      </c>
      <c r="AC73" s="30" t="s">
        <v>95</v>
      </c>
      <c r="AD73" s="30" t="s">
        <v>95</v>
      </c>
      <c r="AE73" s="30" t="s">
        <v>95</v>
      </c>
      <c r="AF73" s="30" t="s">
        <v>95</v>
      </c>
      <c r="AG73" s="30" t="s">
        <v>95</v>
      </c>
      <c r="AH73" s="30" t="s">
        <v>95</v>
      </c>
      <c r="AI73" s="30" t="s">
        <v>95</v>
      </c>
      <c r="AJ73" s="30" t="s">
        <v>95</v>
      </c>
      <c r="AK73" s="30" t="s">
        <v>95</v>
      </c>
      <c r="AL73" s="30" t="s">
        <v>95</v>
      </c>
      <c r="AM73" s="30" t="s">
        <v>95</v>
      </c>
      <c r="AN73" s="30" t="s">
        <v>95</v>
      </c>
      <c r="AO73" s="30" t="s">
        <v>95</v>
      </c>
      <c r="AP73" s="30" t="s">
        <v>95</v>
      </c>
      <c r="AQ73" s="30" t="s">
        <v>95</v>
      </c>
      <c r="AR73" s="30" t="s">
        <v>95</v>
      </c>
      <c r="AS73" s="30" t="s">
        <v>95</v>
      </c>
      <c r="AT73" s="30" t="s">
        <v>95</v>
      </c>
      <c r="AU73" s="30" t="s">
        <v>95</v>
      </c>
      <c r="AV73" s="30" t="s">
        <v>95</v>
      </c>
      <c r="AW73" s="30" t="s">
        <v>95</v>
      </c>
      <c r="AX73" s="30" t="s">
        <v>95</v>
      </c>
      <c r="AY73" s="30" t="s">
        <v>95</v>
      </c>
      <c r="AZ73" s="30" t="s">
        <v>95</v>
      </c>
      <c r="BA73" s="30" t="s">
        <v>95</v>
      </c>
      <c r="BB73" s="30" t="s">
        <v>95</v>
      </c>
      <c r="BC73" s="30" t="s">
        <v>95</v>
      </c>
      <c r="BD73" s="30" t="s">
        <v>95</v>
      </c>
      <c r="BE73" s="30" t="s">
        <v>95</v>
      </c>
      <c r="BF73" s="30" t="s">
        <v>95</v>
      </c>
      <c r="BG73" s="30" t="s">
        <v>95</v>
      </c>
      <c r="BH73" s="30" t="s">
        <v>95</v>
      </c>
      <c r="BI73" s="30" t="s">
        <v>95</v>
      </c>
      <c r="BJ73" s="30" t="s">
        <v>95</v>
      </c>
      <c r="BK73" s="30" t="s">
        <v>95</v>
      </c>
      <c r="BL73" s="30" t="s">
        <v>95</v>
      </c>
      <c r="BM73" s="30" t="s">
        <v>95</v>
      </c>
      <c r="BN73" s="30" t="s">
        <v>95</v>
      </c>
      <c r="BO73" s="30" t="s">
        <v>95</v>
      </c>
      <c r="BP73" s="30" t="s">
        <v>95</v>
      </c>
      <c r="BQ73" s="30" t="s">
        <v>95</v>
      </c>
      <c r="BR73" s="30" t="s">
        <v>95</v>
      </c>
      <c r="BS73" s="30" t="s">
        <v>95</v>
      </c>
      <c r="BT73" s="30" t="s">
        <v>95</v>
      </c>
      <c r="BU73" s="30" t="s">
        <v>95</v>
      </c>
      <c r="BV73" s="30" t="s">
        <v>95</v>
      </c>
      <c r="BW73" s="30" t="s">
        <v>95</v>
      </c>
      <c r="BX73" s="30" t="s">
        <v>95</v>
      </c>
      <c r="BY73" s="30" t="s">
        <v>95</v>
      </c>
      <c r="BZ73" s="30" t="s">
        <v>95</v>
      </c>
      <c r="CA73" s="30" t="s">
        <v>95</v>
      </c>
      <c r="CB73" s="30" t="s">
        <v>95</v>
      </c>
      <c r="CC73" s="30" t="s">
        <v>95</v>
      </c>
      <c r="CD73" s="30" t="s">
        <v>95</v>
      </c>
      <c r="CE73" s="30" t="s">
        <v>95</v>
      </c>
      <c r="CF73" s="30" t="s">
        <v>95</v>
      </c>
      <c r="CG73" s="30" t="s">
        <v>95</v>
      </c>
    </row>
    <row r="74" spans="1:85" ht="47.25" x14ac:dyDescent="0.25">
      <c r="A74" s="24" t="s">
        <v>189</v>
      </c>
      <c r="B74" s="25" t="s">
        <v>190</v>
      </c>
      <c r="C74" s="26"/>
      <c r="D74" s="26" t="s">
        <v>95</v>
      </c>
      <c r="E74" s="26" t="s">
        <v>95</v>
      </c>
      <c r="F74" s="26" t="s">
        <v>95</v>
      </c>
      <c r="G74" s="26" t="s">
        <v>95</v>
      </c>
      <c r="H74" s="42" t="s">
        <v>95</v>
      </c>
      <c r="I74" s="42" t="s">
        <v>95</v>
      </c>
      <c r="J74" s="42" t="s">
        <v>95</v>
      </c>
      <c r="K74" s="42" t="s">
        <v>95</v>
      </c>
      <c r="L74" s="42" t="s">
        <v>95</v>
      </c>
      <c r="M74" s="42" t="s">
        <v>95</v>
      </c>
      <c r="N74" s="42" t="s">
        <v>95</v>
      </c>
      <c r="O74" s="42">
        <v>0</v>
      </c>
      <c r="P74" s="42" t="s">
        <v>95</v>
      </c>
      <c r="Q74" s="42" t="s">
        <v>95</v>
      </c>
      <c r="R74" s="42" t="s">
        <v>95</v>
      </c>
      <c r="S74" s="42" t="s">
        <v>95</v>
      </c>
      <c r="T74" s="42" t="s">
        <v>95</v>
      </c>
      <c r="U74" s="42" t="s">
        <v>95</v>
      </c>
      <c r="V74" s="42" t="s">
        <v>95</v>
      </c>
      <c r="W74" s="42" t="s">
        <v>95</v>
      </c>
      <c r="X74" s="80">
        <f>X81+X83+X84+X85+X86+X87</f>
        <v>46.999789129999996</v>
      </c>
      <c r="Y74" s="42">
        <v>0</v>
      </c>
      <c r="Z74" s="42">
        <v>0</v>
      </c>
      <c r="AA74" s="42">
        <v>0</v>
      </c>
      <c r="AB74" s="42">
        <v>0</v>
      </c>
      <c r="AC74" s="42">
        <v>0</v>
      </c>
      <c r="AD74" s="42">
        <v>0</v>
      </c>
      <c r="AE74" s="42">
        <v>0</v>
      </c>
      <c r="AF74" s="42">
        <v>0</v>
      </c>
      <c r="AG74" s="42">
        <v>0</v>
      </c>
      <c r="AH74" s="42">
        <v>0</v>
      </c>
      <c r="AI74" s="80">
        <f>AI75+AI76</f>
        <v>7.2322199999999999</v>
      </c>
      <c r="AJ74" s="42">
        <v>0</v>
      </c>
      <c r="AK74" s="42">
        <v>0</v>
      </c>
      <c r="AL74" s="80">
        <f>AL75+AL76</f>
        <v>7.2322199999999999</v>
      </c>
      <c r="AM74" s="42">
        <v>3.3871210920767502E-17</v>
      </c>
      <c r="AN74" s="42">
        <v>0</v>
      </c>
      <c r="AO74" s="42">
        <v>0</v>
      </c>
      <c r="AP74" s="42">
        <v>0</v>
      </c>
      <c r="AQ74" s="42">
        <v>0</v>
      </c>
      <c r="AR74" s="42">
        <v>0</v>
      </c>
      <c r="AS74" s="42">
        <f>AS77+AS78</f>
        <v>11.926</v>
      </c>
      <c r="AT74" s="42">
        <v>0</v>
      </c>
      <c r="AU74" s="42">
        <v>0</v>
      </c>
      <c r="AV74" s="42">
        <f>AV77+AV78</f>
        <v>11.926</v>
      </c>
      <c r="AW74" s="42">
        <v>0</v>
      </c>
      <c r="AX74" s="42">
        <v>0</v>
      </c>
      <c r="AY74" s="42">
        <v>0</v>
      </c>
      <c r="AZ74" s="42">
        <v>0</v>
      </c>
      <c r="BA74" s="42">
        <v>0</v>
      </c>
      <c r="BB74" s="42">
        <v>0</v>
      </c>
      <c r="BC74" s="42">
        <f>BC79</f>
        <v>11.603</v>
      </c>
      <c r="BD74" s="42">
        <v>0</v>
      </c>
      <c r="BE74" s="42">
        <v>0</v>
      </c>
      <c r="BF74" s="42">
        <f>BF79</f>
        <v>11.603</v>
      </c>
      <c r="BG74" s="42">
        <v>0</v>
      </c>
      <c r="BH74" s="80">
        <f>BH75+BH76+BH77+BH78+BH79+BH80+BH81+BH83+BH84+BH85+BH86+BH87</f>
        <v>6.5643760599999998</v>
      </c>
      <c r="BI74" s="80">
        <f t="shared" ref="BI74:BK74" si="29">BI75+BI76+BI77+BI78+BI79+BI80+BI81+BI83+BI84+BI85+BI86+BI87</f>
        <v>0</v>
      </c>
      <c r="BJ74" s="80">
        <f t="shared" si="29"/>
        <v>0</v>
      </c>
      <c r="BK74" s="80">
        <f t="shared" si="29"/>
        <v>6.5643760599999998</v>
      </c>
      <c r="BL74" s="42">
        <v>0</v>
      </c>
      <c r="BM74" s="42">
        <f>BM80+BM81</f>
        <v>3.79</v>
      </c>
      <c r="BN74" s="42">
        <v>0</v>
      </c>
      <c r="BO74" s="42">
        <v>0</v>
      </c>
      <c r="BP74" s="42">
        <f>BP80+BP81</f>
        <v>3.79</v>
      </c>
      <c r="BQ74" s="42">
        <v>0</v>
      </c>
      <c r="BR74" s="80">
        <f>BR85+BR86+BR87+BR82</f>
        <v>44.093413069999997</v>
      </c>
      <c r="BS74" s="80">
        <f>BS85+BS86+BS87+BS82</f>
        <v>0</v>
      </c>
      <c r="BT74" s="80">
        <f>BT85+BT86+BT87+BT82</f>
        <v>0</v>
      </c>
      <c r="BU74" s="80">
        <f>BU85+BU86+BU87+BU82</f>
        <v>44.093413069999997</v>
      </c>
      <c r="BV74" s="42">
        <v>0</v>
      </c>
      <c r="BW74" s="42">
        <f>BW75+BW76+BW77+BW78+BW79+BW80+BW81</f>
        <v>35.544999999999995</v>
      </c>
      <c r="BX74" s="42">
        <v>0</v>
      </c>
      <c r="BY74" s="42">
        <v>0</v>
      </c>
      <c r="BZ74" s="42">
        <f>BZ75+BZ76+BZ77+BZ78+BZ79+BZ80+BZ81</f>
        <v>35.544999999999995</v>
      </c>
      <c r="CA74" s="42">
        <v>0</v>
      </c>
      <c r="CB74" s="80">
        <f>CB75+CB76+CB77+CB78+CB79+CB80+CB81+CB83+CB84+CB85+CB86+CB87+CB82</f>
        <v>50.657789129999998</v>
      </c>
      <c r="CC74" s="80">
        <f>CC75+CC76+CC77+CC78+CC79+CC80+CC81+CC83+CC84+CC85+CC86+CC87+CC82</f>
        <v>0</v>
      </c>
      <c r="CD74" s="80">
        <f>CD75+CD76+CD77+CD78+CD79+CD80+CD81+CD83+CD84+CD85+CD86+CD87+CD82</f>
        <v>0</v>
      </c>
      <c r="CE74" s="80">
        <f>CE75+CE76+CE77+CE78+CE79+CE80+CE81+CE83+CE84+CE85+CE86+CE87+CE82</f>
        <v>50.657789129999998</v>
      </c>
      <c r="CF74" s="80">
        <f>CF75+CF76+CF77+CF78+CF79+CF80+CF81+CF83+CF84+CF85+CF86+CF87</f>
        <v>0</v>
      </c>
      <c r="CG74" s="26" t="s">
        <v>95</v>
      </c>
    </row>
    <row r="75" spans="1:85" ht="31.5" x14ac:dyDescent="0.25">
      <c r="A75" s="43" t="s">
        <v>321</v>
      </c>
      <c r="B75" s="81" t="s">
        <v>322</v>
      </c>
      <c r="C75" s="82" t="s">
        <v>323</v>
      </c>
      <c r="D75" s="82" t="s">
        <v>320</v>
      </c>
      <c r="E75" s="82">
        <v>2016</v>
      </c>
      <c r="F75" s="82">
        <v>2016</v>
      </c>
      <c r="G75" s="82" t="s">
        <v>95</v>
      </c>
      <c r="H75" s="83" t="s">
        <v>95</v>
      </c>
      <c r="I75" s="83" t="s">
        <v>95</v>
      </c>
      <c r="J75" s="83" t="s">
        <v>95</v>
      </c>
      <c r="K75" s="83" t="s">
        <v>95</v>
      </c>
      <c r="L75" s="83" t="s">
        <v>95</v>
      </c>
      <c r="M75" s="83" t="s">
        <v>95</v>
      </c>
      <c r="N75" s="83" t="s">
        <v>95</v>
      </c>
      <c r="O75" s="83">
        <v>0</v>
      </c>
      <c r="P75" s="83" t="s">
        <v>95</v>
      </c>
      <c r="Q75" s="83" t="s">
        <v>95</v>
      </c>
      <c r="R75" s="83" t="s">
        <v>95</v>
      </c>
      <c r="S75" s="83" t="s">
        <v>95</v>
      </c>
      <c r="T75" s="83" t="s">
        <v>95</v>
      </c>
      <c r="U75" s="83" t="s">
        <v>95</v>
      </c>
      <c r="V75" s="83" t="s">
        <v>95</v>
      </c>
      <c r="W75" s="83" t="s">
        <v>95</v>
      </c>
      <c r="X75" s="83" t="s">
        <v>95</v>
      </c>
      <c r="Y75" s="83">
        <v>0</v>
      </c>
      <c r="Z75" s="83">
        <v>0</v>
      </c>
      <c r="AA75" s="83">
        <v>0</v>
      </c>
      <c r="AB75" s="83">
        <v>0</v>
      </c>
      <c r="AC75" s="83">
        <v>0</v>
      </c>
      <c r="AD75" s="83">
        <v>0</v>
      </c>
      <c r="AE75" s="83">
        <v>0</v>
      </c>
      <c r="AF75" s="83">
        <v>0</v>
      </c>
      <c r="AG75" s="83">
        <v>0</v>
      </c>
      <c r="AH75" s="83">
        <v>0</v>
      </c>
      <c r="AI75" s="84">
        <f>AL75</f>
        <v>3.1128399999999998</v>
      </c>
      <c r="AJ75" s="83">
        <v>0</v>
      </c>
      <c r="AK75" s="83">
        <v>0</v>
      </c>
      <c r="AL75" s="84">
        <f>2.638*1.18</f>
        <v>3.1128399999999998</v>
      </c>
      <c r="AM75" s="83">
        <v>0</v>
      </c>
      <c r="AN75" s="83">
        <v>0</v>
      </c>
      <c r="AO75" s="83">
        <v>0</v>
      </c>
      <c r="AP75" s="83">
        <v>0</v>
      </c>
      <c r="AQ75" s="83">
        <v>0</v>
      </c>
      <c r="AR75" s="83">
        <v>0</v>
      </c>
      <c r="AS75" s="83">
        <v>0</v>
      </c>
      <c r="AT75" s="83">
        <v>0</v>
      </c>
      <c r="AU75" s="83">
        <v>0</v>
      </c>
      <c r="AV75" s="83">
        <v>0</v>
      </c>
      <c r="AW75" s="83">
        <v>0</v>
      </c>
      <c r="AX75" s="83">
        <v>0</v>
      </c>
      <c r="AY75" s="83">
        <v>0</v>
      </c>
      <c r="AZ75" s="83">
        <v>0</v>
      </c>
      <c r="BA75" s="83">
        <v>0</v>
      </c>
      <c r="BB75" s="83">
        <v>0</v>
      </c>
      <c r="BC75" s="83">
        <v>0</v>
      </c>
      <c r="BD75" s="83">
        <v>0</v>
      </c>
      <c r="BE75" s="83">
        <v>0</v>
      </c>
      <c r="BF75" s="83">
        <v>0</v>
      </c>
      <c r="BG75" s="83">
        <v>0</v>
      </c>
      <c r="BH75" s="84">
        <v>0</v>
      </c>
      <c r="BI75" s="83">
        <v>0</v>
      </c>
      <c r="BJ75" s="83">
        <v>0</v>
      </c>
      <c r="BK75" s="83">
        <v>0</v>
      </c>
      <c r="BL75" s="83">
        <v>0</v>
      </c>
      <c r="BM75" s="83">
        <v>0</v>
      </c>
      <c r="BN75" s="83">
        <v>0</v>
      </c>
      <c r="BO75" s="83">
        <v>0</v>
      </c>
      <c r="BP75" s="83">
        <v>0</v>
      </c>
      <c r="BQ75" s="83">
        <v>0</v>
      </c>
      <c r="BR75" s="83">
        <v>0</v>
      </c>
      <c r="BS75" s="83">
        <v>0</v>
      </c>
      <c r="BT75" s="83">
        <v>0</v>
      </c>
      <c r="BU75" s="83">
        <v>0</v>
      </c>
      <c r="BV75" s="83">
        <v>0</v>
      </c>
      <c r="BW75" s="83">
        <v>2.6379999999999999</v>
      </c>
      <c r="BX75" s="83">
        <v>0</v>
      </c>
      <c r="BY75" s="83">
        <v>0</v>
      </c>
      <c r="BZ75" s="83">
        <v>2.6379999999999999</v>
      </c>
      <c r="CA75" s="83">
        <v>0</v>
      </c>
      <c r="CB75" s="84">
        <f t="shared" ref="CB75:CF81" si="30">BR75+BH75</f>
        <v>0</v>
      </c>
      <c r="CC75" s="83">
        <f t="shared" si="30"/>
        <v>0</v>
      </c>
      <c r="CD75" s="83">
        <f t="shared" si="30"/>
        <v>0</v>
      </c>
      <c r="CE75" s="84">
        <f t="shared" si="30"/>
        <v>0</v>
      </c>
      <c r="CF75" s="83">
        <f t="shared" si="30"/>
        <v>0</v>
      </c>
      <c r="CG75" s="82" t="s">
        <v>95</v>
      </c>
    </row>
    <row r="76" spans="1:85" ht="31.5" x14ac:dyDescent="0.25">
      <c r="A76" s="43" t="s">
        <v>321</v>
      </c>
      <c r="B76" s="81" t="s">
        <v>324</v>
      </c>
      <c r="C76" s="82" t="s">
        <v>325</v>
      </c>
      <c r="D76" s="82" t="s">
        <v>320</v>
      </c>
      <c r="E76" s="82">
        <v>2016</v>
      </c>
      <c r="F76" s="82">
        <v>2016</v>
      </c>
      <c r="G76" s="82" t="s">
        <v>95</v>
      </c>
      <c r="H76" s="83" t="s">
        <v>95</v>
      </c>
      <c r="I76" s="83" t="s">
        <v>95</v>
      </c>
      <c r="J76" s="83" t="s">
        <v>95</v>
      </c>
      <c r="K76" s="83" t="s">
        <v>95</v>
      </c>
      <c r="L76" s="83" t="s">
        <v>95</v>
      </c>
      <c r="M76" s="83" t="s">
        <v>95</v>
      </c>
      <c r="N76" s="83" t="s">
        <v>95</v>
      </c>
      <c r="O76" s="83">
        <v>0</v>
      </c>
      <c r="P76" s="83" t="s">
        <v>95</v>
      </c>
      <c r="Q76" s="83" t="s">
        <v>95</v>
      </c>
      <c r="R76" s="83" t="s">
        <v>95</v>
      </c>
      <c r="S76" s="83" t="s">
        <v>95</v>
      </c>
      <c r="T76" s="83" t="s">
        <v>95</v>
      </c>
      <c r="U76" s="83" t="s">
        <v>95</v>
      </c>
      <c r="V76" s="83" t="s">
        <v>95</v>
      </c>
      <c r="W76" s="83" t="s">
        <v>95</v>
      </c>
      <c r="X76" s="83" t="s">
        <v>95</v>
      </c>
      <c r="Y76" s="83">
        <v>0</v>
      </c>
      <c r="Z76" s="83">
        <v>0</v>
      </c>
      <c r="AA76" s="83">
        <v>0</v>
      </c>
      <c r="AB76" s="83">
        <v>0</v>
      </c>
      <c r="AC76" s="83">
        <v>0</v>
      </c>
      <c r="AD76" s="83">
        <v>0</v>
      </c>
      <c r="AE76" s="83">
        <v>0</v>
      </c>
      <c r="AF76" s="83">
        <v>0</v>
      </c>
      <c r="AG76" s="83">
        <v>0</v>
      </c>
      <c r="AH76" s="83">
        <v>0</v>
      </c>
      <c r="AI76" s="84">
        <f>AL76</f>
        <v>4.1193799999999996</v>
      </c>
      <c r="AJ76" s="83">
        <v>0</v>
      </c>
      <c r="AK76" s="83">
        <v>0</v>
      </c>
      <c r="AL76" s="84">
        <f>3.491*1.18</f>
        <v>4.1193799999999996</v>
      </c>
      <c r="AM76" s="83">
        <v>0</v>
      </c>
      <c r="AN76" s="83">
        <v>0</v>
      </c>
      <c r="AO76" s="83">
        <v>0</v>
      </c>
      <c r="AP76" s="83">
        <v>0</v>
      </c>
      <c r="AQ76" s="83">
        <v>0</v>
      </c>
      <c r="AR76" s="83">
        <v>0</v>
      </c>
      <c r="AS76" s="83">
        <v>0</v>
      </c>
      <c r="AT76" s="83">
        <v>0</v>
      </c>
      <c r="AU76" s="83">
        <v>0</v>
      </c>
      <c r="AV76" s="83">
        <v>0</v>
      </c>
      <c r="AW76" s="83">
        <v>0</v>
      </c>
      <c r="AX76" s="83">
        <v>0</v>
      </c>
      <c r="AY76" s="83">
        <v>0</v>
      </c>
      <c r="AZ76" s="83">
        <v>0</v>
      </c>
      <c r="BA76" s="83">
        <v>0</v>
      </c>
      <c r="BB76" s="83">
        <v>0</v>
      </c>
      <c r="BC76" s="83">
        <v>0</v>
      </c>
      <c r="BD76" s="83">
        <v>0</v>
      </c>
      <c r="BE76" s="83">
        <v>0</v>
      </c>
      <c r="BF76" s="83">
        <v>0</v>
      </c>
      <c r="BG76" s="83">
        <v>0</v>
      </c>
      <c r="BH76" s="84">
        <v>0</v>
      </c>
      <c r="BI76" s="83">
        <v>0</v>
      </c>
      <c r="BJ76" s="83">
        <v>0</v>
      </c>
      <c r="BK76" s="83">
        <v>0</v>
      </c>
      <c r="BL76" s="83">
        <v>0</v>
      </c>
      <c r="BM76" s="83">
        <v>0</v>
      </c>
      <c r="BN76" s="83">
        <v>0</v>
      </c>
      <c r="BO76" s="83">
        <v>0</v>
      </c>
      <c r="BP76" s="83">
        <v>0</v>
      </c>
      <c r="BQ76" s="83">
        <v>0</v>
      </c>
      <c r="BR76" s="83">
        <v>0</v>
      </c>
      <c r="BS76" s="83">
        <v>0</v>
      </c>
      <c r="BT76" s="83">
        <v>0</v>
      </c>
      <c r="BU76" s="83">
        <v>0</v>
      </c>
      <c r="BV76" s="83">
        <v>0</v>
      </c>
      <c r="BW76" s="83">
        <v>3.4910000000000001</v>
      </c>
      <c r="BX76" s="83">
        <v>0</v>
      </c>
      <c r="BY76" s="83">
        <v>0</v>
      </c>
      <c r="BZ76" s="83">
        <v>3.4910000000000001</v>
      </c>
      <c r="CA76" s="83">
        <v>0</v>
      </c>
      <c r="CB76" s="84">
        <f t="shared" si="30"/>
        <v>0</v>
      </c>
      <c r="CC76" s="83">
        <f t="shared" si="30"/>
        <v>0</v>
      </c>
      <c r="CD76" s="83">
        <f t="shared" si="30"/>
        <v>0</v>
      </c>
      <c r="CE76" s="84">
        <f t="shared" si="30"/>
        <v>0</v>
      </c>
      <c r="CF76" s="83">
        <f t="shared" si="30"/>
        <v>0</v>
      </c>
      <c r="CG76" s="82" t="s">
        <v>95</v>
      </c>
    </row>
    <row r="77" spans="1:85" ht="31.5" x14ac:dyDescent="0.25">
      <c r="A77" s="43" t="s">
        <v>321</v>
      </c>
      <c r="B77" s="81" t="s">
        <v>326</v>
      </c>
      <c r="C77" s="82" t="s">
        <v>327</v>
      </c>
      <c r="D77" s="82" t="s">
        <v>303</v>
      </c>
      <c r="E77" s="82">
        <v>2017</v>
      </c>
      <c r="F77" s="82">
        <v>2017</v>
      </c>
      <c r="G77" s="82" t="s">
        <v>95</v>
      </c>
      <c r="H77" s="83" t="s">
        <v>95</v>
      </c>
      <c r="I77" s="83" t="s">
        <v>95</v>
      </c>
      <c r="J77" s="83" t="s">
        <v>95</v>
      </c>
      <c r="K77" s="83" t="s">
        <v>95</v>
      </c>
      <c r="L77" s="83" t="s">
        <v>95</v>
      </c>
      <c r="M77" s="83" t="s">
        <v>95</v>
      </c>
      <c r="N77" s="83" t="s">
        <v>95</v>
      </c>
      <c r="O77" s="83">
        <v>0</v>
      </c>
      <c r="P77" s="83" t="s">
        <v>95</v>
      </c>
      <c r="Q77" s="83" t="s">
        <v>95</v>
      </c>
      <c r="R77" s="83" t="s">
        <v>95</v>
      </c>
      <c r="S77" s="83" t="s">
        <v>95</v>
      </c>
      <c r="T77" s="83" t="s">
        <v>95</v>
      </c>
      <c r="U77" s="83" t="s">
        <v>95</v>
      </c>
      <c r="V77" s="83" t="s">
        <v>95</v>
      </c>
      <c r="W77" s="83" t="s">
        <v>95</v>
      </c>
      <c r="X77" s="83" t="s">
        <v>95</v>
      </c>
      <c r="Y77" s="83">
        <v>0</v>
      </c>
      <c r="Z77" s="83">
        <v>0</v>
      </c>
      <c r="AA77" s="83">
        <v>0</v>
      </c>
      <c r="AB77" s="83">
        <v>0</v>
      </c>
      <c r="AC77" s="83">
        <v>0</v>
      </c>
      <c r="AD77" s="83">
        <v>0</v>
      </c>
      <c r="AE77" s="83">
        <v>0</v>
      </c>
      <c r="AF77" s="83">
        <v>0</v>
      </c>
      <c r="AG77" s="83">
        <v>0</v>
      </c>
      <c r="AH77" s="83">
        <v>0</v>
      </c>
      <c r="AI77" s="83">
        <v>0</v>
      </c>
      <c r="AJ77" s="83">
        <v>0</v>
      </c>
      <c r="AK77" s="83">
        <v>0</v>
      </c>
      <c r="AL77" s="83">
        <v>0</v>
      </c>
      <c r="AM77" s="83">
        <v>0</v>
      </c>
      <c r="AN77" s="83">
        <v>0</v>
      </c>
      <c r="AO77" s="83">
        <v>0</v>
      </c>
      <c r="AP77" s="83">
        <v>0</v>
      </c>
      <c r="AQ77" s="83">
        <v>0</v>
      </c>
      <c r="AR77" s="83">
        <v>0</v>
      </c>
      <c r="AS77" s="83">
        <v>10.068</v>
      </c>
      <c r="AT77" s="83">
        <v>0</v>
      </c>
      <c r="AU77" s="83">
        <v>0</v>
      </c>
      <c r="AV77" s="83">
        <v>10.068</v>
      </c>
      <c r="AW77" s="83">
        <v>0</v>
      </c>
      <c r="AX77" s="83">
        <v>0</v>
      </c>
      <c r="AY77" s="83">
        <v>0</v>
      </c>
      <c r="AZ77" s="83">
        <v>0</v>
      </c>
      <c r="BA77" s="83">
        <v>0</v>
      </c>
      <c r="BB77" s="83">
        <v>0</v>
      </c>
      <c r="BC77" s="83">
        <v>0</v>
      </c>
      <c r="BD77" s="83">
        <v>0</v>
      </c>
      <c r="BE77" s="83">
        <v>0</v>
      </c>
      <c r="BF77" s="83">
        <v>0</v>
      </c>
      <c r="BG77" s="83">
        <v>0</v>
      </c>
      <c r="BH77" s="84">
        <v>0</v>
      </c>
      <c r="BI77" s="83">
        <v>0</v>
      </c>
      <c r="BJ77" s="83">
        <v>0</v>
      </c>
      <c r="BK77" s="83">
        <v>0</v>
      </c>
      <c r="BL77" s="83">
        <v>0</v>
      </c>
      <c r="BM77" s="83">
        <v>0</v>
      </c>
      <c r="BN77" s="83">
        <v>0</v>
      </c>
      <c r="BO77" s="83">
        <v>0</v>
      </c>
      <c r="BP77" s="83">
        <v>0</v>
      </c>
      <c r="BQ77" s="83">
        <v>0</v>
      </c>
      <c r="BR77" s="83">
        <v>0</v>
      </c>
      <c r="BS77" s="83">
        <v>0</v>
      </c>
      <c r="BT77" s="83">
        <v>0</v>
      </c>
      <c r="BU77" s="83">
        <v>0</v>
      </c>
      <c r="BV77" s="83">
        <v>0</v>
      </c>
      <c r="BW77" s="83">
        <v>10.068</v>
      </c>
      <c r="BX77" s="83">
        <v>0</v>
      </c>
      <c r="BY77" s="83">
        <v>0</v>
      </c>
      <c r="BZ77" s="83">
        <v>10.068</v>
      </c>
      <c r="CA77" s="83">
        <v>0</v>
      </c>
      <c r="CB77" s="84">
        <f t="shared" si="30"/>
        <v>0</v>
      </c>
      <c r="CC77" s="83">
        <f t="shared" si="30"/>
        <v>0</v>
      </c>
      <c r="CD77" s="83">
        <f t="shared" si="30"/>
        <v>0</v>
      </c>
      <c r="CE77" s="84">
        <f t="shared" si="30"/>
        <v>0</v>
      </c>
      <c r="CF77" s="83">
        <f t="shared" si="30"/>
        <v>0</v>
      </c>
      <c r="CG77" s="82" t="s">
        <v>95</v>
      </c>
    </row>
    <row r="78" spans="1:85" ht="31.5" x14ac:dyDescent="0.25">
      <c r="A78" s="43" t="s">
        <v>321</v>
      </c>
      <c r="B78" s="81" t="s">
        <v>328</v>
      </c>
      <c r="C78" s="82" t="s">
        <v>329</v>
      </c>
      <c r="D78" s="82" t="s">
        <v>303</v>
      </c>
      <c r="E78" s="82">
        <v>2017</v>
      </c>
      <c r="F78" s="82">
        <v>2017</v>
      </c>
      <c r="G78" s="82" t="s">
        <v>95</v>
      </c>
      <c r="H78" s="83" t="s">
        <v>95</v>
      </c>
      <c r="I78" s="83" t="s">
        <v>95</v>
      </c>
      <c r="J78" s="83" t="s">
        <v>95</v>
      </c>
      <c r="K78" s="83" t="s">
        <v>95</v>
      </c>
      <c r="L78" s="83" t="s">
        <v>95</v>
      </c>
      <c r="M78" s="83" t="s">
        <v>95</v>
      </c>
      <c r="N78" s="83" t="s">
        <v>95</v>
      </c>
      <c r="O78" s="83">
        <v>0</v>
      </c>
      <c r="P78" s="83" t="s">
        <v>95</v>
      </c>
      <c r="Q78" s="83" t="s">
        <v>95</v>
      </c>
      <c r="R78" s="83" t="s">
        <v>95</v>
      </c>
      <c r="S78" s="83" t="s">
        <v>95</v>
      </c>
      <c r="T78" s="83" t="s">
        <v>95</v>
      </c>
      <c r="U78" s="83" t="s">
        <v>95</v>
      </c>
      <c r="V78" s="83" t="s">
        <v>95</v>
      </c>
      <c r="W78" s="83" t="s">
        <v>95</v>
      </c>
      <c r="X78" s="83" t="s">
        <v>95</v>
      </c>
      <c r="Y78" s="83">
        <v>0</v>
      </c>
      <c r="Z78" s="83">
        <v>0</v>
      </c>
      <c r="AA78" s="83">
        <v>0</v>
      </c>
      <c r="AB78" s="83">
        <v>0</v>
      </c>
      <c r="AC78" s="83">
        <v>0</v>
      </c>
      <c r="AD78" s="83">
        <v>0</v>
      </c>
      <c r="AE78" s="83">
        <v>0</v>
      </c>
      <c r="AF78" s="83">
        <v>0</v>
      </c>
      <c r="AG78" s="83">
        <v>0</v>
      </c>
      <c r="AH78" s="83">
        <v>0</v>
      </c>
      <c r="AI78" s="83">
        <v>0</v>
      </c>
      <c r="AJ78" s="83">
        <v>0</v>
      </c>
      <c r="AK78" s="83">
        <v>0</v>
      </c>
      <c r="AL78" s="83">
        <v>0</v>
      </c>
      <c r="AM78" s="83">
        <v>0</v>
      </c>
      <c r="AN78" s="83">
        <v>0</v>
      </c>
      <c r="AO78" s="83">
        <v>0</v>
      </c>
      <c r="AP78" s="83">
        <v>0</v>
      </c>
      <c r="AQ78" s="83">
        <v>0</v>
      </c>
      <c r="AR78" s="83">
        <v>0</v>
      </c>
      <c r="AS78" s="83">
        <v>1.8580000000000001</v>
      </c>
      <c r="AT78" s="83">
        <v>0</v>
      </c>
      <c r="AU78" s="83">
        <v>0</v>
      </c>
      <c r="AV78" s="83">
        <v>1.8580000000000001</v>
      </c>
      <c r="AW78" s="83">
        <v>0</v>
      </c>
      <c r="AX78" s="83">
        <v>0</v>
      </c>
      <c r="AY78" s="83">
        <v>0</v>
      </c>
      <c r="AZ78" s="83">
        <v>0</v>
      </c>
      <c r="BA78" s="83">
        <v>0</v>
      </c>
      <c r="BB78" s="83">
        <v>0</v>
      </c>
      <c r="BC78" s="83">
        <v>0</v>
      </c>
      <c r="BD78" s="83">
        <v>0</v>
      </c>
      <c r="BE78" s="83">
        <v>0</v>
      </c>
      <c r="BF78" s="83">
        <v>0</v>
      </c>
      <c r="BG78" s="83">
        <v>0</v>
      </c>
      <c r="BH78" s="84">
        <v>0</v>
      </c>
      <c r="BI78" s="83">
        <v>0</v>
      </c>
      <c r="BJ78" s="83">
        <v>0</v>
      </c>
      <c r="BK78" s="83">
        <v>0</v>
      </c>
      <c r="BL78" s="83">
        <v>0</v>
      </c>
      <c r="BM78" s="83">
        <v>0</v>
      </c>
      <c r="BN78" s="83">
        <v>0</v>
      </c>
      <c r="BO78" s="83">
        <v>0</v>
      </c>
      <c r="BP78" s="83">
        <v>0</v>
      </c>
      <c r="BQ78" s="83">
        <v>0</v>
      </c>
      <c r="BR78" s="83">
        <v>0</v>
      </c>
      <c r="BS78" s="83">
        <v>0</v>
      </c>
      <c r="BT78" s="83">
        <v>0</v>
      </c>
      <c r="BU78" s="83">
        <v>0</v>
      </c>
      <c r="BV78" s="83">
        <v>0</v>
      </c>
      <c r="BW78" s="83">
        <v>1.8580000000000001</v>
      </c>
      <c r="BX78" s="83">
        <v>0</v>
      </c>
      <c r="BY78" s="83">
        <v>0</v>
      </c>
      <c r="BZ78" s="83">
        <v>1.8580000000000001</v>
      </c>
      <c r="CA78" s="83">
        <v>0</v>
      </c>
      <c r="CB78" s="84">
        <f t="shared" si="30"/>
        <v>0</v>
      </c>
      <c r="CC78" s="83">
        <f t="shared" si="30"/>
        <v>0</v>
      </c>
      <c r="CD78" s="83">
        <f t="shared" si="30"/>
        <v>0</v>
      </c>
      <c r="CE78" s="84">
        <f t="shared" si="30"/>
        <v>0</v>
      </c>
      <c r="CF78" s="83">
        <f t="shared" si="30"/>
        <v>0</v>
      </c>
      <c r="CG78" s="82" t="s">
        <v>95</v>
      </c>
    </row>
    <row r="79" spans="1:85" x14ac:dyDescent="0.25">
      <c r="A79" s="43" t="s">
        <v>321</v>
      </c>
      <c r="B79" s="81" t="s">
        <v>330</v>
      </c>
      <c r="C79" s="82" t="s">
        <v>331</v>
      </c>
      <c r="D79" s="82" t="s">
        <v>303</v>
      </c>
      <c r="E79" s="82">
        <v>2018</v>
      </c>
      <c r="F79" s="82">
        <v>2018</v>
      </c>
      <c r="G79" s="82" t="s">
        <v>95</v>
      </c>
      <c r="H79" s="83" t="s">
        <v>95</v>
      </c>
      <c r="I79" s="83" t="s">
        <v>95</v>
      </c>
      <c r="J79" s="83" t="s">
        <v>95</v>
      </c>
      <c r="K79" s="83" t="s">
        <v>95</v>
      </c>
      <c r="L79" s="83" t="s">
        <v>95</v>
      </c>
      <c r="M79" s="83" t="s">
        <v>95</v>
      </c>
      <c r="N79" s="83" t="s">
        <v>95</v>
      </c>
      <c r="O79" s="83">
        <v>0</v>
      </c>
      <c r="P79" s="83" t="s">
        <v>95</v>
      </c>
      <c r="Q79" s="83" t="s">
        <v>95</v>
      </c>
      <c r="R79" s="83" t="s">
        <v>95</v>
      </c>
      <c r="S79" s="83" t="s">
        <v>95</v>
      </c>
      <c r="T79" s="83" t="s">
        <v>95</v>
      </c>
      <c r="U79" s="83" t="s">
        <v>95</v>
      </c>
      <c r="V79" s="83" t="s">
        <v>95</v>
      </c>
      <c r="W79" s="83" t="s">
        <v>95</v>
      </c>
      <c r="X79" s="83" t="s">
        <v>95</v>
      </c>
      <c r="Y79" s="83">
        <v>0</v>
      </c>
      <c r="Z79" s="83">
        <v>0</v>
      </c>
      <c r="AA79" s="83">
        <v>0</v>
      </c>
      <c r="AB79" s="83">
        <v>0</v>
      </c>
      <c r="AC79" s="83">
        <v>0</v>
      </c>
      <c r="AD79" s="83">
        <v>0</v>
      </c>
      <c r="AE79" s="83">
        <v>0</v>
      </c>
      <c r="AF79" s="83">
        <v>0</v>
      </c>
      <c r="AG79" s="83">
        <v>0</v>
      </c>
      <c r="AH79" s="83">
        <v>0</v>
      </c>
      <c r="AI79" s="83">
        <v>0</v>
      </c>
      <c r="AJ79" s="83">
        <v>0</v>
      </c>
      <c r="AK79" s="83">
        <v>0</v>
      </c>
      <c r="AL79" s="83">
        <v>0</v>
      </c>
      <c r="AM79" s="83">
        <v>0</v>
      </c>
      <c r="AN79" s="83">
        <v>0</v>
      </c>
      <c r="AO79" s="83">
        <v>0</v>
      </c>
      <c r="AP79" s="83">
        <v>0</v>
      </c>
      <c r="AQ79" s="83">
        <v>0</v>
      </c>
      <c r="AR79" s="83">
        <v>0</v>
      </c>
      <c r="AS79" s="83">
        <v>0</v>
      </c>
      <c r="AT79" s="83">
        <v>0</v>
      </c>
      <c r="AU79" s="83">
        <v>0</v>
      </c>
      <c r="AV79" s="83">
        <v>0</v>
      </c>
      <c r="AW79" s="83">
        <v>0</v>
      </c>
      <c r="AX79" s="83">
        <v>0</v>
      </c>
      <c r="AY79" s="83">
        <v>0</v>
      </c>
      <c r="AZ79" s="83">
        <v>0</v>
      </c>
      <c r="BA79" s="83">
        <v>0</v>
      </c>
      <c r="BB79" s="83">
        <v>0</v>
      </c>
      <c r="BC79" s="83">
        <v>11.603</v>
      </c>
      <c r="BD79" s="83">
        <v>0</v>
      </c>
      <c r="BE79" s="83">
        <v>0</v>
      </c>
      <c r="BF79" s="83">
        <v>11.603</v>
      </c>
      <c r="BG79" s="83">
        <v>0</v>
      </c>
      <c r="BH79" s="84">
        <v>0</v>
      </c>
      <c r="BI79" s="83">
        <v>0</v>
      </c>
      <c r="BJ79" s="83">
        <v>0</v>
      </c>
      <c r="BK79" s="83">
        <v>0</v>
      </c>
      <c r="BL79" s="83">
        <v>0</v>
      </c>
      <c r="BM79" s="83">
        <v>0</v>
      </c>
      <c r="BN79" s="83">
        <v>0</v>
      </c>
      <c r="BO79" s="83">
        <v>0</v>
      </c>
      <c r="BP79" s="83">
        <v>0</v>
      </c>
      <c r="BQ79" s="83">
        <v>0</v>
      </c>
      <c r="BR79" s="83">
        <v>0</v>
      </c>
      <c r="BS79" s="83">
        <v>0</v>
      </c>
      <c r="BT79" s="83">
        <v>0</v>
      </c>
      <c r="BU79" s="83">
        <v>0</v>
      </c>
      <c r="BV79" s="83">
        <v>0</v>
      </c>
      <c r="BW79" s="83">
        <v>13.7</v>
      </c>
      <c r="BX79" s="83">
        <v>0</v>
      </c>
      <c r="BY79" s="83">
        <v>0</v>
      </c>
      <c r="BZ79" s="83">
        <v>13.7</v>
      </c>
      <c r="CA79" s="83">
        <v>0</v>
      </c>
      <c r="CB79" s="84">
        <f t="shared" si="30"/>
        <v>0</v>
      </c>
      <c r="CC79" s="83">
        <f t="shared" si="30"/>
        <v>0</v>
      </c>
      <c r="CD79" s="83">
        <f t="shared" si="30"/>
        <v>0</v>
      </c>
      <c r="CE79" s="84">
        <f t="shared" si="30"/>
        <v>0</v>
      </c>
      <c r="CF79" s="83">
        <f t="shared" si="30"/>
        <v>0</v>
      </c>
      <c r="CG79" s="82" t="s">
        <v>332</v>
      </c>
    </row>
    <row r="80" spans="1:85" ht="31.5" x14ac:dyDescent="0.25">
      <c r="A80" s="43" t="s">
        <v>321</v>
      </c>
      <c r="B80" s="81" t="s">
        <v>191</v>
      </c>
      <c r="C80" s="82" t="s">
        <v>333</v>
      </c>
      <c r="D80" s="82" t="s">
        <v>303</v>
      </c>
      <c r="E80" s="82">
        <v>2019</v>
      </c>
      <c r="F80" s="82">
        <v>2019</v>
      </c>
      <c r="G80" s="82" t="s">
        <v>95</v>
      </c>
      <c r="H80" s="83" t="s">
        <v>95</v>
      </c>
      <c r="I80" s="83" t="s">
        <v>95</v>
      </c>
      <c r="J80" s="83" t="s">
        <v>95</v>
      </c>
      <c r="K80" s="83" t="s">
        <v>95</v>
      </c>
      <c r="L80" s="83" t="s">
        <v>95</v>
      </c>
      <c r="M80" s="83" t="s">
        <v>95</v>
      </c>
      <c r="N80" s="83" t="s">
        <v>95</v>
      </c>
      <c r="O80" s="83">
        <v>0</v>
      </c>
      <c r="P80" s="83" t="s">
        <v>95</v>
      </c>
      <c r="Q80" s="83" t="s">
        <v>95</v>
      </c>
      <c r="R80" s="83" t="s">
        <v>95</v>
      </c>
      <c r="S80" s="83" t="s">
        <v>95</v>
      </c>
      <c r="T80" s="83" t="s">
        <v>95</v>
      </c>
      <c r="U80" s="83" t="s">
        <v>95</v>
      </c>
      <c r="V80" s="83" t="s">
        <v>95</v>
      </c>
      <c r="W80" s="83" t="s">
        <v>95</v>
      </c>
      <c r="X80" s="83" t="s">
        <v>95</v>
      </c>
      <c r="Y80" s="83">
        <v>0</v>
      </c>
      <c r="Z80" s="83">
        <v>0</v>
      </c>
      <c r="AA80" s="83">
        <v>0</v>
      </c>
      <c r="AB80" s="83">
        <v>0</v>
      </c>
      <c r="AC80" s="83">
        <v>0</v>
      </c>
      <c r="AD80" s="83">
        <v>0</v>
      </c>
      <c r="AE80" s="83">
        <v>0</v>
      </c>
      <c r="AF80" s="83">
        <v>0</v>
      </c>
      <c r="AG80" s="83">
        <v>0</v>
      </c>
      <c r="AH80" s="83">
        <v>0</v>
      </c>
      <c r="AI80" s="83">
        <v>0</v>
      </c>
      <c r="AJ80" s="83">
        <v>0</v>
      </c>
      <c r="AK80" s="83">
        <v>0</v>
      </c>
      <c r="AL80" s="83">
        <v>0</v>
      </c>
      <c r="AM80" s="83">
        <v>0</v>
      </c>
      <c r="AN80" s="83">
        <v>0</v>
      </c>
      <c r="AO80" s="83">
        <v>0</v>
      </c>
      <c r="AP80" s="83">
        <v>0</v>
      </c>
      <c r="AQ80" s="83">
        <v>0</v>
      </c>
      <c r="AR80" s="83">
        <v>0</v>
      </c>
      <c r="AS80" s="83">
        <v>0</v>
      </c>
      <c r="AT80" s="83">
        <v>0</v>
      </c>
      <c r="AU80" s="83">
        <v>0</v>
      </c>
      <c r="AV80" s="83">
        <v>0</v>
      </c>
      <c r="AW80" s="83">
        <v>0</v>
      </c>
      <c r="AX80" s="83">
        <v>0</v>
      </c>
      <c r="AY80" s="83">
        <v>0</v>
      </c>
      <c r="AZ80" s="83">
        <v>0</v>
      </c>
      <c r="BA80" s="83">
        <v>0</v>
      </c>
      <c r="BB80" s="83">
        <v>0</v>
      </c>
      <c r="BC80" s="83">
        <v>0</v>
      </c>
      <c r="BD80" s="83">
        <v>0</v>
      </c>
      <c r="BE80" s="83">
        <v>0</v>
      </c>
      <c r="BF80" s="83">
        <v>0</v>
      </c>
      <c r="BG80" s="83">
        <v>0</v>
      </c>
      <c r="BH80" s="84">
        <v>0</v>
      </c>
      <c r="BI80" s="83">
        <v>0</v>
      </c>
      <c r="BJ80" s="83">
        <v>0</v>
      </c>
      <c r="BK80" s="83">
        <v>0</v>
      </c>
      <c r="BL80" s="83">
        <v>0</v>
      </c>
      <c r="BM80" s="83">
        <v>1.74</v>
      </c>
      <c r="BN80" s="83">
        <v>0</v>
      </c>
      <c r="BO80" s="83">
        <v>0</v>
      </c>
      <c r="BP80" s="83">
        <v>1.74</v>
      </c>
      <c r="BQ80" s="83">
        <v>0</v>
      </c>
      <c r="BR80" s="83">
        <v>0</v>
      </c>
      <c r="BS80" s="83">
        <v>0</v>
      </c>
      <c r="BT80" s="83">
        <v>0</v>
      </c>
      <c r="BU80" s="83">
        <v>0</v>
      </c>
      <c r="BV80" s="83">
        <v>0</v>
      </c>
      <c r="BW80" s="83">
        <v>1.74</v>
      </c>
      <c r="BX80" s="83">
        <v>0</v>
      </c>
      <c r="BY80" s="83">
        <v>0</v>
      </c>
      <c r="BZ80" s="83">
        <v>1.74</v>
      </c>
      <c r="CA80" s="83">
        <v>0</v>
      </c>
      <c r="CB80" s="84">
        <f t="shared" si="30"/>
        <v>0</v>
      </c>
      <c r="CC80" s="83">
        <f t="shared" si="30"/>
        <v>0</v>
      </c>
      <c r="CD80" s="83">
        <f t="shared" si="30"/>
        <v>0</v>
      </c>
      <c r="CE80" s="84">
        <f t="shared" si="30"/>
        <v>0</v>
      </c>
      <c r="CF80" s="83">
        <f t="shared" si="30"/>
        <v>0</v>
      </c>
      <c r="CG80" s="82" t="s">
        <v>95</v>
      </c>
    </row>
    <row r="81" spans="1:85" ht="31.5" x14ac:dyDescent="0.25">
      <c r="A81" s="43" t="s">
        <v>321</v>
      </c>
      <c r="B81" s="81" t="s">
        <v>192</v>
      </c>
      <c r="C81" s="82" t="s">
        <v>193</v>
      </c>
      <c r="D81" s="82" t="s">
        <v>303</v>
      </c>
      <c r="E81" s="82">
        <v>2018</v>
      </c>
      <c r="F81" s="82">
        <v>2018</v>
      </c>
      <c r="G81" s="82" t="s">
        <v>95</v>
      </c>
      <c r="H81" s="83" t="s">
        <v>95</v>
      </c>
      <c r="I81" s="83" t="s">
        <v>95</v>
      </c>
      <c r="J81" s="83" t="s">
        <v>95</v>
      </c>
      <c r="K81" s="83" t="s">
        <v>95</v>
      </c>
      <c r="L81" s="83" t="s">
        <v>95</v>
      </c>
      <c r="M81" s="83" t="s">
        <v>95</v>
      </c>
      <c r="N81" s="83" t="s">
        <v>95</v>
      </c>
      <c r="O81" s="83">
        <v>0</v>
      </c>
      <c r="P81" s="83" t="s">
        <v>95</v>
      </c>
      <c r="Q81" s="83" t="s">
        <v>95</v>
      </c>
      <c r="R81" s="83" t="s">
        <v>95</v>
      </c>
      <c r="S81" s="83" t="s">
        <v>95</v>
      </c>
      <c r="T81" s="83" t="s">
        <v>95</v>
      </c>
      <c r="U81" s="83" t="s">
        <v>95</v>
      </c>
      <c r="V81" s="83" t="s">
        <v>95</v>
      </c>
      <c r="W81" s="83" t="s">
        <v>95</v>
      </c>
      <c r="X81" s="84">
        <v>3.129</v>
      </c>
      <c r="Y81" s="83">
        <v>0</v>
      </c>
      <c r="Z81" s="83">
        <v>0</v>
      </c>
      <c r="AA81" s="83">
        <v>0</v>
      </c>
      <c r="AB81" s="83">
        <v>0</v>
      </c>
      <c r="AC81" s="83">
        <v>0</v>
      </c>
      <c r="AD81" s="83">
        <v>0</v>
      </c>
      <c r="AE81" s="83">
        <v>0</v>
      </c>
      <c r="AF81" s="83">
        <v>0</v>
      </c>
      <c r="AG81" s="83">
        <v>0</v>
      </c>
      <c r="AH81" s="83">
        <v>0</v>
      </c>
      <c r="AI81" s="83">
        <v>0</v>
      </c>
      <c r="AJ81" s="83">
        <v>0</v>
      </c>
      <c r="AK81" s="83">
        <v>0</v>
      </c>
      <c r="AL81" s="83">
        <v>0</v>
      </c>
      <c r="AM81" s="83">
        <v>0</v>
      </c>
      <c r="AN81" s="83">
        <v>0</v>
      </c>
      <c r="AO81" s="83">
        <v>0</v>
      </c>
      <c r="AP81" s="83">
        <v>0</v>
      </c>
      <c r="AQ81" s="83">
        <v>0</v>
      </c>
      <c r="AR81" s="83">
        <v>0</v>
      </c>
      <c r="AS81" s="83">
        <v>0</v>
      </c>
      <c r="AT81" s="83">
        <v>0</v>
      </c>
      <c r="AU81" s="83">
        <v>0</v>
      </c>
      <c r="AV81" s="83">
        <v>0</v>
      </c>
      <c r="AW81" s="83">
        <v>0</v>
      </c>
      <c r="AX81" s="83">
        <v>0</v>
      </c>
      <c r="AY81" s="83">
        <v>0</v>
      </c>
      <c r="AZ81" s="83">
        <v>0</v>
      </c>
      <c r="BA81" s="83">
        <v>0</v>
      </c>
      <c r="BB81" s="83">
        <v>0</v>
      </c>
      <c r="BC81" s="83">
        <v>0</v>
      </c>
      <c r="BD81" s="83">
        <v>0</v>
      </c>
      <c r="BE81" s="83">
        <v>0</v>
      </c>
      <c r="BF81" s="83">
        <v>0</v>
      </c>
      <c r="BG81" s="83">
        <v>0</v>
      </c>
      <c r="BH81" s="84">
        <f>BK81</f>
        <v>3.129</v>
      </c>
      <c r="BI81" s="83">
        <v>0</v>
      </c>
      <c r="BJ81" s="83">
        <v>0</v>
      </c>
      <c r="BK81" s="84">
        <v>3.129</v>
      </c>
      <c r="BL81" s="83">
        <v>0</v>
      </c>
      <c r="BM81" s="83">
        <v>2.0499999999999998</v>
      </c>
      <c r="BN81" s="83">
        <v>0</v>
      </c>
      <c r="BO81" s="83">
        <v>0</v>
      </c>
      <c r="BP81" s="83">
        <v>2.0499999999999998</v>
      </c>
      <c r="BQ81" s="83">
        <v>0</v>
      </c>
      <c r="BR81" s="83">
        <v>0</v>
      </c>
      <c r="BS81" s="83">
        <v>0</v>
      </c>
      <c r="BT81" s="83">
        <v>0</v>
      </c>
      <c r="BU81" s="83">
        <v>0</v>
      </c>
      <c r="BV81" s="83">
        <v>0</v>
      </c>
      <c r="BW81" s="83">
        <v>2.0499999999999998</v>
      </c>
      <c r="BX81" s="83">
        <v>0</v>
      </c>
      <c r="BY81" s="83">
        <v>0</v>
      </c>
      <c r="BZ81" s="83">
        <v>2.0499999999999998</v>
      </c>
      <c r="CA81" s="83">
        <v>0</v>
      </c>
      <c r="CB81" s="84">
        <f t="shared" si="30"/>
        <v>3.129</v>
      </c>
      <c r="CC81" s="83">
        <f t="shared" si="30"/>
        <v>0</v>
      </c>
      <c r="CD81" s="83">
        <f t="shared" si="30"/>
        <v>0</v>
      </c>
      <c r="CE81" s="84">
        <f t="shared" si="30"/>
        <v>3.129</v>
      </c>
      <c r="CF81" s="83">
        <f t="shared" si="30"/>
        <v>0</v>
      </c>
      <c r="CG81" s="82" t="s">
        <v>334</v>
      </c>
    </row>
    <row r="82" spans="1:85" x14ac:dyDescent="0.25">
      <c r="A82" s="43" t="s">
        <v>321</v>
      </c>
      <c r="B82" s="38" t="s">
        <v>194</v>
      </c>
      <c r="C82" s="37" t="s">
        <v>195</v>
      </c>
      <c r="D82" s="82" t="s">
        <v>303</v>
      </c>
      <c r="E82" s="82">
        <v>2019</v>
      </c>
      <c r="F82" s="82">
        <v>2019</v>
      </c>
      <c r="G82" s="82" t="s">
        <v>95</v>
      </c>
      <c r="H82" s="83" t="s">
        <v>95</v>
      </c>
      <c r="I82" s="83" t="s">
        <v>95</v>
      </c>
      <c r="J82" s="83" t="s">
        <v>95</v>
      </c>
      <c r="K82" s="83" t="s">
        <v>95</v>
      </c>
      <c r="L82" s="83" t="s">
        <v>95</v>
      </c>
      <c r="M82" s="83" t="s">
        <v>95</v>
      </c>
      <c r="N82" s="83" t="s">
        <v>95</v>
      </c>
      <c r="O82" s="83">
        <v>0</v>
      </c>
      <c r="P82" s="83" t="s">
        <v>95</v>
      </c>
      <c r="Q82" s="83" t="s">
        <v>95</v>
      </c>
      <c r="R82" s="83" t="s">
        <v>95</v>
      </c>
      <c r="S82" s="83" t="s">
        <v>95</v>
      </c>
      <c r="T82" s="83" t="s">
        <v>95</v>
      </c>
      <c r="U82" s="83" t="s">
        <v>95</v>
      </c>
      <c r="V82" s="83" t="s">
        <v>95</v>
      </c>
      <c r="W82" s="83" t="s">
        <v>95</v>
      </c>
      <c r="X82" s="84">
        <v>3.6164999999999998</v>
      </c>
      <c r="Y82" s="83">
        <v>0</v>
      </c>
      <c r="Z82" s="83">
        <v>0</v>
      </c>
      <c r="AA82" s="83">
        <v>0</v>
      </c>
      <c r="AB82" s="83">
        <v>0</v>
      </c>
      <c r="AC82" s="83">
        <v>0</v>
      </c>
      <c r="AD82" s="83">
        <v>0</v>
      </c>
      <c r="AE82" s="83">
        <v>0</v>
      </c>
      <c r="AF82" s="83">
        <v>0</v>
      </c>
      <c r="AG82" s="83">
        <v>0</v>
      </c>
      <c r="AH82" s="83">
        <v>0</v>
      </c>
      <c r="AI82" s="83">
        <v>0</v>
      </c>
      <c r="AJ82" s="83">
        <v>0</v>
      </c>
      <c r="AK82" s="83">
        <v>0</v>
      </c>
      <c r="AL82" s="83">
        <v>0</v>
      </c>
      <c r="AM82" s="83">
        <v>0</v>
      </c>
      <c r="AN82" s="83">
        <v>0</v>
      </c>
      <c r="AO82" s="83">
        <v>0</v>
      </c>
      <c r="AP82" s="83">
        <v>0</v>
      </c>
      <c r="AQ82" s="83">
        <v>0</v>
      </c>
      <c r="AR82" s="83">
        <v>0</v>
      </c>
      <c r="AS82" s="83">
        <v>0</v>
      </c>
      <c r="AT82" s="83">
        <v>0</v>
      </c>
      <c r="AU82" s="83">
        <v>0</v>
      </c>
      <c r="AV82" s="83">
        <v>0</v>
      </c>
      <c r="AW82" s="83">
        <v>0</v>
      </c>
      <c r="AX82" s="83">
        <v>0</v>
      </c>
      <c r="AY82" s="83">
        <v>0</v>
      </c>
      <c r="AZ82" s="83">
        <v>0</v>
      </c>
      <c r="BA82" s="83">
        <v>0</v>
      </c>
      <c r="BB82" s="83">
        <v>0</v>
      </c>
      <c r="BC82" s="83">
        <v>0</v>
      </c>
      <c r="BD82" s="83">
        <v>0</v>
      </c>
      <c r="BE82" s="83">
        <v>0</v>
      </c>
      <c r="BF82" s="83">
        <v>0</v>
      </c>
      <c r="BG82" s="83">
        <v>0</v>
      </c>
      <c r="BH82" s="84">
        <v>0</v>
      </c>
      <c r="BI82" s="83">
        <v>0</v>
      </c>
      <c r="BJ82" s="83">
        <v>0</v>
      </c>
      <c r="BK82" s="84">
        <v>0</v>
      </c>
      <c r="BL82" s="83">
        <v>0</v>
      </c>
      <c r="BM82" s="83">
        <v>0</v>
      </c>
      <c r="BN82" s="83">
        <v>0</v>
      </c>
      <c r="BO82" s="83">
        <v>0</v>
      </c>
      <c r="BP82" s="83">
        <v>0</v>
      </c>
      <c r="BQ82" s="83">
        <v>0</v>
      </c>
      <c r="BR82" s="84">
        <f>BS82+BT82+BU82+BV82</f>
        <v>3.6579999999999999</v>
      </c>
      <c r="BS82" s="83">
        <v>0</v>
      </c>
      <c r="BT82" s="83">
        <v>0</v>
      </c>
      <c r="BU82" s="84">
        <v>3.6579999999999999</v>
      </c>
      <c r="BV82" s="83">
        <v>0</v>
      </c>
      <c r="BW82" s="83">
        <v>0</v>
      </c>
      <c r="BX82" s="83">
        <v>0</v>
      </c>
      <c r="BY82" s="83">
        <v>0</v>
      </c>
      <c r="BZ82" s="83">
        <v>0</v>
      </c>
      <c r="CA82" s="83">
        <v>0</v>
      </c>
      <c r="CB82" s="84">
        <f>BR82</f>
        <v>3.6579999999999999</v>
      </c>
      <c r="CC82" s="84">
        <f>BS82</f>
        <v>0</v>
      </c>
      <c r="CD82" s="84">
        <f>BT82</f>
        <v>0</v>
      </c>
      <c r="CE82" s="84">
        <f>BU82</f>
        <v>3.6579999999999999</v>
      </c>
      <c r="CF82" s="84">
        <f>BV82</f>
        <v>0</v>
      </c>
      <c r="CG82" s="82"/>
    </row>
    <row r="83" spans="1:85" ht="31.5" x14ac:dyDescent="0.25">
      <c r="A83" s="43" t="s">
        <v>321</v>
      </c>
      <c r="B83" s="38" t="s">
        <v>335</v>
      </c>
      <c r="C83" s="82" t="s">
        <v>336</v>
      </c>
      <c r="D83" s="82" t="s">
        <v>303</v>
      </c>
      <c r="E83" s="82">
        <v>2018</v>
      </c>
      <c r="F83" s="82">
        <v>2018</v>
      </c>
      <c r="G83" s="82" t="s">
        <v>95</v>
      </c>
      <c r="H83" s="83" t="s">
        <v>95</v>
      </c>
      <c r="I83" s="83" t="s">
        <v>95</v>
      </c>
      <c r="J83" s="83" t="s">
        <v>95</v>
      </c>
      <c r="K83" s="83" t="s">
        <v>95</v>
      </c>
      <c r="L83" s="83" t="s">
        <v>95</v>
      </c>
      <c r="M83" s="83" t="s">
        <v>95</v>
      </c>
      <c r="N83" s="83" t="s">
        <v>95</v>
      </c>
      <c r="O83" s="83">
        <v>0</v>
      </c>
      <c r="P83" s="83" t="s">
        <v>95</v>
      </c>
      <c r="Q83" s="83" t="s">
        <v>95</v>
      </c>
      <c r="R83" s="83" t="s">
        <v>95</v>
      </c>
      <c r="S83" s="83" t="s">
        <v>95</v>
      </c>
      <c r="T83" s="83" t="s">
        <v>95</v>
      </c>
      <c r="U83" s="83" t="s">
        <v>95</v>
      </c>
      <c r="V83" s="83" t="s">
        <v>95</v>
      </c>
      <c r="W83" s="83" t="s">
        <v>95</v>
      </c>
      <c r="X83" s="84">
        <v>2.9910000000000001</v>
      </c>
      <c r="Y83" s="84">
        <v>0</v>
      </c>
      <c r="Z83" s="84">
        <v>0</v>
      </c>
      <c r="AA83" s="84">
        <v>0</v>
      </c>
      <c r="AB83" s="84">
        <v>0</v>
      </c>
      <c r="AC83" s="84">
        <v>0</v>
      </c>
      <c r="AD83" s="84">
        <v>0</v>
      </c>
      <c r="AE83" s="84">
        <v>0</v>
      </c>
      <c r="AF83" s="84">
        <v>0</v>
      </c>
      <c r="AG83" s="84">
        <v>0</v>
      </c>
      <c r="AH83" s="84">
        <v>0</v>
      </c>
      <c r="AI83" s="84">
        <v>0</v>
      </c>
      <c r="AJ83" s="84">
        <v>0</v>
      </c>
      <c r="AK83" s="84">
        <v>0</v>
      </c>
      <c r="AL83" s="84">
        <v>0</v>
      </c>
      <c r="AM83" s="84">
        <v>0</v>
      </c>
      <c r="AN83" s="84">
        <v>0</v>
      </c>
      <c r="AO83" s="84">
        <v>0</v>
      </c>
      <c r="AP83" s="84">
        <v>0</v>
      </c>
      <c r="AQ83" s="84">
        <v>0</v>
      </c>
      <c r="AR83" s="84">
        <v>0</v>
      </c>
      <c r="AS83" s="84">
        <v>0</v>
      </c>
      <c r="AT83" s="84">
        <v>0</v>
      </c>
      <c r="AU83" s="84">
        <v>0</v>
      </c>
      <c r="AV83" s="84">
        <v>0</v>
      </c>
      <c r="AW83" s="84">
        <v>0</v>
      </c>
      <c r="AX83" s="84">
        <v>0</v>
      </c>
      <c r="AY83" s="84">
        <v>0</v>
      </c>
      <c r="AZ83" s="84">
        <v>0</v>
      </c>
      <c r="BA83" s="84">
        <v>0</v>
      </c>
      <c r="BB83" s="84">
        <v>0</v>
      </c>
      <c r="BC83" s="84">
        <v>0</v>
      </c>
      <c r="BD83" s="84">
        <v>0</v>
      </c>
      <c r="BE83" s="84">
        <v>0</v>
      </c>
      <c r="BF83" s="84">
        <v>0</v>
      </c>
      <c r="BG83" s="84">
        <v>0</v>
      </c>
      <c r="BH83" s="84">
        <f>BK83</f>
        <v>2.9910000000000001</v>
      </c>
      <c r="BI83" s="84">
        <v>0</v>
      </c>
      <c r="BJ83" s="84">
        <v>0</v>
      </c>
      <c r="BK83" s="84">
        <v>2.9910000000000001</v>
      </c>
      <c r="BL83" s="84">
        <v>0</v>
      </c>
      <c r="BM83" s="84">
        <v>0</v>
      </c>
      <c r="BN83" s="84">
        <v>0</v>
      </c>
      <c r="BO83" s="84">
        <v>0</v>
      </c>
      <c r="BP83" s="84">
        <v>0</v>
      </c>
      <c r="BQ83" s="84">
        <v>0</v>
      </c>
      <c r="BR83" s="84">
        <v>0</v>
      </c>
      <c r="BS83" s="84">
        <v>0</v>
      </c>
      <c r="BT83" s="84">
        <v>0</v>
      </c>
      <c r="BU83" s="84">
        <v>0</v>
      </c>
      <c r="BV83" s="84">
        <v>0</v>
      </c>
      <c r="BW83" s="84">
        <v>0</v>
      </c>
      <c r="BX83" s="84">
        <v>0</v>
      </c>
      <c r="BY83" s="84">
        <v>0</v>
      </c>
      <c r="BZ83" s="84">
        <v>0</v>
      </c>
      <c r="CA83" s="84">
        <v>0</v>
      </c>
      <c r="CB83" s="84">
        <f t="shared" ref="CB83:CF87" si="31">BR83+BH83</f>
        <v>2.9910000000000001</v>
      </c>
      <c r="CC83" s="83">
        <f t="shared" si="31"/>
        <v>0</v>
      </c>
      <c r="CD83" s="83">
        <f t="shared" si="31"/>
        <v>0</v>
      </c>
      <c r="CE83" s="84">
        <f t="shared" si="31"/>
        <v>2.9910000000000001</v>
      </c>
      <c r="CF83" s="83">
        <f t="shared" si="31"/>
        <v>0</v>
      </c>
      <c r="CG83" s="82" t="s">
        <v>337</v>
      </c>
    </row>
    <row r="84" spans="1:85" ht="63" x14ac:dyDescent="0.25">
      <c r="A84" s="43" t="s">
        <v>321</v>
      </c>
      <c r="B84" s="38" t="s">
        <v>338</v>
      </c>
      <c r="C84" s="82" t="s">
        <v>339</v>
      </c>
      <c r="D84" s="82" t="s">
        <v>303</v>
      </c>
      <c r="E84" s="82">
        <v>2018</v>
      </c>
      <c r="F84" s="82">
        <v>2018</v>
      </c>
      <c r="G84" s="82" t="s">
        <v>95</v>
      </c>
      <c r="H84" s="83" t="s">
        <v>95</v>
      </c>
      <c r="I84" s="83" t="s">
        <v>95</v>
      </c>
      <c r="J84" s="83" t="s">
        <v>95</v>
      </c>
      <c r="K84" s="83" t="s">
        <v>95</v>
      </c>
      <c r="L84" s="83" t="s">
        <v>95</v>
      </c>
      <c r="M84" s="83" t="s">
        <v>95</v>
      </c>
      <c r="N84" s="83" t="s">
        <v>95</v>
      </c>
      <c r="O84" s="83">
        <v>0</v>
      </c>
      <c r="P84" s="83" t="s">
        <v>95</v>
      </c>
      <c r="Q84" s="83" t="s">
        <v>95</v>
      </c>
      <c r="R84" s="83" t="s">
        <v>95</v>
      </c>
      <c r="S84" s="83" t="s">
        <v>95</v>
      </c>
      <c r="T84" s="83" t="s">
        <v>95</v>
      </c>
      <c r="U84" s="83" t="s">
        <v>95</v>
      </c>
      <c r="V84" s="83" t="s">
        <v>95</v>
      </c>
      <c r="W84" s="83" t="s">
        <v>95</v>
      </c>
      <c r="X84" s="84">
        <v>0.44437606000000002</v>
      </c>
      <c r="Y84" s="84">
        <v>0</v>
      </c>
      <c r="Z84" s="84">
        <v>0</v>
      </c>
      <c r="AA84" s="84">
        <v>0</v>
      </c>
      <c r="AB84" s="84">
        <v>0</v>
      </c>
      <c r="AC84" s="84">
        <v>0</v>
      </c>
      <c r="AD84" s="84">
        <v>0</v>
      </c>
      <c r="AE84" s="84">
        <v>0</v>
      </c>
      <c r="AF84" s="84">
        <v>0</v>
      </c>
      <c r="AG84" s="84">
        <v>0</v>
      </c>
      <c r="AH84" s="84">
        <v>0</v>
      </c>
      <c r="AI84" s="84">
        <v>0</v>
      </c>
      <c r="AJ84" s="84">
        <v>0</v>
      </c>
      <c r="AK84" s="84">
        <v>0</v>
      </c>
      <c r="AL84" s="84">
        <v>0</v>
      </c>
      <c r="AM84" s="84">
        <v>0</v>
      </c>
      <c r="AN84" s="84">
        <v>0</v>
      </c>
      <c r="AO84" s="84">
        <v>0</v>
      </c>
      <c r="AP84" s="84">
        <v>0</v>
      </c>
      <c r="AQ84" s="84">
        <v>0</v>
      </c>
      <c r="AR84" s="84">
        <v>0</v>
      </c>
      <c r="AS84" s="84">
        <v>0</v>
      </c>
      <c r="AT84" s="84">
        <v>0</v>
      </c>
      <c r="AU84" s="84">
        <v>0</v>
      </c>
      <c r="AV84" s="84">
        <v>0</v>
      </c>
      <c r="AW84" s="84">
        <v>0</v>
      </c>
      <c r="AX84" s="84">
        <v>0</v>
      </c>
      <c r="AY84" s="84">
        <v>0</v>
      </c>
      <c r="AZ84" s="84">
        <v>0</v>
      </c>
      <c r="BA84" s="84">
        <v>0</v>
      </c>
      <c r="BB84" s="84">
        <v>0</v>
      </c>
      <c r="BC84" s="84">
        <v>0</v>
      </c>
      <c r="BD84" s="84">
        <v>0</v>
      </c>
      <c r="BE84" s="84">
        <v>0</v>
      </c>
      <c r="BF84" s="84">
        <v>0</v>
      </c>
      <c r="BG84" s="84">
        <v>0</v>
      </c>
      <c r="BH84" s="84">
        <f>BK84</f>
        <v>0.44437606000000002</v>
      </c>
      <c r="BI84" s="84">
        <v>0</v>
      </c>
      <c r="BJ84" s="84">
        <v>0</v>
      </c>
      <c r="BK84" s="84">
        <v>0.44437606000000002</v>
      </c>
      <c r="BL84" s="84">
        <v>0</v>
      </c>
      <c r="BM84" s="84">
        <v>0</v>
      </c>
      <c r="BN84" s="84">
        <v>0</v>
      </c>
      <c r="BO84" s="84">
        <v>0</v>
      </c>
      <c r="BP84" s="84">
        <v>0</v>
      </c>
      <c r="BQ84" s="84">
        <v>0</v>
      </c>
      <c r="BR84" s="84">
        <v>0</v>
      </c>
      <c r="BS84" s="84">
        <v>0</v>
      </c>
      <c r="BT84" s="84">
        <v>0</v>
      </c>
      <c r="BU84" s="84">
        <v>0</v>
      </c>
      <c r="BV84" s="84">
        <v>0</v>
      </c>
      <c r="BW84" s="84">
        <v>0</v>
      </c>
      <c r="BX84" s="84">
        <v>0</v>
      </c>
      <c r="BY84" s="84">
        <v>0</v>
      </c>
      <c r="BZ84" s="84">
        <v>0</v>
      </c>
      <c r="CA84" s="84">
        <v>0</v>
      </c>
      <c r="CB84" s="84">
        <f t="shared" si="31"/>
        <v>0.44437606000000002</v>
      </c>
      <c r="CC84" s="83">
        <f t="shared" si="31"/>
        <v>0</v>
      </c>
      <c r="CD84" s="83">
        <f t="shared" si="31"/>
        <v>0</v>
      </c>
      <c r="CE84" s="84">
        <f t="shared" si="31"/>
        <v>0.44437606000000002</v>
      </c>
      <c r="CF84" s="83">
        <f t="shared" si="31"/>
        <v>0</v>
      </c>
      <c r="CG84" s="82" t="s">
        <v>340</v>
      </c>
    </row>
    <row r="85" spans="1:85" ht="47.25" x14ac:dyDescent="0.25">
      <c r="A85" s="43" t="s">
        <v>321</v>
      </c>
      <c r="B85" s="38" t="s">
        <v>196</v>
      </c>
      <c r="C85" s="82" t="s">
        <v>197</v>
      </c>
      <c r="D85" s="82" t="s">
        <v>303</v>
      </c>
      <c r="E85" s="82">
        <v>2019</v>
      </c>
      <c r="F85" s="82">
        <v>2019</v>
      </c>
      <c r="G85" s="82" t="s">
        <v>95</v>
      </c>
      <c r="H85" s="83" t="s">
        <v>95</v>
      </c>
      <c r="I85" s="83" t="s">
        <v>95</v>
      </c>
      <c r="J85" s="83" t="s">
        <v>95</v>
      </c>
      <c r="K85" s="83" t="s">
        <v>95</v>
      </c>
      <c r="L85" s="83" t="s">
        <v>95</v>
      </c>
      <c r="M85" s="83" t="s">
        <v>95</v>
      </c>
      <c r="N85" s="83" t="s">
        <v>95</v>
      </c>
      <c r="O85" s="83">
        <v>0</v>
      </c>
      <c r="P85" s="83" t="s">
        <v>95</v>
      </c>
      <c r="Q85" s="83" t="s">
        <v>95</v>
      </c>
      <c r="R85" s="83" t="s">
        <v>95</v>
      </c>
      <c r="S85" s="83" t="s">
        <v>95</v>
      </c>
      <c r="T85" s="83" t="s">
        <v>95</v>
      </c>
      <c r="U85" s="83" t="s">
        <v>95</v>
      </c>
      <c r="V85" s="83" t="s">
        <v>95</v>
      </c>
      <c r="W85" s="83" t="s">
        <v>95</v>
      </c>
      <c r="X85" s="84">
        <v>23.135413069999998</v>
      </c>
      <c r="Y85" s="84">
        <v>0</v>
      </c>
      <c r="Z85" s="84">
        <v>0</v>
      </c>
      <c r="AA85" s="84">
        <v>0</v>
      </c>
      <c r="AB85" s="84">
        <v>0</v>
      </c>
      <c r="AC85" s="84">
        <v>0</v>
      </c>
      <c r="AD85" s="84">
        <v>0</v>
      </c>
      <c r="AE85" s="84">
        <v>0</v>
      </c>
      <c r="AF85" s="84">
        <v>0</v>
      </c>
      <c r="AG85" s="84">
        <v>0</v>
      </c>
      <c r="AH85" s="84">
        <v>0</v>
      </c>
      <c r="AI85" s="84">
        <v>0</v>
      </c>
      <c r="AJ85" s="84">
        <v>0</v>
      </c>
      <c r="AK85" s="84">
        <v>0</v>
      </c>
      <c r="AL85" s="84">
        <v>0</v>
      </c>
      <c r="AM85" s="84">
        <v>0</v>
      </c>
      <c r="AN85" s="84">
        <v>0</v>
      </c>
      <c r="AO85" s="84">
        <v>0</v>
      </c>
      <c r="AP85" s="84">
        <v>0</v>
      </c>
      <c r="AQ85" s="84">
        <v>0</v>
      </c>
      <c r="AR85" s="84">
        <v>0</v>
      </c>
      <c r="AS85" s="84">
        <v>0</v>
      </c>
      <c r="AT85" s="84">
        <v>0</v>
      </c>
      <c r="AU85" s="84">
        <v>0</v>
      </c>
      <c r="AV85" s="84">
        <v>0</v>
      </c>
      <c r="AW85" s="84">
        <v>0</v>
      </c>
      <c r="AX85" s="84">
        <v>0</v>
      </c>
      <c r="AY85" s="84">
        <v>0</v>
      </c>
      <c r="AZ85" s="84">
        <v>0</v>
      </c>
      <c r="BA85" s="84">
        <v>0</v>
      </c>
      <c r="BB85" s="84">
        <v>0</v>
      </c>
      <c r="BC85" s="84">
        <v>0</v>
      </c>
      <c r="BD85" s="84">
        <v>0</v>
      </c>
      <c r="BE85" s="84">
        <v>0</v>
      </c>
      <c r="BF85" s="84">
        <v>0</v>
      </c>
      <c r="BG85" s="84">
        <v>0</v>
      </c>
      <c r="BH85" s="84">
        <f>BK85</f>
        <v>0</v>
      </c>
      <c r="BI85" s="84">
        <v>0</v>
      </c>
      <c r="BJ85" s="84">
        <v>0</v>
      </c>
      <c r="BK85" s="84">
        <v>0</v>
      </c>
      <c r="BL85" s="84">
        <v>0</v>
      </c>
      <c r="BM85" s="84">
        <v>0</v>
      </c>
      <c r="BN85" s="84">
        <v>0</v>
      </c>
      <c r="BO85" s="84">
        <v>0</v>
      </c>
      <c r="BP85" s="84">
        <v>0</v>
      </c>
      <c r="BQ85" s="84">
        <v>0</v>
      </c>
      <c r="BR85" s="84">
        <f>BU85</f>
        <v>23.135413069999998</v>
      </c>
      <c r="BS85" s="84">
        <v>0</v>
      </c>
      <c r="BT85" s="84">
        <v>0</v>
      </c>
      <c r="BU85" s="84">
        <v>23.135413069999998</v>
      </c>
      <c r="BV85" s="84">
        <v>0</v>
      </c>
      <c r="BW85" s="84">
        <v>0</v>
      </c>
      <c r="BX85" s="84">
        <v>0</v>
      </c>
      <c r="BY85" s="84">
        <v>0</v>
      </c>
      <c r="BZ85" s="84">
        <v>0</v>
      </c>
      <c r="CA85" s="84">
        <v>0</v>
      </c>
      <c r="CB85" s="84">
        <f t="shared" si="31"/>
        <v>23.135413069999998</v>
      </c>
      <c r="CC85" s="83">
        <f t="shared" si="31"/>
        <v>0</v>
      </c>
      <c r="CD85" s="83">
        <f t="shared" si="31"/>
        <v>0</v>
      </c>
      <c r="CE85" s="84">
        <f t="shared" si="31"/>
        <v>23.135413069999998</v>
      </c>
      <c r="CF85" s="83">
        <f t="shared" si="31"/>
        <v>0</v>
      </c>
      <c r="CG85" s="82" t="s">
        <v>341</v>
      </c>
    </row>
    <row r="86" spans="1:85" ht="47.25" x14ac:dyDescent="0.25">
      <c r="A86" s="43" t="s">
        <v>321</v>
      </c>
      <c r="B86" s="38" t="s">
        <v>198</v>
      </c>
      <c r="C86" s="82" t="s">
        <v>199</v>
      </c>
      <c r="D86" s="82" t="s">
        <v>303</v>
      </c>
      <c r="E86" s="82">
        <v>2019</v>
      </c>
      <c r="F86" s="82">
        <v>2019</v>
      </c>
      <c r="G86" s="82" t="s">
        <v>95</v>
      </c>
      <c r="H86" s="83" t="s">
        <v>95</v>
      </c>
      <c r="I86" s="83" t="s">
        <v>95</v>
      </c>
      <c r="J86" s="83" t="s">
        <v>95</v>
      </c>
      <c r="K86" s="83" t="s">
        <v>95</v>
      </c>
      <c r="L86" s="83" t="s">
        <v>95</v>
      </c>
      <c r="M86" s="83" t="s">
        <v>95</v>
      </c>
      <c r="N86" s="83" t="s">
        <v>95</v>
      </c>
      <c r="O86" s="83">
        <v>0</v>
      </c>
      <c r="P86" s="83" t="s">
        <v>95</v>
      </c>
      <c r="Q86" s="83" t="s">
        <v>95</v>
      </c>
      <c r="R86" s="83" t="s">
        <v>95</v>
      </c>
      <c r="S86" s="83" t="s">
        <v>95</v>
      </c>
      <c r="T86" s="83" t="s">
        <v>95</v>
      </c>
      <c r="U86" s="83" t="s">
        <v>95</v>
      </c>
      <c r="V86" s="83" t="s">
        <v>95</v>
      </c>
      <c r="W86" s="83" t="s">
        <v>95</v>
      </c>
      <c r="X86" s="84">
        <v>8.8000000000000007</v>
      </c>
      <c r="Y86" s="84">
        <v>0</v>
      </c>
      <c r="Z86" s="84">
        <v>0</v>
      </c>
      <c r="AA86" s="84">
        <v>0</v>
      </c>
      <c r="AB86" s="84">
        <v>0</v>
      </c>
      <c r="AC86" s="84">
        <v>0</v>
      </c>
      <c r="AD86" s="84">
        <v>0</v>
      </c>
      <c r="AE86" s="84">
        <v>0</v>
      </c>
      <c r="AF86" s="84">
        <v>0</v>
      </c>
      <c r="AG86" s="84">
        <v>0</v>
      </c>
      <c r="AH86" s="84">
        <v>0</v>
      </c>
      <c r="AI86" s="84">
        <v>0</v>
      </c>
      <c r="AJ86" s="84">
        <v>0</v>
      </c>
      <c r="AK86" s="84">
        <v>0</v>
      </c>
      <c r="AL86" s="84">
        <v>0</v>
      </c>
      <c r="AM86" s="84">
        <v>0</v>
      </c>
      <c r="AN86" s="84">
        <v>0</v>
      </c>
      <c r="AO86" s="84">
        <v>0</v>
      </c>
      <c r="AP86" s="84">
        <v>0</v>
      </c>
      <c r="AQ86" s="84">
        <v>0</v>
      </c>
      <c r="AR86" s="84">
        <v>0</v>
      </c>
      <c r="AS86" s="84">
        <v>0</v>
      </c>
      <c r="AT86" s="84">
        <v>0</v>
      </c>
      <c r="AU86" s="84">
        <v>0</v>
      </c>
      <c r="AV86" s="84">
        <v>0</v>
      </c>
      <c r="AW86" s="84">
        <v>0</v>
      </c>
      <c r="AX86" s="84">
        <v>0</v>
      </c>
      <c r="AY86" s="84">
        <v>0</v>
      </c>
      <c r="AZ86" s="84">
        <v>0</v>
      </c>
      <c r="BA86" s="84">
        <v>0</v>
      </c>
      <c r="BB86" s="84">
        <v>0</v>
      </c>
      <c r="BC86" s="84">
        <v>0</v>
      </c>
      <c r="BD86" s="84">
        <v>0</v>
      </c>
      <c r="BE86" s="84">
        <v>0</v>
      </c>
      <c r="BF86" s="84">
        <v>0</v>
      </c>
      <c r="BG86" s="84">
        <v>0</v>
      </c>
      <c r="BH86" s="84">
        <f>BK86</f>
        <v>0</v>
      </c>
      <c r="BI86" s="84">
        <v>0</v>
      </c>
      <c r="BJ86" s="84">
        <v>0</v>
      </c>
      <c r="BK86" s="84">
        <v>0</v>
      </c>
      <c r="BL86" s="84">
        <v>0</v>
      </c>
      <c r="BM86" s="84">
        <v>0</v>
      </c>
      <c r="BN86" s="84">
        <v>0</v>
      </c>
      <c r="BO86" s="84">
        <v>0</v>
      </c>
      <c r="BP86" s="84">
        <v>0</v>
      </c>
      <c r="BQ86" s="84">
        <v>0</v>
      </c>
      <c r="BR86" s="84">
        <f>BU86</f>
        <v>8.8000000000000007</v>
      </c>
      <c r="BS86" s="84">
        <v>0</v>
      </c>
      <c r="BT86" s="84">
        <v>0</v>
      </c>
      <c r="BU86" s="84">
        <v>8.8000000000000007</v>
      </c>
      <c r="BV86" s="84">
        <v>0</v>
      </c>
      <c r="BW86" s="84">
        <v>0</v>
      </c>
      <c r="BX86" s="84">
        <v>0</v>
      </c>
      <c r="BY86" s="84">
        <v>0</v>
      </c>
      <c r="BZ86" s="84">
        <v>0</v>
      </c>
      <c r="CA86" s="84">
        <v>0</v>
      </c>
      <c r="CB86" s="84">
        <f t="shared" si="31"/>
        <v>8.8000000000000007</v>
      </c>
      <c r="CC86" s="83">
        <f t="shared" si="31"/>
        <v>0</v>
      </c>
      <c r="CD86" s="83">
        <f t="shared" si="31"/>
        <v>0</v>
      </c>
      <c r="CE86" s="84">
        <f t="shared" si="31"/>
        <v>8.8000000000000007</v>
      </c>
      <c r="CF86" s="83">
        <f t="shared" si="31"/>
        <v>0</v>
      </c>
      <c r="CG86" s="82" t="s">
        <v>341</v>
      </c>
    </row>
    <row r="87" spans="1:85" ht="47.25" x14ac:dyDescent="0.25">
      <c r="A87" s="43" t="s">
        <v>321</v>
      </c>
      <c r="B87" s="38" t="s">
        <v>200</v>
      </c>
      <c r="C87" s="82" t="s">
        <v>201</v>
      </c>
      <c r="D87" s="82" t="s">
        <v>303</v>
      </c>
      <c r="E87" s="82">
        <v>2019</v>
      </c>
      <c r="F87" s="82">
        <v>2019</v>
      </c>
      <c r="G87" s="82" t="s">
        <v>95</v>
      </c>
      <c r="H87" s="83" t="s">
        <v>95</v>
      </c>
      <c r="I87" s="83" t="s">
        <v>95</v>
      </c>
      <c r="J87" s="83" t="s">
        <v>95</v>
      </c>
      <c r="K87" s="83" t="s">
        <v>95</v>
      </c>
      <c r="L87" s="83" t="s">
        <v>95</v>
      </c>
      <c r="M87" s="83" t="s">
        <v>95</v>
      </c>
      <c r="N87" s="83" t="s">
        <v>95</v>
      </c>
      <c r="O87" s="83">
        <v>11</v>
      </c>
      <c r="P87" s="83" t="s">
        <v>95</v>
      </c>
      <c r="Q87" s="83" t="s">
        <v>95</v>
      </c>
      <c r="R87" s="83" t="s">
        <v>95</v>
      </c>
      <c r="S87" s="83" t="s">
        <v>95</v>
      </c>
      <c r="T87" s="83" t="s">
        <v>95</v>
      </c>
      <c r="U87" s="83" t="s">
        <v>95</v>
      </c>
      <c r="V87" s="83" t="s">
        <v>95</v>
      </c>
      <c r="W87" s="83" t="s">
        <v>95</v>
      </c>
      <c r="X87" s="84">
        <v>8.5</v>
      </c>
      <c r="Y87" s="84">
        <v>0</v>
      </c>
      <c r="Z87" s="84">
        <v>0</v>
      </c>
      <c r="AA87" s="84">
        <v>0</v>
      </c>
      <c r="AB87" s="84">
        <v>0</v>
      </c>
      <c r="AC87" s="84">
        <v>0</v>
      </c>
      <c r="AD87" s="84">
        <v>0</v>
      </c>
      <c r="AE87" s="84">
        <v>0</v>
      </c>
      <c r="AF87" s="84">
        <v>0</v>
      </c>
      <c r="AG87" s="84">
        <v>0</v>
      </c>
      <c r="AH87" s="84">
        <v>0</v>
      </c>
      <c r="AI87" s="84">
        <v>0</v>
      </c>
      <c r="AJ87" s="84">
        <v>0</v>
      </c>
      <c r="AK87" s="84">
        <v>0</v>
      </c>
      <c r="AL87" s="84">
        <v>0</v>
      </c>
      <c r="AM87" s="84">
        <v>0</v>
      </c>
      <c r="AN87" s="84">
        <v>0</v>
      </c>
      <c r="AO87" s="84">
        <v>0</v>
      </c>
      <c r="AP87" s="84">
        <v>0</v>
      </c>
      <c r="AQ87" s="84">
        <v>0</v>
      </c>
      <c r="AR87" s="84">
        <v>0</v>
      </c>
      <c r="AS87" s="84">
        <v>0</v>
      </c>
      <c r="AT87" s="84">
        <v>0</v>
      </c>
      <c r="AU87" s="84">
        <v>0</v>
      </c>
      <c r="AV87" s="84">
        <v>0</v>
      </c>
      <c r="AW87" s="84">
        <v>0</v>
      </c>
      <c r="AX87" s="84">
        <v>0</v>
      </c>
      <c r="AY87" s="84">
        <v>0</v>
      </c>
      <c r="AZ87" s="84">
        <v>0</v>
      </c>
      <c r="BA87" s="84">
        <v>0</v>
      </c>
      <c r="BB87" s="84">
        <v>0</v>
      </c>
      <c r="BC87" s="84">
        <v>0</v>
      </c>
      <c r="BD87" s="84">
        <v>0</v>
      </c>
      <c r="BE87" s="84">
        <v>0</v>
      </c>
      <c r="BF87" s="84">
        <v>0</v>
      </c>
      <c r="BG87" s="84">
        <v>0</v>
      </c>
      <c r="BH87" s="84">
        <f>BK87</f>
        <v>0</v>
      </c>
      <c r="BI87" s="84">
        <v>0</v>
      </c>
      <c r="BJ87" s="84">
        <v>0</v>
      </c>
      <c r="BK87" s="84">
        <v>0</v>
      </c>
      <c r="BL87" s="84">
        <v>0</v>
      </c>
      <c r="BM87" s="84">
        <v>0</v>
      </c>
      <c r="BN87" s="84">
        <v>0</v>
      </c>
      <c r="BO87" s="84">
        <v>0</v>
      </c>
      <c r="BP87" s="84">
        <v>0</v>
      </c>
      <c r="BQ87" s="84">
        <v>0</v>
      </c>
      <c r="BR87" s="84">
        <f>BU87</f>
        <v>8.5</v>
      </c>
      <c r="BS87" s="84">
        <v>0</v>
      </c>
      <c r="BT87" s="84">
        <v>0</v>
      </c>
      <c r="BU87" s="84">
        <f>X87</f>
        <v>8.5</v>
      </c>
      <c r="BV87" s="84">
        <v>0</v>
      </c>
      <c r="BW87" s="84">
        <v>0</v>
      </c>
      <c r="BX87" s="84">
        <v>0</v>
      </c>
      <c r="BY87" s="84">
        <v>0</v>
      </c>
      <c r="BZ87" s="84">
        <v>0</v>
      </c>
      <c r="CA87" s="84">
        <v>0</v>
      </c>
      <c r="CB87" s="84">
        <f t="shared" si="31"/>
        <v>8.5</v>
      </c>
      <c r="CC87" s="83">
        <f t="shared" si="31"/>
        <v>0</v>
      </c>
      <c r="CD87" s="83">
        <f t="shared" si="31"/>
        <v>0</v>
      </c>
      <c r="CE87" s="84">
        <f t="shared" si="31"/>
        <v>8.5</v>
      </c>
      <c r="CF87" s="83">
        <f t="shared" si="31"/>
        <v>0</v>
      </c>
      <c r="CG87" s="82" t="s">
        <v>341</v>
      </c>
    </row>
    <row r="88" spans="1:85" ht="47.25" x14ac:dyDescent="0.25">
      <c r="A88" s="24" t="s">
        <v>202</v>
      </c>
      <c r="B88" s="44" t="s">
        <v>203</v>
      </c>
      <c r="C88" s="26"/>
      <c r="D88" s="26" t="s">
        <v>95</v>
      </c>
      <c r="E88" s="26" t="s">
        <v>95</v>
      </c>
      <c r="F88" s="26" t="s">
        <v>95</v>
      </c>
      <c r="G88" s="26" t="s">
        <v>95</v>
      </c>
      <c r="H88" s="42" t="s">
        <v>95</v>
      </c>
      <c r="I88" s="42" t="s">
        <v>95</v>
      </c>
      <c r="J88" s="42" t="s">
        <v>95</v>
      </c>
      <c r="K88" s="42" t="s">
        <v>95</v>
      </c>
      <c r="L88" s="42" t="s">
        <v>95</v>
      </c>
      <c r="M88" s="42" t="s">
        <v>95</v>
      </c>
      <c r="N88" s="42" t="s">
        <v>95</v>
      </c>
      <c r="O88" s="42">
        <v>0</v>
      </c>
      <c r="P88" s="42" t="s">
        <v>95</v>
      </c>
      <c r="Q88" s="42" t="s">
        <v>95</v>
      </c>
      <c r="R88" s="42" t="s">
        <v>95</v>
      </c>
      <c r="S88" s="42" t="s">
        <v>95</v>
      </c>
      <c r="T88" s="42" t="s">
        <v>95</v>
      </c>
      <c r="U88" s="42" t="s">
        <v>95</v>
      </c>
      <c r="V88" s="42" t="s">
        <v>95</v>
      </c>
      <c r="W88" s="42" t="s">
        <v>95</v>
      </c>
      <c r="X88" s="42" t="s">
        <v>95</v>
      </c>
      <c r="Y88" s="42">
        <v>0</v>
      </c>
      <c r="Z88" s="42">
        <v>0</v>
      </c>
      <c r="AA88" s="42">
        <v>0</v>
      </c>
      <c r="AB88" s="42">
        <v>0</v>
      </c>
      <c r="AC88" s="42">
        <v>0</v>
      </c>
      <c r="AD88" s="42">
        <v>0</v>
      </c>
      <c r="AE88" s="42">
        <v>0</v>
      </c>
      <c r="AF88" s="42">
        <v>0</v>
      </c>
      <c r="AG88" s="42">
        <v>0</v>
      </c>
      <c r="AH88" s="42">
        <v>0</v>
      </c>
      <c r="AI88" s="42">
        <v>0</v>
      </c>
      <c r="AJ88" s="42">
        <v>0</v>
      </c>
      <c r="AK88" s="42">
        <v>0</v>
      </c>
      <c r="AL88" s="42">
        <v>0</v>
      </c>
      <c r="AM88" s="42">
        <v>0</v>
      </c>
      <c r="AN88" s="42">
        <v>0</v>
      </c>
      <c r="AO88" s="42">
        <v>0</v>
      </c>
      <c r="AP88" s="42">
        <v>0</v>
      </c>
      <c r="AQ88" s="42">
        <v>0</v>
      </c>
      <c r="AR88" s="42">
        <v>0</v>
      </c>
      <c r="AS88" s="42">
        <v>0</v>
      </c>
      <c r="AT88" s="42">
        <v>0</v>
      </c>
      <c r="AU88" s="42">
        <v>0</v>
      </c>
      <c r="AV88" s="42">
        <v>0</v>
      </c>
      <c r="AW88" s="42">
        <v>0</v>
      </c>
      <c r="AX88" s="42">
        <v>0</v>
      </c>
      <c r="AY88" s="42">
        <v>0</v>
      </c>
      <c r="AZ88" s="42">
        <v>0</v>
      </c>
      <c r="BA88" s="42">
        <v>0</v>
      </c>
      <c r="BB88" s="42">
        <v>0</v>
      </c>
      <c r="BC88" s="42">
        <v>0</v>
      </c>
      <c r="BD88" s="42">
        <v>0</v>
      </c>
      <c r="BE88" s="42">
        <v>0</v>
      </c>
      <c r="BF88" s="42">
        <v>0</v>
      </c>
      <c r="BG88" s="42">
        <v>0</v>
      </c>
      <c r="BH88" s="42">
        <v>0</v>
      </c>
      <c r="BI88" s="42">
        <v>0</v>
      </c>
      <c r="BJ88" s="42">
        <v>0</v>
      </c>
      <c r="BK88" s="42">
        <v>0</v>
      </c>
      <c r="BL88" s="42">
        <v>0</v>
      </c>
      <c r="BM88" s="42">
        <v>0</v>
      </c>
      <c r="BN88" s="42">
        <v>0</v>
      </c>
      <c r="BO88" s="42">
        <v>0</v>
      </c>
      <c r="BP88" s="42">
        <v>0</v>
      </c>
      <c r="BQ88" s="42">
        <v>0</v>
      </c>
      <c r="BR88" s="42">
        <v>0</v>
      </c>
      <c r="BS88" s="42">
        <v>0</v>
      </c>
      <c r="BT88" s="42">
        <v>0</v>
      </c>
      <c r="BU88" s="42">
        <v>0</v>
      </c>
      <c r="BV88" s="42">
        <v>0</v>
      </c>
      <c r="BW88" s="42">
        <v>0</v>
      </c>
      <c r="BX88" s="42">
        <v>0</v>
      </c>
      <c r="BY88" s="42">
        <v>0</v>
      </c>
      <c r="BZ88" s="42">
        <v>0</v>
      </c>
      <c r="CA88" s="42">
        <v>0</v>
      </c>
      <c r="CB88" s="42">
        <v>0</v>
      </c>
      <c r="CC88" s="42">
        <v>0</v>
      </c>
      <c r="CD88" s="42">
        <v>0</v>
      </c>
      <c r="CE88" s="42">
        <v>0</v>
      </c>
      <c r="CF88" s="42">
        <v>0</v>
      </c>
      <c r="CG88" s="26" t="s">
        <v>95</v>
      </c>
    </row>
    <row r="89" spans="1:85" ht="31.5" x14ac:dyDescent="0.25">
      <c r="A89" s="24" t="s">
        <v>204</v>
      </c>
      <c r="B89" s="44" t="s">
        <v>205</v>
      </c>
      <c r="C89" s="26"/>
      <c r="D89" s="26" t="s">
        <v>95</v>
      </c>
      <c r="E89" s="26" t="s">
        <v>95</v>
      </c>
      <c r="F89" s="26" t="s">
        <v>95</v>
      </c>
      <c r="G89" s="26" t="s">
        <v>95</v>
      </c>
      <c r="H89" s="42" t="s">
        <v>95</v>
      </c>
      <c r="I89" s="42" t="s">
        <v>95</v>
      </c>
      <c r="J89" s="42" t="s">
        <v>95</v>
      </c>
      <c r="K89" s="42" t="s">
        <v>95</v>
      </c>
      <c r="L89" s="42" t="s">
        <v>95</v>
      </c>
      <c r="M89" s="42" t="s">
        <v>95</v>
      </c>
      <c r="N89" s="42" t="s">
        <v>95</v>
      </c>
      <c r="O89" s="42">
        <v>0</v>
      </c>
      <c r="P89" s="42" t="s">
        <v>95</v>
      </c>
      <c r="Q89" s="42" t="s">
        <v>95</v>
      </c>
      <c r="R89" s="42" t="s">
        <v>95</v>
      </c>
      <c r="S89" s="42" t="s">
        <v>95</v>
      </c>
      <c r="T89" s="42" t="s">
        <v>95</v>
      </c>
      <c r="U89" s="42" t="s">
        <v>95</v>
      </c>
      <c r="V89" s="42" t="s">
        <v>95</v>
      </c>
      <c r="W89" s="42" t="s">
        <v>95</v>
      </c>
      <c r="X89" s="80">
        <f>X91+X94+X95+X96+X97</f>
        <v>36.957000000000001</v>
      </c>
      <c r="Y89" s="42">
        <v>0</v>
      </c>
      <c r="Z89" s="42">
        <v>0</v>
      </c>
      <c r="AA89" s="42">
        <v>0</v>
      </c>
      <c r="AB89" s="42">
        <v>0</v>
      </c>
      <c r="AC89" s="42">
        <v>0</v>
      </c>
      <c r="AD89" s="42">
        <v>0</v>
      </c>
      <c r="AE89" s="42">
        <v>0</v>
      </c>
      <c r="AF89" s="42">
        <v>0</v>
      </c>
      <c r="AG89" s="42">
        <v>0</v>
      </c>
      <c r="AH89" s="42">
        <v>0</v>
      </c>
      <c r="AI89" s="42">
        <f>AI90+AI91</f>
        <v>24.6</v>
      </c>
      <c r="AJ89" s="42">
        <v>0</v>
      </c>
      <c r="AK89" s="42">
        <v>0</v>
      </c>
      <c r="AL89" s="42">
        <f>AL90+AL91</f>
        <v>24.599460000000001</v>
      </c>
      <c r="AM89" s="42">
        <v>0</v>
      </c>
      <c r="AN89" s="42">
        <v>0</v>
      </c>
      <c r="AO89" s="42">
        <v>0</v>
      </c>
      <c r="AP89" s="42">
        <v>0</v>
      </c>
      <c r="AQ89" s="42">
        <v>0</v>
      </c>
      <c r="AR89" s="42">
        <v>0</v>
      </c>
      <c r="AS89" s="42">
        <f>AS91+AS92+AS93+AS94</f>
        <v>12.383999999999999</v>
      </c>
      <c r="AT89" s="42">
        <v>0</v>
      </c>
      <c r="AU89" s="42">
        <v>0</v>
      </c>
      <c r="AV89" s="42">
        <f>AV91+AV92+AV93+AV94</f>
        <v>12.383999999999999</v>
      </c>
      <c r="AW89" s="42">
        <v>0</v>
      </c>
      <c r="AX89" s="42">
        <v>0</v>
      </c>
      <c r="AY89" s="42">
        <v>0</v>
      </c>
      <c r="AZ89" s="42">
        <v>0</v>
      </c>
      <c r="BA89" s="42">
        <v>0</v>
      </c>
      <c r="BB89" s="42">
        <v>0</v>
      </c>
      <c r="BC89" s="42">
        <f>BC90</f>
        <v>1.87</v>
      </c>
      <c r="BD89" s="42">
        <v>0</v>
      </c>
      <c r="BE89" s="42">
        <v>0</v>
      </c>
      <c r="BF89" s="42">
        <f>BF90</f>
        <v>1.867</v>
      </c>
      <c r="BG89" s="42">
        <v>0</v>
      </c>
      <c r="BH89" s="80">
        <f>BH90+BH91+BH92+BH93+BH94+BH95+BH96+BH97</f>
        <v>12.466999999999999</v>
      </c>
      <c r="BI89" s="42">
        <f>BI93+BI94+BI94+BI95+BI96++BI96++BI96+BI96+BI97</f>
        <v>0</v>
      </c>
      <c r="BJ89" s="42">
        <f>BJ93+BJ94+BJ94+BJ94+BJ95++BJ96++BJ96+BJ96+BJ96</f>
        <v>0</v>
      </c>
      <c r="BK89" s="80">
        <f>BK90+BK91+BK92+BK93+BK94+BK95+BK96+BK97</f>
        <v>12.466999999999999</v>
      </c>
      <c r="BL89" s="42">
        <v>0</v>
      </c>
      <c r="BM89" s="42">
        <f>BM90</f>
        <v>0.97</v>
      </c>
      <c r="BN89" s="42">
        <v>0</v>
      </c>
      <c r="BO89" s="42">
        <v>0</v>
      </c>
      <c r="BP89" s="42">
        <f>BP90</f>
        <v>0.97</v>
      </c>
      <c r="BQ89" s="42">
        <v>0</v>
      </c>
      <c r="BR89" s="80">
        <f>BR90+BR91+BR92+BR93+BR94+BR95+BR96+BR97</f>
        <v>1.99</v>
      </c>
      <c r="BS89" s="80">
        <f>BS90+BS91+BS92+BS93+BS94+BS95+BS96+BS97</f>
        <v>0</v>
      </c>
      <c r="BT89" s="80">
        <f>BT90+BT91+BT92+BT93+BT94+BT95+BT96+BT97</f>
        <v>0</v>
      </c>
      <c r="BU89" s="80">
        <f>BU90+BU91+BU92+BU93+BU94+BU95+BU96+BU97</f>
        <v>1.99</v>
      </c>
      <c r="BV89" s="80">
        <f>BV90+BV91+BV92+BV93+BV94+BV95+BV96+BV97</f>
        <v>0</v>
      </c>
      <c r="BW89" s="42">
        <f>BW90+BW91+BW92+BW93+BW94</f>
        <v>16.224</v>
      </c>
      <c r="BX89" s="42">
        <f>BX90+BX91+BX92+BX93+BX94</f>
        <v>0</v>
      </c>
      <c r="BY89" s="42">
        <f>BY90+BY91+BY92+BY93+BY94</f>
        <v>0</v>
      </c>
      <c r="BZ89" s="42">
        <f>BZ90+BZ91+BZ92+BZ93+BZ94</f>
        <v>16.224</v>
      </c>
      <c r="CA89" s="42">
        <v>0</v>
      </c>
      <c r="CB89" s="80">
        <f>CB90+CB91+CB92+CB93+CB94+CB95+CB96+CB97</f>
        <v>14.456999999999999</v>
      </c>
      <c r="CC89" s="80">
        <f>CC90+CC91+CC92+CC93+CC94+CC95+CC96+CC97</f>
        <v>0</v>
      </c>
      <c r="CD89" s="80">
        <f>CD90+CD91+CD92+CD93+CD94+CD95+CD96+CD97</f>
        <v>0</v>
      </c>
      <c r="CE89" s="80">
        <f>CE90+CE91+CE92+CE93+CE94+CE95+CE96+CE97</f>
        <v>14.456999999999999</v>
      </c>
      <c r="CF89" s="80">
        <f>CF90+CF91+CF92+CF93+CF94+CF95+CF96+CF97</f>
        <v>0</v>
      </c>
      <c r="CG89" s="26" t="s">
        <v>95</v>
      </c>
    </row>
    <row r="90" spans="1:85" x14ac:dyDescent="0.25">
      <c r="A90" s="37" t="s">
        <v>207</v>
      </c>
      <c r="B90" s="38" t="s">
        <v>206</v>
      </c>
      <c r="C90" s="37" t="s">
        <v>333</v>
      </c>
      <c r="D90" s="37" t="s">
        <v>320</v>
      </c>
      <c r="E90" s="37">
        <v>2016</v>
      </c>
      <c r="F90" s="37">
        <v>2019</v>
      </c>
      <c r="G90" s="37" t="s">
        <v>95</v>
      </c>
      <c r="H90" s="37" t="s">
        <v>95</v>
      </c>
      <c r="I90" s="37" t="s">
        <v>95</v>
      </c>
      <c r="J90" s="37" t="s">
        <v>95</v>
      </c>
      <c r="K90" s="37" t="s">
        <v>95</v>
      </c>
      <c r="L90" s="37" t="s">
        <v>95</v>
      </c>
      <c r="M90" s="37" t="s">
        <v>95</v>
      </c>
      <c r="N90" s="37" t="s">
        <v>95</v>
      </c>
      <c r="O90" s="40">
        <v>0</v>
      </c>
      <c r="P90" s="74" t="s">
        <v>95</v>
      </c>
      <c r="Q90" s="74" t="s">
        <v>95</v>
      </c>
      <c r="R90" s="74" t="s">
        <v>95</v>
      </c>
      <c r="S90" s="74" t="s">
        <v>95</v>
      </c>
      <c r="T90" s="74" t="s">
        <v>95</v>
      </c>
      <c r="U90" s="74" t="s">
        <v>95</v>
      </c>
      <c r="V90" s="74" t="s">
        <v>95</v>
      </c>
      <c r="W90" s="74" t="s">
        <v>95</v>
      </c>
      <c r="X90" s="74" t="s">
        <v>95</v>
      </c>
      <c r="Y90" s="40">
        <v>0</v>
      </c>
      <c r="Z90" s="40">
        <v>0</v>
      </c>
      <c r="AA90" s="40">
        <v>0</v>
      </c>
      <c r="AB90" s="40">
        <v>0</v>
      </c>
      <c r="AC90" s="40">
        <v>0</v>
      </c>
      <c r="AD90" s="40">
        <v>0</v>
      </c>
      <c r="AE90" s="40">
        <v>0</v>
      </c>
      <c r="AF90" s="40">
        <v>0</v>
      </c>
      <c r="AG90" s="40">
        <v>0</v>
      </c>
      <c r="AH90" s="40">
        <v>0</v>
      </c>
      <c r="AI90" s="40">
        <v>1</v>
      </c>
      <c r="AJ90" s="74">
        <v>0</v>
      </c>
      <c r="AK90" s="74">
        <v>0</v>
      </c>
      <c r="AL90" s="74">
        <f>0.847*1.18</f>
        <v>0.9994599999999999</v>
      </c>
      <c r="AM90" s="74">
        <v>0</v>
      </c>
      <c r="AN90" s="40">
        <v>0</v>
      </c>
      <c r="AO90" s="40">
        <v>0</v>
      </c>
      <c r="AP90" s="40">
        <v>0</v>
      </c>
      <c r="AQ90" s="40">
        <v>0</v>
      </c>
      <c r="AR90" s="40">
        <v>0</v>
      </c>
      <c r="AS90" s="40">
        <v>0</v>
      </c>
      <c r="AT90" s="40">
        <v>0</v>
      </c>
      <c r="AU90" s="40">
        <v>0</v>
      </c>
      <c r="AV90" s="40">
        <v>0</v>
      </c>
      <c r="AW90" s="40">
        <v>0</v>
      </c>
      <c r="AX90" s="40">
        <v>0</v>
      </c>
      <c r="AY90" s="40">
        <v>0</v>
      </c>
      <c r="AZ90" s="40">
        <v>0</v>
      </c>
      <c r="BA90" s="40">
        <v>0</v>
      </c>
      <c r="BB90" s="40">
        <v>0</v>
      </c>
      <c r="BC90" s="40">
        <v>1.87</v>
      </c>
      <c r="BD90" s="74">
        <v>0</v>
      </c>
      <c r="BE90" s="74">
        <v>0</v>
      </c>
      <c r="BF90" s="74">
        <v>1.867</v>
      </c>
      <c r="BG90" s="74">
        <v>0</v>
      </c>
      <c r="BH90" s="40">
        <v>0</v>
      </c>
      <c r="BI90" s="40">
        <v>0</v>
      </c>
      <c r="BJ90" s="40">
        <v>0</v>
      </c>
      <c r="BK90" s="40">
        <v>0</v>
      </c>
      <c r="BL90" s="40">
        <v>0</v>
      </c>
      <c r="BM90" s="40">
        <v>0.97</v>
      </c>
      <c r="BN90" s="74">
        <v>0</v>
      </c>
      <c r="BO90" s="74">
        <v>0</v>
      </c>
      <c r="BP90" s="74">
        <v>0.97</v>
      </c>
      <c r="BQ90" s="74">
        <v>0</v>
      </c>
      <c r="BR90" s="85">
        <v>0</v>
      </c>
      <c r="BS90" s="84">
        <v>0</v>
      </c>
      <c r="BT90" s="84">
        <v>0</v>
      </c>
      <c r="BU90" s="84">
        <v>0</v>
      </c>
      <c r="BV90" s="74">
        <v>0</v>
      </c>
      <c r="BW90" s="74">
        <v>3.84</v>
      </c>
      <c r="BX90" s="74">
        <v>0</v>
      </c>
      <c r="BY90" s="74">
        <v>0</v>
      </c>
      <c r="BZ90" s="74">
        <v>3.84</v>
      </c>
      <c r="CA90" s="74">
        <v>0</v>
      </c>
      <c r="CB90" s="74">
        <f t="shared" ref="CB90:CB97" si="32">BR90+BH90</f>
        <v>0</v>
      </c>
      <c r="CC90" s="74">
        <v>0</v>
      </c>
      <c r="CD90" s="74">
        <v>0</v>
      </c>
      <c r="CE90" s="74">
        <f t="shared" ref="CE90:CE97" si="33">BU90+BK90</f>
        <v>0</v>
      </c>
      <c r="CF90" s="74">
        <v>0</v>
      </c>
      <c r="CG90" s="37" t="s">
        <v>95</v>
      </c>
    </row>
    <row r="91" spans="1:85" ht="31.5" x14ac:dyDescent="0.25">
      <c r="A91" s="37" t="s">
        <v>207</v>
      </c>
      <c r="B91" s="38" t="s">
        <v>342</v>
      </c>
      <c r="C91" s="37" t="s">
        <v>343</v>
      </c>
      <c r="D91" s="37" t="s">
        <v>320</v>
      </c>
      <c r="E91" s="37">
        <v>2015</v>
      </c>
      <c r="F91" s="37">
        <v>2016</v>
      </c>
      <c r="G91" s="37">
        <v>2018</v>
      </c>
      <c r="H91" s="37" t="s">
        <v>95</v>
      </c>
      <c r="I91" s="37" t="s">
        <v>95</v>
      </c>
      <c r="J91" s="37" t="s">
        <v>95</v>
      </c>
      <c r="K91" s="37" t="s">
        <v>95</v>
      </c>
      <c r="L91" s="37" t="s">
        <v>95</v>
      </c>
      <c r="M91" s="37" t="s">
        <v>95</v>
      </c>
      <c r="N91" s="37" t="s">
        <v>95</v>
      </c>
      <c r="O91" s="40">
        <v>0</v>
      </c>
      <c r="P91" s="74" t="s">
        <v>95</v>
      </c>
      <c r="Q91" s="74" t="s">
        <v>95</v>
      </c>
      <c r="R91" s="74" t="s">
        <v>95</v>
      </c>
      <c r="S91" s="74" t="s">
        <v>95</v>
      </c>
      <c r="T91" s="74" t="s">
        <v>95</v>
      </c>
      <c r="U91" s="74" t="s">
        <v>95</v>
      </c>
      <c r="V91" s="74" t="s">
        <v>95</v>
      </c>
      <c r="W91" s="74" t="s">
        <v>95</v>
      </c>
      <c r="X91" s="76">
        <v>8.6</v>
      </c>
      <c r="Y91" s="40">
        <v>0</v>
      </c>
      <c r="Z91" s="40">
        <v>0</v>
      </c>
      <c r="AA91" s="40">
        <v>0</v>
      </c>
      <c r="AB91" s="40">
        <v>0</v>
      </c>
      <c r="AC91" s="40">
        <v>0</v>
      </c>
      <c r="AD91" s="40">
        <v>0</v>
      </c>
      <c r="AE91" s="40">
        <v>0</v>
      </c>
      <c r="AF91" s="40">
        <v>0</v>
      </c>
      <c r="AG91" s="40">
        <v>0</v>
      </c>
      <c r="AH91" s="40">
        <v>0</v>
      </c>
      <c r="AI91" s="40">
        <v>23.6</v>
      </c>
      <c r="AJ91" s="74">
        <v>0</v>
      </c>
      <c r="AK91" s="74">
        <v>0</v>
      </c>
      <c r="AL91" s="74">
        <v>23.6</v>
      </c>
      <c r="AM91" s="74">
        <v>0</v>
      </c>
      <c r="AN91" s="40">
        <v>0</v>
      </c>
      <c r="AO91" s="40">
        <v>0</v>
      </c>
      <c r="AP91" s="40">
        <v>0</v>
      </c>
      <c r="AQ91" s="40">
        <v>0</v>
      </c>
      <c r="AR91" s="40">
        <v>0</v>
      </c>
      <c r="AS91" s="40">
        <v>8.0239999999999991</v>
      </c>
      <c r="AT91" s="40">
        <v>0</v>
      </c>
      <c r="AU91" s="40">
        <v>0</v>
      </c>
      <c r="AV91" s="40">
        <v>8.0239999999999991</v>
      </c>
      <c r="AW91" s="40">
        <v>0</v>
      </c>
      <c r="AX91" s="40">
        <v>0</v>
      </c>
      <c r="AY91" s="40">
        <v>0</v>
      </c>
      <c r="AZ91" s="40">
        <v>0</v>
      </c>
      <c r="BA91" s="40">
        <v>0</v>
      </c>
      <c r="BB91" s="40">
        <v>0</v>
      </c>
      <c r="BC91" s="40">
        <v>0</v>
      </c>
      <c r="BD91" s="74">
        <v>0</v>
      </c>
      <c r="BE91" s="74">
        <v>0</v>
      </c>
      <c r="BF91" s="74">
        <v>0</v>
      </c>
      <c r="BG91" s="74">
        <v>0</v>
      </c>
      <c r="BH91" s="40">
        <f>BK91</f>
        <v>8.6</v>
      </c>
      <c r="BI91" s="40">
        <v>0</v>
      </c>
      <c r="BJ91" s="40">
        <v>0</v>
      </c>
      <c r="BK91" s="40">
        <v>8.6</v>
      </c>
      <c r="BL91" s="40">
        <v>0</v>
      </c>
      <c r="BM91" s="40">
        <v>0</v>
      </c>
      <c r="BN91" s="74">
        <v>0</v>
      </c>
      <c r="BO91" s="74">
        <v>0</v>
      </c>
      <c r="BP91" s="74">
        <v>0</v>
      </c>
      <c r="BQ91" s="74">
        <v>0</v>
      </c>
      <c r="BR91" s="84">
        <v>0</v>
      </c>
      <c r="BS91" s="84">
        <v>0</v>
      </c>
      <c r="BT91" s="84">
        <v>0</v>
      </c>
      <c r="BU91" s="84">
        <v>0</v>
      </c>
      <c r="BV91" s="74">
        <v>0</v>
      </c>
      <c r="BW91" s="74">
        <v>8.0239999999999991</v>
      </c>
      <c r="BX91" s="74">
        <v>0</v>
      </c>
      <c r="BY91" s="74">
        <v>0</v>
      </c>
      <c r="BZ91" s="74">
        <v>8.0239999999999991</v>
      </c>
      <c r="CA91" s="74">
        <v>0</v>
      </c>
      <c r="CB91" s="74">
        <f t="shared" si="32"/>
        <v>8.6</v>
      </c>
      <c r="CC91" s="74">
        <v>0</v>
      </c>
      <c r="CD91" s="74">
        <v>0</v>
      </c>
      <c r="CE91" s="74">
        <f t="shared" si="33"/>
        <v>8.6</v>
      </c>
      <c r="CF91" s="74">
        <v>0</v>
      </c>
      <c r="CG91" s="37" t="s">
        <v>344</v>
      </c>
    </row>
    <row r="92" spans="1:85" ht="31.5" x14ac:dyDescent="0.25">
      <c r="A92" s="37" t="s">
        <v>207</v>
      </c>
      <c r="B92" s="38" t="s">
        <v>345</v>
      </c>
      <c r="C92" s="37" t="s">
        <v>333</v>
      </c>
      <c r="D92" s="37" t="s">
        <v>346</v>
      </c>
      <c r="E92" s="37">
        <v>2017</v>
      </c>
      <c r="F92" s="37">
        <v>2017</v>
      </c>
      <c r="G92" s="37" t="s">
        <v>95</v>
      </c>
      <c r="H92" s="37" t="s">
        <v>95</v>
      </c>
      <c r="I92" s="37" t="s">
        <v>95</v>
      </c>
      <c r="J92" s="37" t="s">
        <v>95</v>
      </c>
      <c r="K92" s="37" t="s">
        <v>95</v>
      </c>
      <c r="L92" s="37" t="s">
        <v>95</v>
      </c>
      <c r="M92" s="37" t="s">
        <v>95</v>
      </c>
      <c r="N92" s="37" t="s">
        <v>95</v>
      </c>
      <c r="O92" s="40">
        <v>0</v>
      </c>
      <c r="P92" s="74" t="s">
        <v>95</v>
      </c>
      <c r="Q92" s="74" t="s">
        <v>95</v>
      </c>
      <c r="R92" s="74" t="s">
        <v>95</v>
      </c>
      <c r="S92" s="74" t="s">
        <v>95</v>
      </c>
      <c r="T92" s="74" t="s">
        <v>95</v>
      </c>
      <c r="U92" s="74" t="s">
        <v>95</v>
      </c>
      <c r="V92" s="74" t="s">
        <v>95</v>
      </c>
      <c r="W92" s="74" t="s">
        <v>95</v>
      </c>
      <c r="X92" s="74" t="s">
        <v>95</v>
      </c>
      <c r="Y92" s="40">
        <v>0</v>
      </c>
      <c r="Z92" s="40">
        <v>0</v>
      </c>
      <c r="AA92" s="40">
        <v>0</v>
      </c>
      <c r="AB92" s="40">
        <v>0</v>
      </c>
      <c r="AC92" s="40">
        <v>0</v>
      </c>
      <c r="AD92" s="40">
        <v>0</v>
      </c>
      <c r="AE92" s="40">
        <v>0</v>
      </c>
      <c r="AF92" s="40">
        <v>0</v>
      </c>
      <c r="AG92" s="40">
        <v>0</v>
      </c>
      <c r="AH92" s="40">
        <v>0</v>
      </c>
      <c r="AI92" s="40">
        <v>0</v>
      </c>
      <c r="AJ92" s="40">
        <v>0</v>
      </c>
      <c r="AK92" s="40">
        <v>0</v>
      </c>
      <c r="AL92" s="40">
        <v>0</v>
      </c>
      <c r="AM92" s="40">
        <v>0</v>
      </c>
      <c r="AN92" s="40">
        <v>0</v>
      </c>
      <c r="AO92" s="40">
        <v>0</v>
      </c>
      <c r="AP92" s="40">
        <v>0</v>
      </c>
      <c r="AQ92" s="40">
        <v>0</v>
      </c>
      <c r="AR92" s="40">
        <v>0</v>
      </c>
      <c r="AS92" s="40">
        <v>1.5</v>
      </c>
      <c r="AT92" s="40">
        <v>0</v>
      </c>
      <c r="AU92" s="40">
        <v>0</v>
      </c>
      <c r="AV92" s="40">
        <v>1.5</v>
      </c>
      <c r="AW92" s="40">
        <v>0</v>
      </c>
      <c r="AX92" s="40">
        <v>0</v>
      </c>
      <c r="AY92" s="40">
        <v>0</v>
      </c>
      <c r="AZ92" s="40">
        <v>0</v>
      </c>
      <c r="BA92" s="40">
        <v>0</v>
      </c>
      <c r="BB92" s="40">
        <v>0</v>
      </c>
      <c r="BC92" s="40">
        <v>0</v>
      </c>
      <c r="BD92" s="40">
        <v>0</v>
      </c>
      <c r="BE92" s="40">
        <v>0</v>
      </c>
      <c r="BF92" s="40">
        <v>0</v>
      </c>
      <c r="BG92" s="40">
        <v>0</v>
      </c>
      <c r="BH92" s="40">
        <v>0</v>
      </c>
      <c r="BI92" s="40">
        <v>0</v>
      </c>
      <c r="BJ92" s="40">
        <v>0</v>
      </c>
      <c r="BK92" s="40">
        <v>0</v>
      </c>
      <c r="BL92" s="40">
        <v>0</v>
      </c>
      <c r="BM92" s="40">
        <v>0</v>
      </c>
      <c r="BN92" s="40">
        <v>0</v>
      </c>
      <c r="BO92" s="40">
        <v>0</v>
      </c>
      <c r="BP92" s="40">
        <v>0</v>
      </c>
      <c r="BQ92" s="40">
        <v>0</v>
      </c>
      <c r="BR92" s="85">
        <f>BS92+BT92+BU92+BV92</f>
        <v>1.5</v>
      </c>
      <c r="BS92" s="85">
        <v>0</v>
      </c>
      <c r="BT92" s="85">
        <v>0</v>
      </c>
      <c r="BU92" s="85">
        <v>1.5</v>
      </c>
      <c r="BV92" s="40">
        <v>0</v>
      </c>
      <c r="BW92" s="40">
        <v>1.5</v>
      </c>
      <c r="BX92" s="40">
        <v>0</v>
      </c>
      <c r="BY92" s="40">
        <v>0</v>
      </c>
      <c r="BZ92" s="40">
        <v>1.5</v>
      </c>
      <c r="CA92" s="40">
        <v>0</v>
      </c>
      <c r="CB92" s="74">
        <f t="shared" si="32"/>
        <v>1.5</v>
      </c>
      <c r="CC92" s="74">
        <v>0</v>
      </c>
      <c r="CD92" s="74">
        <v>0</v>
      </c>
      <c r="CE92" s="74">
        <f t="shared" si="33"/>
        <v>1.5</v>
      </c>
      <c r="CF92" s="74">
        <v>0</v>
      </c>
      <c r="CG92" s="37" t="s">
        <v>347</v>
      </c>
    </row>
    <row r="93" spans="1:85" x14ac:dyDescent="0.25">
      <c r="A93" s="37" t="s">
        <v>207</v>
      </c>
      <c r="B93" s="38" t="s">
        <v>348</v>
      </c>
      <c r="C93" s="37" t="s">
        <v>95</v>
      </c>
      <c r="D93" s="37" t="s">
        <v>303</v>
      </c>
      <c r="E93" s="37">
        <v>2017</v>
      </c>
      <c r="F93" s="37">
        <v>2017</v>
      </c>
      <c r="G93" s="37" t="s">
        <v>95</v>
      </c>
      <c r="H93" s="37" t="s">
        <v>95</v>
      </c>
      <c r="I93" s="37" t="s">
        <v>95</v>
      </c>
      <c r="J93" s="37" t="s">
        <v>95</v>
      </c>
      <c r="K93" s="37" t="s">
        <v>95</v>
      </c>
      <c r="L93" s="37" t="s">
        <v>95</v>
      </c>
      <c r="M93" s="37" t="s">
        <v>95</v>
      </c>
      <c r="N93" s="37" t="s">
        <v>95</v>
      </c>
      <c r="O93" s="40">
        <v>0</v>
      </c>
      <c r="P93" s="74" t="s">
        <v>95</v>
      </c>
      <c r="Q93" s="74" t="s">
        <v>95</v>
      </c>
      <c r="R93" s="74" t="s">
        <v>95</v>
      </c>
      <c r="S93" s="74" t="s">
        <v>95</v>
      </c>
      <c r="T93" s="74" t="s">
        <v>95</v>
      </c>
      <c r="U93" s="74" t="s">
        <v>95</v>
      </c>
      <c r="V93" s="74" t="s">
        <v>95</v>
      </c>
      <c r="W93" s="74" t="s">
        <v>95</v>
      </c>
      <c r="X93" s="74" t="s">
        <v>95</v>
      </c>
      <c r="Y93" s="40">
        <v>0</v>
      </c>
      <c r="Z93" s="40">
        <v>0</v>
      </c>
      <c r="AA93" s="40">
        <v>0</v>
      </c>
      <c r="AB93" s="40">
        <v>0</v>
      </c>
      <c r="AC93" s="40">
        <v>0</v>
      </c>
      <c r="AD93" s="40">
        <v>0</v>
      </c>
      <c r="AE93" s="40">
        <v>0</v>
      </c>
      <c r="AF93" s="40">
        <v>0</v>
      </c>
      <c r="AG93" s="40">
        <v>0</v>
      </c>
      <c r="AH93" s="40">
        <v>0</v>
      </c>
      <c r="AI93" s="40">
        <v>0</v>
      </c>
      <c r="AJ93" s="40">
        <v>0</v>
      </c>
      <c r="AK93" s="40">
        <v>0</v>
      </c>
      <c r="AL93" s="40">
        <v>0</v>
      </c>
      <c r="AM93" s="40">
        <v>0</v>
      </c>
      <c r="AN93" s="40">
        <v>0</v>
      </c>
      <c r="AO93" s="40">
        <v>0</v>
      </c>
      <c r="AP93" s="40">
        <v>0</v>
      </c>
      <c r="AQ93" s="40">
        <v>0</v>
      </c>
      <c r="AR93" s="40">
        <v>0</v>
      </c>
      <c r="AS93" s="40">
        <v>0.5</v>
      </c>
      <c r="AT93" s="40">
        <v>0</v>
      </c>
      <c r="AU93" s="40">
        <v>0</v>
      </c>
      <c r="AV93" s="74">
        <v>0.5</v>
      </c>
      <c r="AW93" s="40">
        <v>0</v>
      </c>
      <c r="AX93" s="40">
        <v>0</v>
      </c>
      <c r="AY93" s="40">
        <v>0</v>
      </c>
      <c r="AZ93" s="40">
        <v>0</v>
      </c>
      <c r="BA93" s="40">
        <v>0</v>
      </c>
      <c r="BB93" s="40">
        <v>0</v>
      </c>
      <c r="BC93" s="40">
        <v>0</v>
      </c>
      <c r="BD93" s="40">
        <v>0</v>
      </c>
      <c r="BE93" s="40">
        <v>0</v>
      </c>
      <c r="BF93" s="40">
        <v>0</v>
      </c>
      <c r="BG93" s="40">
        <v>0</v>
      </c>
      <c r="BH93" s="40">
        <v>0</v>
      </c>
      <c r="BI93" s="40">
        <v>0</v>
      </c>
      <c r="BJ93" s="40">
        <v>0</v>
      </c>
      <c r="BK93" s="40">
        <v>0</v>
      </c>
      <c r="BL93" s="40">
        <v>0</v>
      </c>
      <c r="BM93" s="40">
        <v>0</v>
      </c>
      <c r="BN93" s="40">
        <v>0</v>
      </c>
      <c r="BO93" s="40">
        <v>0</v>
      </c>
      <c r="BP93" s="40">
        <v>0</v>
      </c>
      <c r="BQ93" s="40">
        <v>0</v>
      </c>
      <c r="BR93" s="85">
        <v>0</v>
      </c>
      <c r="BS93" s="85">
        <v>0</v>
      </c>
      <c r="BT93" s="85">
        <v>0</v>
      </c>
      <c r="BU93" s="85">
        <v>0</v>
      </c>
      <c r="BV93" s="40">
        <v>0</v>
      </c>
      <c r="BW93" s="74">
        <v>0.5</v>
      </c>
      <c r="BX93" s="40">
        <v>0</v>
      </c>
      <c r="BY93" s="40">
        <v>0</v>
      </c>
      <c r="BZ93" s="74">
        <v>0.5</v>
      </c>
      <c r="CA93" s="40">
        <v>0</v>
      </c>
      <c r="CB93" s="74">
        <f t="shared" si="32"/>
        <v>0</v>
      </c>
      <c r="CC93" s="74">
        <v>0</v>
      </c>
      <c r="CD93" s="74">
        <v>0</v>
      </c>
      <c r="CE93" s="74">
        <f t="shared" si="33"/>
        <v>0</v>
      </c>
      <c r="CF93" s="74">
        <v>0</v>
      </c>
      <c r="CG93" s="37" t="s">
        <v>95</v>
      </c>
    </row>
    <row r="94" spans="1:85" x14ac:dyDescent="0.25">
      <c r="A94" s="37" t="s">
        <v>207</v>
      </c>
      <c r="B94" s="38" t="s">
        <v>349</v>
      </c>
      <c r="C94" s="37" t="s">
        <v>95</v>
      </c>
      <c r="D94" s="37" t="s">
        <v>303</v>
      </c>
      <c r="E94" s="37">
        <v>2017</v>
      </c>
      <c r="F94" s="37">
        <v>2017</v>
      </c>
      <c r="G94" s="37">
        <v>2018</v>
      </c>
      <c r="H94" s="37" t="s">
        <v>95</v>
      </c>
      <c r="I94" s="37" t="s">
        <v>95</v>
      </c>
      <c r="J94" s="37" t="s">
        <v>95</v>
      </c>
      <c r="K94" s="37" t="s">
        <v>95</v>
      </c>
      <c r="L94" s="37" t="s">
        <v>95</v>
      </c>
      <c r="M94" s="37" t="s">
        <v>95</v>
      </c>
      <c r="N94" s="37" t="s">
        <v>95</v>
      </c>
      <c r="O94" s="40">
        <v>0</v>
      </c>
      <c r="P94" s="74" t="s">
        <v>95</v>
      </c>
      <c r="Q94" s="74" t="s">
        <v>95</v>
      </c>
      <c r="R94" s="74" t="s">
        <v>95</v>
      </c>
      <c r="S94" s="74" t="s">
        <v>95</v>
      </c>
      <c r="T94" s="74" t="s">
        <v>95</v>
      </c>
      <c r="U94" s="74" t="s">
        <v>95</v>
      </c>
      <c r="V94" s="74" t="s">
        <v>95</v>
      </c>
      <c r="W94" s="74" t="s">
        <v>95</v>
      </c>
      <c r="X94" s="76">
        <v>2.097</v>
      </c>
      <c r="Y94" s="40">
        <v>0</v>
      </c>
      <c r="Z94" s="40">
        <v>0</v>
      </c>
      <c r="AA94" s="40">
        <v>0</v>
      </c>
      <c r="AB94" s="40">
        <v>0</v>
      </c>
      <c r="AC94" s="40">
        <v>0</v>
      </c>
      <c r="AD94" s="40">
        <v>0</v>
      </c>
      <c r="AE94" s="40">
        <v>0</v>
      </c>
      <c r="AF94" s="40">
        <v>0</v>
      </c>
      <c r="AG94" s="40">
        <v>0</v>
      </c>
      <c r="AH94" s="40">
        <v>0</v>
      </c>
      <c r="AI94" s="40">
        <v>0</v>
      </c>
      <c r="AJ94" s="40">
        <v>0</v>
      </c>
      <c r="AK94" s="40">
        <v>0</v>
      </c>
      <c r="AL94" s="40">
        <v>0</v>
      </c>
      <c r="AM94" s="40">
        <v>0</v>
      </c>
      <c r="AN94" s="40">
        <v>0</v>
      </c>
      <c r="AO94" s="40">
        <v>0</v>
      </c>
      <c r="AP94" s="40">
        <v>0</v>
      </c>
      <c r="AQ94" s="40">
        <v>0</v>
      </c>
      <c r="AR94" s="40">
        <v>0</v>
      </c>
      <c r="AS94" s="40">
        <v>2.36</v>
      </c>
      <c r="AT94" s="40">
        <v>0</v>
      </c>
      <c r="AU94" s="40">
        <v>0</v>
      </c>
      <c r="AV94" s="74">
        <v>2.36</v>
      </c>
      <c r="AW94" s="40">
        <v>0</v>
      </c>
      <c r="AX94" s="40">
        <v>0</v>
      </c>
      <c r="AY94" s="40">
        <v>0</v>
      </c>
      <c r="AZ94" s="40">
        <v>0</v>
      </c>
      <c r="BA94" s="40">
        <v>0</v>
      </c>
      <c r="BB94" s="40">
        <v>0</v>
      </c>
      <c r="BC94" s="40">
        <v>0</v>
      </c>
      <c r="BD94" s="40">
        <v>0</v>
      </c>
      <c r="BE94" s="40">
        <v>0</v>
      </c>
      <c r="BF94" s="40">
        <v>0</v>
      </c>
      <c r="BG94" s="40">
        <v>0</v>
      </c>
      <c r="BH94" s="40">
        <f>BK94</f>
        <v>2.097</v>
      </c>
      <c r="BI94" s="40">
        <v>0</v>
      </c>
      <c r="BJ94" s="40">
        <v>0</v>
      </c>
      <c r="BK94" s="40">
        <v>2.097</v>
      </c>
      <c r="BL94" s="40">
        <v>0</v>
      </c>
      <c r="BM94" s="40">
        <v>0</v>
      </c>
      <c r="BN94" s="40">
        <v>0</v>
      </c>
      <c r="BO94" s="40">
        <v>0</v>
      </c>
      <c r="BP94" s="40">
        <v>0</v>
      </c>
      <c r="BQ94" s="40">
        <v>0</v>
      </c>
      <c r="BR94" s="85">
        <v>0</v>
      </c>
      <c r="BS94" s="85">
        <v>0</v>
      </c>
      <c r="BT94" s="85">
        <v>0</v>
      </c>
      <c r="BU94" s="85">
        <v>0</v>
      </c>
      <c r="BV94" s="40">
        <v>0</v>
      </c>
      <c r="BW94" s="74">
        <v>2.36</v>
      </c>
      <c r="BX94" s="40">
        <v>0</v>
      </c>
      <c r="BY94" s="40">
        <v>0</v>
      </c>
      <c r="BZ94" s="74">
        <v>2.36</v>
      </c>
      <c r="CA94" s="40">
        <v>0</v>
      </c>
      <c r="CB94" s="74">
        <f t="shared" si="32"/>
        <v>2.097</v>
      </c>
      <c r="CC94" s="74">
        <v>0</v>
      </c>
      <c r="CD94" s="74">
        <v>0</v>
      </c>
      <c r="CE94" s="74">
        <f t="shared" si="33"/>
        <v>2.097</v>
      </c>
      <c r="CF94" s="74">
        <v>0</v>
      </c>
      <c r="CG94" s="37" t="s">
        <v>95</v>
      </c>
    </row>
    <row r="95" spans="1:85" ht="31.5" x14ac:dyDescent="0.25">
      <c r="A95" s="86" t="s">
        <v>207</v>
      </c>
      <c r="B95" s="38" t="s">
        <v>350</v>
      </c>
      <c r="C95" s="86" t="s">
        <v>94</v>
      </c>
      <c r="D95" s="86" t="s">
        <v>346</v>
      </c>
      <c r="E95" s="86">
        <v>2018</v>
      </c>
      <c r="F95" s="86">
        <v>2018</v>
      </c>
      <c r="G95" s="37" t="s">
        <v>95</v>
      </c>
      <c r="H95" s="37" t="s">
        <v>95</v>
      </c>
      <c r="I95" s="37" t="s">
        <v>95</v>
      </c>
      <c r="J95" s="37" t="s">
        <v>95</v>
      </c>
      <c r="K95" s="37" t="s">
        <v>95</v>
      </c>
      <c r="L95" s="37" t="s">
        <v>95</v>
      </c>
      <c r="M95" s="37" t="s">
        <v>95</v>
      </c>
      <c r="N95" s="37" t="s">
        <v>95</v>
      </c>
      <c r="O95" s="40">
        <v>0</v>
      </c>
      <c r="P95" s="74" t="s">
        <v>95</v>
      </c>
      <c r="Q95" s="74" t="s">
        <v>95</v>
      </c>
      <c r="R95" s="74" t="s">
        <v>95</v>
      </c>
      <c r="S95" s="74" t="s">
        <v>95</v>
      </c>
      <c r="T95" s="74" t="s">
        <v>95</v>
      </c>
      <c r="U95" s="74" t="s">
        <v>95</v>
      </c>
      <c r="V95" s="74" t="s">
        <v>95</v>
      </c>
      <c r="W95" s="74" t="s">
        <v>95</v>
      </c>
      <c r="X95" s="87">
        <v>1.77</v>
      </c>
      <c r="Y95" s="40">
        <v>0</v>
      </c>
      <c r="Z95" s="40">
        <v>0</v>
      </c>
      <c r="AA95" s="40">
        <v>0</v>
      </c>
      <c r="AB95" s="40">
        <v>0</v>
      </c>
      <c r="AC95" s="40">
        <v>0</v>
      </c>
      <c r="AD95" s="40">
        <v>0</v>
      </c>
      <c r="AE95" s="40">
        <v>0</v>
      </c>
      <c r="AF95" s="40">
        <v>0</v>
      </c>
      <c r="AG95" s="40">
        <v>0</v>
      </c>
      <c r="AH95" s="40">
        <v>0</v>
      </c>
      <c r="AI95" s="40">
        <v>0</v>
      </c>
      <c r="AJ95" s="40">
        <v>0</v>
      </c>
      <c r="AK95" s="40">
        <v>0</v>
      </c>
      <c r="AL95" s="40">
        <v>0</v>
      </c>
      <c r="AM95" s="40">
        <v>0</v>
      </c>
      <c r="AN95" s="40">
        <v>0</v>
      </c>
      <c r="AO95" s="40">
        <v>0</v>
      </c>
      <c r="AP95" s="40">
        <v>0</v>
      </c>
      <c r="AQ95" s="40">
        <v>0</v>
      </c>
      <c r="AR95" s="40">
        <v>0</v>
      </c>
      <c r="AS95" s="87">
        <v>0</v>
      </c>
      <c r="AT95" s="40">
        <v>0</v>
      </c>
      <c r="AU95" s="40">
        <v>0</v>
      </c>
      <c r="AV95" s="87">
        <v>0</v>
      </c>
      <c r="AW95" s="40">
        <v>0</v>
      </c>
      <c r="AX95" s="40">
        <v>0</v>
      </c>
      <c r="AY95" s="40">
        <v>0</v>
      </c>
      <c r="AZ95" s="40">
        <v>0</v>
      </c>
      <c r="BA95" s="40">
        <v>0</v>
      </c>
      <c r="BB95" s="40">
        <v>0</v>
      </c>
      <c r="BC95" s="87">
        <f>BF95</f>
        <v>0</v>
      </c>
      <c r="BD95" s="40">
        <v>0</v>
      </c>
      <c r="BE95" s="40">
        <v>0</v>
      </c>
      <c r="BF95" s="87">
        <v>0</v>
      </c>
      <c r="BG95" s="40">
        <v>0</v>
      </c>
      <c r="BH95" s="87">
        <f>BK95</f>
        <v>1.77</v>
      </c>
      <c r="BI95" s="40">
        <v>0</v>
      </c>
      <c r="BJ95" s="40">
        <v>0</v>
      </c>
      <c r="BK95" s="87">
        <v>1.77</v>
      </c>
      <c r="BL95" s="40">
        <v>0</v>
      </c>
      <c r="BM95" s="40">
        <v>0</v>
      </c>
      <c r="BN95" s="40">
        <v>0</v>
      </c>
      <c r="BO95" s="40">
        <v>0</v>
      </c>
      <c r="BP95" s="40">
        <v>0</v>
      </c>
      <c r="BQ95" s="40">
        <v>0</v>
      </c>
      <c r="BR95" s="85">
        <v>0</v>
      </c>
      <c r="BS95" s="85">
        <v>0</v>
      </c>
      <c r="BT95" s="85">
        <v>0</v>
      </c>
      <c r="BU95" s="85">
        <v>0</v>
      </c>
      <c r="BV95" s="40">
        <v>0</v>
      </c>
      <c r="BW95" s="40">
        <v>0</v>
      </c>
      <c r="BX95" s="40">
        <v>0</v>
      </c>
      <c r="BY95" s="40">
        <v>0</v>
      </c>
      <c r="BZ95" s="40">
        <v>0</v>
      </c>
      <c r="CA95" s="40">
        <v>0</v>
      </c>
      <c r="CB95" s="74">
        <f t="shared" si="32"/>
        <v>1.77</v>
      </c>
      <c r="CC95" s="74">
        <v>0</v>
      </c>
      <c r="CD95" s="74">
        <v>0</v>
      </c>
      <c r="CE95" s="74">
        <f t="shared" si="33"/>
        <v>1.77</v>
      </c>
      <c r="CF95" s="74">
        <v>0</v>
      </c>
      <c r="CG95" s="88" t="s">
        <v>351</v>
      </c>
    </row>
    <row r="96" spans="1:85" ht="78.75" x14ac:dyDescent="0.25">
      <c r="A96" s="86" t="s">
        <v>207</v>
      </c>
      <c r="B96" s="38" t="s">
        <v>209</v>
      </c>
      <c r="C96" s="86" t="s">
        <v>94</v>
      </c>
      <c r="D96" s="86" t="s">
        <v>346</v>
      </c>
      <c r="E96" s="86">
        <v>2018</v>
      </c>
      <c r="F96" s="86">
        <v>2018</v>
      </c>
      <c r="G96" s="37" t="s">
        <v>95</v>
      </c>
      <c r="H96" s="37" t="s">
        <v>95</v>
      </c>
      <c r="I96" s="37" t="s">
        <v>95</v>
      </c>
      <c r="J96" s="37" t="s">
        <v>95</v>
      </c>
      <c r="K96" s="37" t="s">
        <v>95</v>
      </c>
      <c r="L96" s="37" t="s">
        <v>95</v>
      </c>
      <c r="M96" s="37" t="s">
        <v>95</v>
      </c>
      <c r="N96" s="37" t="s">
        <v>95</v>
      </c>
      <c r="O96" s="40">
        <v>0</v>
      </c>
      <c r="P96" s="74" t="s">
        <v>95</v>
      </c>
      <c r="Q96" s="74" t="s">
        <v>95</v>
      </c>
      <c r="R96" s="74" t="s">
        <v>95</v>
      </c>
      <c r="S96" s="74" t="s">
        <v>95</v>
      </c>
      <c r="T96" s="74" t="s">
        <v>95</v>
      </c>
      <c r="U96" s="74" t="s">
        <v>95</v>
      </c>
      <c r="V96" s="74" t="s">
        <v>95</v>
      </c>
      <c r="W96" s="74" t="s">
        <v>95</v>
      </c>
      <c r="X96" s="87">
        <v>0.49</v>
      </c>
      <c r="Y96" s="40">
        <v>0</v>
      </c>
      <c r="Z96" s="40">
        <v>0</v>
      </c>
      <c r="AA96" s="40">
        <v>0</v>
      </c>
      <c r="AB96" s="40">
        <v>0</v>
      </c>
      <c r="AC96" s="40">
        <v>0</v>
      </c>
      <c r="AD96" s="40">
        <v>0</v>
      </c>
      <c r="AE96" s="40">
        <v>0</v>
      </c>
      <c r="AF96" s="40">
        <v>0</v>
      </c>
      <c r="AG96" s="40">
        <v>0</v>
      </c>
      <c r="AH96" s="40">
        <v>0</v>
      </c>
      <c r="AI96" s="40">
        <v>0</v>
      </c>
      <c r="AJ96" s="40">
        <v>0</v>
      </c>
      <c r="AK96" s="40">
        <v>0</v>
      </c>
      <c r="AL96" s="40">
        <v>0</v>
      </c>
      <c r="AM96" s="40">
        <v>0</v>
      </c>
      <c r="AN96" s="40">
        <v>0</v>
      </c>
      <c r="AO96" s="40">
        <v>0</v>
      </c>
      <c r="AP96" s="40">
        <v>0</v>
      </c>
      <c r="AQ96" s="40">
        <v>0</v>
      </c>
      <c r="AR96" s="40">
        <v>0</v>
      </c>
      <c r="AS96" s="87">
        <v>0</v>
      </c>
      <c r="AT96" s="40">
        <v>0</v>
      </c>
      <c r="AU96" s="40">
        <v>0</v>
      </c>
      <c r="AV96" s="87">
        <v>0</v>
      </c>
      <c r="AW96" s="40">
        <v>0</v>
      </c>
      <c r="AX96" s="40">
        <v>0</v>
      </c>
      <c r="AY96" s="40">
        <v>0</v>
      </c>
      <c r="AZ96" s="40">
        <v>0</v>
      </c>
      <c r="BA96" s="40">
        <v>0</v>
      </c>
      <c r="BB96" s="40">
        <v>0</v>
      </c>
      <c r="BC96" s="87">
        <f>BF96</f>
        <v>0</v>
      </c>
      <c r="BD96" s="40">
        <v>0</v>
      </c>
      <c r="BE96" s="40">
        <v>0</v>
      </c>
      <c r="BF96" s="87">
        <v>0</v>
      </c>
      <c r="BG96" s="40">
        <v>0</v>
      </c>
      <c r="BH96" s="87">
        <f>BK96</f>
        <v>0</v>
      </c>
      <c r="BI96" s="40">
        <v>0</v>
      </c>
      <c r="BJ96" s="40">
        <v>0</v>
      </c>
      <c r="BK96" s="87">
        <v>0</v>
      </c>
      <c r="BL96" s="40">
        <v>0</v>
      </c>
      <c r="BM96" s="40">
        <v>0</v>
      </c>
      <c r="BN96" s="40">
        <v>0</v>
      </c>
      <c r="BO96" s="40">
        <v>0</v>
      </c>
      <c r="BP96" s="40">
        <v>0</v>
      </c>
      <c r="BQ96" s="40">
        <v>0</v>
      </c>
      <c r="BR96" s="85">
        <f>BU96</f>
        <v>0.49</v>
      </c>
      <c r="BS96" s="85">
        <v>0</v>
      </c>
      <c r="BT96" s="85">
        <v>0</v>
      </c>
      <c r="BU96" s="85">
        <v>0.49</v>
      </c>
      <c r="BV96" s="40">
        <v>0</v>
      </c>
      <c r="BW96" s="40">
        <v>0</v>
      </c>
      <c r="BX96" s="40">
        <v>0</v>
      </c>
      <c r="BY96" s="40">
        <v>0</v>
      </c>
      <c r="BZ96" s="40">
        <v>0</v>
      </c>
      <c r="CA96" s="40">
        <v>0</v>
      </c>
      <c r="CB96" s="74">
        <f t="shared" si="32"/>
        <v>0.49</v>
      </c>
      <c r="CC96" s="74">
        <v>0</v>
      </c>
      <c r="CD96" s="74">
        <v>0</v>
      </c>
      <c r="CE96" s="74">
        <f t="shared" si="33"/>
        <v>0.49</v>
      </c>
      <c r="CF96" s="74">
        <v>0</v>
      </c>
      <c r="CG96" s="86" t="s">
        <v>352</v>
      </c>
    </row>
    <row r="97" spans="1:85" ht="31.5" x14ac:dyDescent="0.25">
      <c r="A97" s="86" t="s">
        <v>207</v>
      </c>
      <c r="B97" s="89" t="s">
        <v>208</v>
      </c>
      <c r="C97" s="86" t="s">
        <v>94</v>
      </c>
      <c r="D97" s="86" t="s">
        <v>346</v>
      </c>
      <c r="E97" s="86">
        <v>2019</v>
      </c>
      <c r="F97" s="86">
        <v>2019</v>
      </c>
      <c r="G97" s="37" t="s">
        <v>95</v>
      </c>
      <c r="H97" s="37" t="s">
        <v>95</v>
      </c>
      <c r="I97" s="37" t="s">
        <v>95</v>
      </c>
      <c r="J97" s="37" t="s">
        <v>95</v>
      </c>
      <c r="K97" s="37" t="s">
        <v>95</v>
      </c>
      <c r="L97" s="37" t="s">
        <v>95</v>
      </c>
      <c r="M97" s="37" t="s">
        <v>95</v>
      </c>
      <c r="N97" s="37" t="s">
        <v>95</v>
      </c>
      <c r="O97" s="40">
        <v>0</v>
      </c>
      <c r="P97" s="74" t="s">
        <v>95</v>
      </c>
      <c r="Q97" s="74" t="s">
        <v>95</v>
      </c>
      <c r="R97" s="74" t="s">
        <v>95</v>
      </c>
      <c r="S97" s="74" t="s">
        <v>95</v>
      </c>
      <c r="T97" s="74" t="s">
        <v>95</v>
      </c>
      <c r="U97" s="74" t="s">
        <v>95</v>
      </c>
      <c r="V97" s="74" t="s">
        <v>95</v>
      </c>
      <c r="W97" s="74" t="s">
        <v>95</v>
      </c>
      <c r="X97" s="87">
        <v>24</v>
      </c>
      <c r="Y97" s="40">
        <v>0</v>
      </c>
      <c r="Z97" s="40">
        <v>0</v>
      </c>
      <c r="AA97" s="40">
        <v>0</v>
      </c>
      <c r="AB97" s="40">
        <v>0</v>
      </c>
      <c r="AC97" s="40">
        <v>0</v>
      </c>
      <c r="AD97" s="40">
        <v>0</v>
      </c>
      <c r="AE97" s="40">
        <v>0</v>
      </c>
      <c r="AF97" s="40">
        <v>0</v>
      </c>
      <c r="AG97" s="40">
        <v>0</v>
      </c>
      <c r="AH97" s="40">
        <v>0</v>
      </c>
      <c r="AI97" s="40">
        <v>0</v>
      </c>
      <c r="AJ97" s="40">
        <v>0</v>
      </c>
      <c r="AK97" s="40">
        <v>0</v>
      </c>
      <c r="AL97" s="40">
        <v>0</v>
      </c>
      <c r="AM97" s="40">
        <v>0</v>
      </c>
      <c r="AN97" s="40">
        <v>0</v>
      </c>
      <c r="AO97" s="40">
        <v>0</v>
      </c>
      <c r="AP97" s="40">
        <v>0</v>
      </c>
      <c r="AQ97" s="40">
        <v>0</v>
      </c>
      <c r="AR97" s="40">
        <v>0</v>
      </c>
      <c r="AS97" s="87">
        <v>0</v>
      </c>
      <c r="AT97" s="40">
        <v>0</v>
      </c>
      <c r="AU97" s="40">
        <v>0</v>
      </c>
      <c r="AV97" s="87">
        <v>0</v>
      </c>
      <c r="AW97" s="40">
        <v>0</v>
      </c>
      <c r="AX97" s="40">
        <v>0</v>
      </c>
      <c r="AY97" s="40">
        <v>0</v>
      </c>
      <c r="AZ97" s="40">
        <v>0</v>
      </c>
      <c r="BA97" s="40">
        <v>0</v>
      </c>
      <c r="BB97" s="40">
        <v>0</v>
      </c>
      <c r="BC97" s="87">
        <f>BF97</f>
        <v>0</v>
      </c>
      <c r="BD97" s="40">
        <v>0</v>
      </c>
      <c r="BE97" s="40">
        <v>0</v>
      </c>
      <c r="BF97" s="87">
        <v>0</v>
      </c>
      <c r="BG97" s="40">
        <v>0</v>
      </c>
      <c r="BH97" s="87">
        <f>BK97</f>
        <v>0</v>
      </c>
      <c r="BI97" s="40">
        <v>0</v>
      </c>
      <c r="BJ97" s="40">
        <v>0</v>
      </c>
      <c r="BK97" s="87">
        <v>0</v>
      </c>
      <c r="BL97" s="40">
        <v>0</v>
      </c>
      <c r="BM97" s="40">
        <v>0</v>
      </c>
      <c r="BN97" s="40">
        <v>0</v>
      </c>
      <c r="BO97" s="40">
        <v>0</v>
      </c>
      <c r="BP97" s="40">
        <v>0</v>
      </c>
      <c r="BQ97" s="40">
        <v>0</v>
      </c>
      <c r="BR97" s="85">
        <f>BU97</f>
        <v>0</v>
      </c>
      <c r="BS97" s="85">
        <v>0</v>
      </c>
      <c r="BT97" s="85">
        <v>0</v>
      </c>
      <c r="BU97" s="85">
        <v>0</v>
      </c>
      <c r="BV97" s="40">
        <v>0</v>
      </c>
      <c r="BW97" s="40">
        <v>0</v>
      </c>
      <c r="BX97" s="40">
        <v>0</v>
      </c>
      <c r="BY97" s="40">
        <v>0</v>
      </c>
      <c r="BZ97" s="40">
        <v>0</v>
      </c>
      <c r="CA97" s="40">
        <v>0</v>
      </c>
      <c r="CB97" s="74">
        <f t="shared" si="32"/>
        <v>0</v>
      </c>
      <c r="CC97" s="74">
        <v>0</v>
      </c>
      <c r="CD97" s="74">
        <v>0</v>
      </c>
      <c r="CE97" s="74">
        <f t="shared" si="33"/>
        <v>0</v>
      </c>
      <c r="CF97" s="74">
        <v>0</v>
      </c>
      <c r="CG97" s="88" t="s">
        <v>353</v>
      </c>
    </row>
  </sheetData>
  <mergeCells count="40">
    <mergeCell ref="BW15:CA15"/>
    <mergeCell ref="CB15:CF15"/>
    <mergeCell ref="AS15:AW15"/>
    <mergeCell ref="AX15:BB15"/>
    <mergeCell ref="BC15:BG15"/>
    <mergeCell ref="BH15:BL15"/>
    <mergeCell ref="BM15:BQ15"/>
    <mergeCell ref="BR15:BV15"/>
    <mergeCell ref="AI14:CF14"/>
    <mergeCell ref="CG14:CG16"/>
    <mergeCell ref="H15:J15"/>
    <mergeCell ref="K15:M15"/>
    <mergeCell ref="P15:Q15"/>
    <mergeCell ref="R15:S15"/>
    <mergeCell ref="Y15:AC15"/>
    <mergeCell ref="AD15:AH15"/>
    <mergeCell ref="AI15:AM15"/>
    <mergeCell ref="AN15:AR15"/>
    <mergeCell ref="N14:N16"/>
    <mergeCell ref="O14:O16"/>
    <mergeCell ref="P14:S14"/>
    <mergeCell ref="T14:U15"/>
    <mergeCell ref="V14:X15"/>
    <mergeCell ref="Y14:AH14"/>
    <mergeCell ref="A10:AH10"/>
    <mergeCell ref="A11:AH11"/>
    <mergeCell ref="A12:AH12"/>
    <mergeCell ref="A14:A16"/>
    <mergeCell ref="B14:B16"/>
    <mergeCell ref="C14:C16"/>
    <mergeCell ref="D14:D16"/>
    <mergeCell ref="E14:E16"/>
    <mergeCell ref="F14:G15"/>
    <mergeCell ref="H14:M14"/>
    <mergeCell ref="A9:AH9"/>
    <mergeCell ref="A4:AH4"/>
    <mergeCell ref="A5:AH5"/>
    <mergeCell ref="A6:AH6"/>
    <mergeCell ref="A7:AH7"/>
    <mergeCell ref="A8:AH8"/>
  </mergeCells>
  <printOptions horizontalCentered="1"/>
  <pageMargins left="0.70833333333333304" right="0.70833333333333304" top="0.74861111111111101" bottom="0.74791666666666701" header="0.31527777777777799" footer="0.51180555555555496"/>
  <pageSetup paperSize="8" firstPageNumber="0" fitToHeight="0" orientation="landscape" horizontalDpi="300" verticalDpi="300" r:id="rId1"/>
  <headerFooter>
    <oddHeader>&amp;C&amp;P</oddHeader>
  </headerFooter>
  <colBreaks count="1" manualBreakCount="1">
    <brk id="3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MK97"/>
  <sheetViews>
    <sheetView topLeftCell="AA43" zoomScale="80" zoomScaleNormal="80" workbookViewId="0">
      <selection activeCell="AJ49" sqref="AJ49"/>
    </sheetView>
  </sheetViews>
  <sheetFormatPr defaultRowHeight="15.75" x14ac:dyDescent="0.25"/>
  <cols>
    <col min="1" max="1" width="12.42578125" style="45" customWidth="1"/>
    <col min="2" max="2" width="68.28515625" style="45" customWidth="1"/>
    <col min="3" max="3" width="19.85546875" style="45" customWidth="1"/>
    <col min="4" max="4" width="8.7109375" style="45" customWidth="1"/>
    <col min="5" max="5" width="8.28515625" style="45" customWidth="1"/>
    <col min="6" max="6" width="14.85546875" style="45" customWidth="1"/>
    <col min="7" max="7" width="16.42578125" style="45" customWidth="1"/>
    <col min="8" max="8" width="18.28515625" style="45" customWidth="1"/>
    <col min="9" max="10" width="21.7109375" style="45" customWidth="1"/>
    <col min="11" max="11" width="13.7109375" style="45" customWidth="1"/>
    <col min="12" max="12" width="9.140625" style="45"/>
    <col min="13" max="13" width="14.42578125" style="45" customWidth="1"/>
    <col min="14" max="14" width="12.85546875" style="45" customWidth="1"/>
    <col min="15" max="15" width="10.5703125" style="45" customWidth="1"/>
    <col min="16" max="16" width="22.85546875" style="45" customWidth="1"/>
    <col min="17" max="17" width="10.5703125" style="45" customWidth="1"/>
    <col min="18" max="18" width="14" style="45" customWidth="1"/>
    <col min="19" max="19" width="14.42578125" style="45" customWidth="1"/>
    <col min="20" max="20" width="10.5703125" style="45" customWidth="1"/>
    <col min="21" max="21" width="12.85546875" style="45" customWidth="1"/>
    <col min="22" max="22" width="14.140625" style="45" customWidth="1"/>
    <col min="23" max="23" width="13.42578125" style="45" customWidth="1"/>
    <col min="24" max="24" width="14" style="45" customWidth="1"/>
    <col min="25" max="25" width="15.7109375" style="45" customWidth="1"/>
    <col min="26" max="26" width="20.42578125" style="45" customWidth="1"/>
    <col min="27" max="27" width="16.140625" style="45" customWidth="1"/>
    <col min="28" max="28" width="18.140625" style="45" customWidth="1"/>
    <col min="29" max="37" width="19" style="45" customWidth="1"/>
    <col min="38" max="38" width="21.5703125" style="45" customWidth="1"/>
    <col min="39" max="39" width="52.5703125" style="45" customWidth="1"/>
    <col min="40" max="40" width="10.7109375" style="45" customWidth="1"/>
    <col min="41" max="41" width="8.42578125" style="45" customWidth="1"/>
    <col min="42" max="48" width="8.28515625" style="45" customWidth="1"/>
    <col min="49" max="49" width="9.85546875" style="45" customWidth="1"/>
    <col min="50" max="50" width="7" style="45" customWidth="1"/>
    <col min="51" max="51" width="7.85546875" style="45" customWidth="1"/>
    <col min="52" max="52" width="11" style="45" customWidth="1"/>
    <col min="53" max="53" width="7.7109375" style="45" customWidth="1"/>
    <col min="54" max="54" width="8.85546875" style="45" customWidth="1"/>
    <col min="55" max="1025" width="9.140625" style="45" customWidth="1"/>
  </cols>
  <sheetData>
    <row r="1" spans="1:59" ht="18.75" x14ac:dyDescent="0.3">
      <c r="AM1" s="99" t="s">
        <v>354</v>
      </c>
    </row>
    <row r="2" spans="1:59" ht="18.75" x14ac:dyDescent="0.3">
      <c r="AM2" s="99" t="s">
        <v>211</v>
      </c>
    </row>
    <row r="3" spans="1:59" ht="18.75" x14ac:dyDescent="0.3">
      <c r="AM3" s="99" t="s">
        <v>212</v>
      </c>
    </row>
    <row r="4" spans="1:59" ht="18.75" x14ac:dyDescent="0.3">
      <c r="A4" s="253" t="s">
        <v>355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253"/>
      <c r="W4" s="253"/>
      <c r="X4" s="253"/>
      <c r="Y4" s="253"/>
      <c r="Z4" s="253"/>
      <c r="AA4" s="253"/>
      <c r="AB4" s="253"/>
      <c r="AC4" s="253"/>
      <c r="AD4" s="253"/>
      <c r="AE4" s="253"/>
      <c r="AF4" s="253"/>
      <c r="AG4" s="253"/>
      <c r="AH4" s="253"/>
      <c r="AI4" s="253"/>
      <c r="AJ4" s="253"/>
      <c r="AK4" s="253"/>
      <c r="AL4" s="253"/>
      <c r="AM4" s="253"/>
    </row>
    <row r="5" spans="1:59" ht="18.75" x14ac:dyDescent="0.3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91"/>
      <c r="AO5" s="91"/>
      <c r="AP5" s="91"/>
      <c r="AQ5" s="91"/>
      <c r="AR5" s="91"/>
      <c r="AS5" s="91"/>
      <c r="AT5" s="91"/>
      <c r="AU5" s="91"/>
      <c r="AV5" s="91"/>
      <c r="AW5" s="91"/>
      <c r="AX5" s="91"/>
      <c r="AY5" s="91"/>
      <c r="AZ5" s="91"/>
      <c r="BA5" s="91"/>
      <c r="BB5" s="91"/>
      <c r="BC5" s="91"/>
      <c r="BD5" s="91"/>
      <c r="BE5" s="91"/>
    </row>
    <row r="6" spans="1:59" ht="18.75" x14ac:dyDescent="0.25">
      <c r="A6" s="247" t="s">
        <v>2</v>
      </c>
      <c r="B6" s="247"/>
      <c r="C6" s="247"/>
      <c r="D6" s="247"/>
      <c r="E6" s="247"/>
      <c r="F6" s="247"/>
      <c r="G6" s="247"/>
      <c r="H6" s="247"/>
      <c r="I6" s="247"/>
      <c r="J6" s="247"/>
      <c r="K6" s="247"/>
      <c r="L6" s="247"/>
      <c r="M6" s="247"/>
      <c r="N6" s="247"/>
      <c r="O6" s="247"/>
      <c r="P6" s="247"/>
      <c r="Q6" s="247"/>
      <c r="R6" s="247"/>
      <c r="S6" s="247"/>
      <c r="T6" s="247"/>
      <c r="U6" s="247"/>
      <c r="V6" s="247"/>
      <c r="W6" s="247"/>
      <c r="X6" s="247"/>
      <c r="Y6" s="247"/>
      <c r="Z6" s="247"/>
      <c r="AA6" s="247"/>
      <c r="AB6" s="247"/>
      <c r="AC6" s="247"/>
      <c r="AD6" s="247"/>
      <c r="AE6" s="247"/>
      <c r="AF6" s="247"/>
      <c r="AG6" s="247"/>
      <c r="AH6" s="247"/>
      <c r="AI6" s="247"/>
      <c r="AJ6" s="247"/>
      <c r="AK6" s="247"/>
      <c r="AL6" s="247"/>
      <c r="AM6" s="247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</row>
    <row r="7" spans="1:59" x14ac:dyDescent="0.25">
      <c r="A7" s="243" t="s">
        <v>3</v>
      </c>
      <c r="B7" s="243"/>
      <c r="C7" s="243"/>
      <c r="D7" s="243"/>
      <c r="E7" s="243"/>
      <c r="F7" s="243"/>
      <c r="G7" s="243"/>
      <c r="H7" s="243"/>
      <c r="I7" s="243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43"/>
      <c r="U7" s="243"/>
      <c r="V7" s="243"/>
      <c r="W7" s="243"/>
      <c r="X7" s="243"/>
      <c r="Y7" s="243"/>
      <c r="Z7" s="243"/>
      <c r="AA7" s="243"/>
      <c r="AB7" s="243"/>
      <c r="AC7" s="243"/>
      <c r="AD7" s="243"/>
      <c r="AE7" s="243"/>
      <c r="AF7" s="243"/>
      <c r="AG7" s="243"/>
      <c r="AH7" s="243"/>
      <c r="AI7" s="243"/>
      <c r="AJ7" s="243"/>
      <c r="AK7" s="243"/>
      <c r="AL7" s="243"/>
      <c r="AM7" s="243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</row>
    <row r="8" spans="1:59" ht="18.75" x14ac:dyDescent="0.3">
      <c r="AL8" s="48"/>
    </row>
    <row r="9" spans="1:59" ht="18.75" x14ac:dyDescent="0.3">
      <c r="A9" s="248" t="s">
        <v>4</v>
      </c>
      <c r="B9" s="248"/>
      <c r="C9" s="248"/>
      <c r="D9" s="248"/>
      <c r="E9" s="248"/>
      <c r="F9" s="248"/>
      <c r="G9" s="248"/>
      <c r="H9" s="248"/>
      <c r="I9" s="248"/>
      <c r="J9" s="248"/>
      <c r="K9" s="248"/>
      <c r="L9" s="248"/>
      <c r="M9" s="248"/>
      <c r="N9" s="248"/>
      <c r="O9" s="248"/>
      <c r="P9" s="248"/>
      <c r="Q9" s="248"/>
      <c r="R9" s="248"/>
      <c r="S9" s="248"/>
      <c r="T9" s="248"/>
      <c r="U9" s="248"/>
      <c r="V9" s="248"/>
      <c r="W9" s="248"/>
      <c r="X9" s="248"/>
      <c r="Y9" s="248"/>
      <c r="Z9" s="248"/>
      <c r="AA9" s="248"/>
      <c r="AB9" s="248"/>
      <c r="AC9" s="248"/>
      <c r="AD9" s="248"/>
      <c r="AE9" s="248"/>
      <c r="AF9" s="248"/>
      <c r="AG9" s="248"/>
      <c r="AH9" s="248"/>
      <c r="AI9" s="248"/>
      <c r="AJ9" s="248"/>
      <c r="AK9" s="248"/>
      <c r="AL9" s="248"/>
      <c r="AM9" s="248"/>
      <c r="AN9" s="91"/>
      <c r="AO9" s="91"/>
      <c r="AP9" s="91"/>
      <c r="AQ9" s="91"/>
      <c r="AR9" s="91"/>
      <c r="AS9" s="91"/>
      <c r="AT9" s="91"/>
      <c r="AU9" s="91"/>
      <c r="AV9" s="91"/>
      <c r="AW9" s="91"/>
      <c r="AX9" s="91"/>
      <c r="AY9" s="91"/>
      <c r="AZ9" s="91"/>
      <c r="BA9" s="91"/>
      <c r="BB9" s="91"/>
      <c r="BC9" s="91"/>
      <c r="BD9" s="91"/>
    </row>
    <row r="10" spans="1:59" ht="18.75" x14ac:dyDescent="0.3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91"/>
      <c r="AO10" s="91"/>
      <c r="AP10" s="91"/>
      <c r="AQ10" s="91"/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</row>
    <row r="11" spans="1:59" ht="18.75" x14ac:dyDescent="0.3">
      <c r="A11" s="248" t="s">
        <v>5</v>
      </c>
      <c r="B11" s="248"/>
      <c r="C11" s="248"/>
      <c r="D11" s="248"/>
      <c r="E11" s="248"/>
      <c r="F11" s="248"/>
      <c r="G11" s="248"/>
      <c r="H11" s="248"/>
      <c r="I11" s="248"/>
      <c r="J11" s="248"/>
      <c r="K11" s="248"/>
      <c r="L11" s="248"/>
      <c r="M11" s="248"/>
      <c r="N11" s="248"/>
      <c r="O11" s="248"/>
      <c r="P11" s="248"/>
      <c r="Q11" s="248"/>
      <c r="R11" s="248"/>
      <c r="S11" s="248"/>
      <c r="T11" s="248"/>
      <c r="U11" s="248"/>
      <c r="V11" s="248"/>
      <c r="W11" s="248"/>
      <c r="X11" s="248"/>
      <c r="Y11" s="248"/>
      <c r="Z11" s="248"/>
      <c r="AA11" s="248"/>
      <c r="AB11" s="248"/>
      <c r="AC11" s="248"/>
      <c r="AD11" s="248"/>
      <c r="AE11" s="248"/>
      <c r="AF11" s="248"/>
      <c r="AG11" s="248"/>
      <c r="AH11" s="248"/>
      <c r="AI11" s="248"/>
      <c r="AJ11" s="248"/>
      <c r="AK11" s="248"/>
      <c r="AL11" s="248"/>
      <c r="AM11" s="248"/>
      <c r="AN11" s="248"/>
      <c r="AO11" s="248"/>
      <c r="AP11" s="248"/>
      <c r="AQ11" s="248"/>
      <c r="AR11" s="248"/>
      <c r="AS11" s="248"/>
      <c r="AT11" s="248"/>
      <c r="AU11" s="248"/>
      <c r="AV11" s="248"/>
      <c r="AW11" s="248"/>
      <c r="AX11" s="248"/>
      <c r="AY11" s="248"/>
      <c r="AZ11" s="54"/>
      <c r="BA11" s="54"/>
      <c r="BB11" s="54"/>
      <c r="BC11" s="54"/>
      <c r="BD11" s="54"/>
      <c r="BE11" s="54"/>
      <c r="BF11" s="54"/>
      <c r="BG11" s="54"/>
    </row>
    <row r="12" spans="1:59" x14ac:dyDescent="0.25">
      <c r="A12" s="249" t="s">
        <v>356</v>
      </c>
      <c r="B12" s="249"/>
      <c r="C12" s="249"/>
      <c r="D12" s="249"/>
      <c r="E12" s="249"/>
      <c r="F12" s="249"/>
      <c r="G12" s="249"/>
      <c r="H12" s="249"/>
      <c r="I12" s="249"/>
      <c r="J12" s="249"/>
      <c r="K12" s="249"/>
      <c r="L12" s="249"/>
      <c r="M12" s="249"/>
      <c r="N12" s="249"/>
      <c r="O12" s="249"/>
      <c r="P12" s="249"/>
      <c r="Q12" s="249"/>
      <c r="R12" s="249"/>
      <c r="S12" s="249"/>
      <c r="T12" s="249"/>
      <c r="U12" s="249"/>
      <c r="V12" s="249"/>
      <c r="W12" s="249"/>
      <c r="X12" s="249"/>
      <c r="Y12" s="249"/>
      <c r="Z12" s="249"/>
      <c r="AA12" s="249"/>
      <c r="AB12" s="249"/>
      <c r="AC12" s="249"/>
      <c r="AD12" s="249"/>
      <c r="AE12" s="249"/>
      <c r="AF12" s="249"/>
      <c r="AG12" s="249"/>
      <c r="AH12" s="249"/>
      <c r="AI12" s="249"/>
      <c r="AJ12" s="249"/>
      <c r="AK12" s="249"/>
      <c r="AL12" s="249"/>
      <c r="AM12" s="249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</row>
    <row r="13" spans="1:59" s="56" customFormat="1" ht="30" customHeight="1" x14ac:dyDescent="0.25">
      <c r="A13" s="56">
        <v>3</v>
      </c>
      <c r="B13" s="56">
        <v>4</v>
      </c>
      <c r="C13" s="56">
        <v>6</v>
      </c>
      <c r="D13" s="56">
        <v>7</v>
      </c>
      <c r="E13" s="56">
        <v>8</v>
      </c>
      <c r="F13" s="56">
        <v>9</v>
      </c>
      <c r="G13" s="56">
        <v>10</v>
      </c>
      <c r="H13" s="12"/>
      <c r="I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56">
        <v>31</v>
      </c>
      <c r="AC13" s="56">
        <v>32</v>
      </c>
      <c r="AD13" s="56">
        <v>33</v>
      </c>
      <c r="AE13" s="56">
        <v>34</v>
      </c>
      <c r="AF13" s="56">
        <v>35</v>
      </c>
      <c r="AG13" s="56">
        <v>36</v>
      </c>
      <c r="AH13" s="56">
        <v>37</v>
      </c>
      <c r="AI13" s="56">
        <v>38</v>
      </c>
      <c r="AJ13" s="56">
        <v>39</v>
      </c>
      <c r="AK13" s="56">
        <v>42</v>
      </c>
      <c r="AL13" s="56">
        <v>43</v>
      </c>
      <c r="AM13" s="56">
        <v>44</v>
      </c>
    </row>
    <row r="14" spans="1:59" ht="46.5" customHeight="1" x14ac:dyDescent="0.25">
      <c r="A14" s="254" t="s">
        <v>221</v>
      </c>
      <c r="B14" s="254" t="s">
        <v>8</v>
      </c>
      <c r="C14" s="254" t="s">
        <v>9</v>
      </c>
      <c r="D14" s="256" t="s">
        <v>357</v>
      </c>
      <c r="E14" s="256" t="s">
        <v>223</v>
      </c>
      <c r="F14" s="254" t="s">
        <v>224</v>
      </c>
      <c r="G14" s="254"/>
      <c r="H14" s="254" t="s">
        <v>358</v>
      </c>
      <c r="I14" s="254"/>
      <c r="J14" s="254" t="s">
        <v>359</v>
      </c>
      <c r="K14" s="254" t="s">
        <v>360</v>
      </c>
      <c r="L14" s="254"/>
      <c r="M14" s="254"/>
      <c r="N14" s="254"/>
      <c r="O14" s="254"/>
      <c r="P14" s="254"/>
      <c r="Q14" s="254"/>
      <c r="R14" s="254"/>
      <c r="S14" s="254"/>
      <c r="T14" s="254"/>
      <c r="U14" s="254" t="s">
        <v>361</v>
      </c>
      <c r="V14" s="254"/>
      <c r="W14" s="254"/>
      <c r="X14" s="254"/>
      <c r="Y14" s="254"/>
      <c r="Z14" s="254"/>
      <c r="AA14" s="254" t="s">
        <v>362</v>
      </c>
      <c r="AB14" s="254"/>
      <c r="AC14" s="259" t="s">
        <v>363</v>
      </c>
      <c r="AD14" s="259"/>
      <c r="AE14" s="259"/>
      <c r="AF14" s="259"/>
      <c r="AG14" s="259"/>
      <c r="AH14" s="259"/>
      <c r="AI14" s="259"/>
      <c r="AJ14" s="259"/>
      <c r="AK14" s="259"/>
      <c r="AL14" s="259"/>
      <c r="AM14" s="254" t="s">
        <v>364</v>
      </c>
    </row>
    <row r="15" spans="1:59" ht="56.25" customHeight="1" x14ac:dyDescent="0.25">
      <c r="A15" s="254"/>
      <c r="B15" s="254"/>
      <c r="C15" s="254"/>
      <c r="D15" s="256"/>
      <c r="E15" s="256"/>
      <c r="F15" s="254"/>
      <c r="G15" s="254"/>
      <c r="H15" s="254"/>
      <c r="I15" s="254"/>
      <c r="J15" s="254"/>
      <c r="K15" s="254" t="s">
        <v>42</v>
      </c>
      <c r="L15" s="254"/>
      <c r="M15" s="254"/>
      <c r="N15" s="254"/>
      <c r="O15" s="254"/>
      <c r="P15" s="254" t="s">
        <v>365</v>
      </c>
      <c r="Q15" s="254"/>
      <c r="R15" s="254"/>
      <c r="S15" s="254"/>
      <c r="T15" s="254"/>
      <c r="U15" s="254" t="s">
        <v>366</v>
      </c>
      <c r="V15" s="254"/>
      <c r="W15" s="254" t="s">
        <v>251</v>
      </c>
      <c r="X15" s="254"/>
      <c r="Y15" s="254" t="s">
        <v>367</v>
      </c>
      <c r="Z15" s="254"/>
      <c r="AA15" s="254"/>
      <c r="AB15" s="254"/>
      <c r="AC15" s="258" t="s">
        <v>368</v>
      </c>
      <c r="AD15" s="258"/>
      <c r="AE15" s="258" t="s">
        <v>369</v>
      </c>
      <c r="AF15" s="258"/>
      <c r="AG15" s="258" t="s">
        <v>370</v>
      </c>
      <c r="AH15" s="258"/>
      <c r="AI15" s="258" t="s">
        <v>371</v>
      </c>
      <c r="AJ15" s="258"/>
      <c r="AK15" s="254" t="s">
        <v>243</v>
      </c>
      <c r="AL15" s="254" t="s">
        <v>372</v>
      </c>
      <c r="AM15" s="254"/>
    </row>
    <row r="16" spans="1:59" ht="135" customHeight="1" x14ac:dyDescent="0.25">
      <c r="A16" s="254"/>
      <c r="B16" s="254"/>
      <c r="C16" s="254"/>
      <c r="D16" s="256"/>
      <c r="E16" s="256"/>
      <c r="F16" s="92" t="s">
        <v>42</v>
      </c>
      <c r="G16" s="92" t="s">
        <v>43</v>
      </c>
      <c r="H16" s="92" t="s">
        <v>42</v>
      </c>
      <c r="I16" s="92" t="s">
        <v>43</v>
      </c>
      <c r="J16" s="254"/>
      <c r="K16" s="59" t="s">
        <v>373</v>
      </c>
      <c r="L16" s="59" t="s">
        <v>374</v>
      </c>
      <c r="M16" s="59" t="s">
        <v>375</v>
      </c>
      <c r="N16" s="59" t="s">
        <v>376</v>
      </c>
      <c r="O16" s="59" t="s">
        <v>377</v>
      </c>
      <c r="P16" s="59" t="s">
        <v>373</v>
      </c>
      <c r="Q16" s="59" t="s">
        <v>374</v>
      </c>
      <c r="R16" s="59" t="s">
        <v>375</v>
      </c>
      <c r="S16" s="59" t="s">
        <v>376</v>
      </c>
      <c r="T16" s="59" t="s">
        <v>377</v>
      </c>
      <c r="U16" s="59" t="s">
        <v>378</v>
      </c>
      <c r="V16" s="59" t="s">
        <v>379</v>
      </c>
      <c r="W16" s="59" t="s">
        <v>378</v>
      </c>
      <c r="X16" s="59" t="s">
        <v>379</v>
      </c>
      <c r="Y16" s="59" t="s">
        <v>378</v>
      </c>
      <c r="Z16" s="59" t="s">
        <v>379</v>
      </c>
      <c r="AA16" s="37" t="s">
        <v>42</v>
      </c>
      <c r="AB16" s="37" t="s">
        <v>380</v>
      </c>
      <c r="AC16" s="37" t="s">
        <v>42</v>
      </c>
      <c r="AD16" s="37" t="s">
        <v>381</v>
      </c>
      <c r="AE16" s="37" t="s">
        <v>42</v>
      </c>
      <c r="AF16" s="37" t="s">
        <v>381</v>
      </c>
      <c r="AG16" s="37" t="s">
        <v>42</v>
      </c>
      <c r="AH16" s="37" t="s">
        <v>381</v>
      </c>
      <c r="AI16" s="37" t="s">
        <v>42</v>
      </c>
      <c r="AJ16" s="37" t="s">
        <v>381</v>
      </c>
      <c r="AK16" s="254"/>
      <c r="AL16" s="254"/>
      <c r="AM16" s="254"/>
    </row>
    <row r="17" spans="1:39" ht="19.5" customHeight="1" x14ac:dyDescent="0.25">
      <c r="A17" s="37">
        <v>1</v>
      </c>
      <c r="B17" s="37">
        <v>2</v>
      </c>
      <c r="C17" s="37">
        <v>3</v>
      </c>
      <c r="D17" s="37">
        <v>4</v>
      </c>
      <c r="E17" s="37">
        <v>5</v>
      </c>
      <c r="F17" s="37">
        <v>6</v>
      </c>
      <c r="G17" s="37">
        <v>7</v>
      </c>
      <c r="H17" s="37">
        <v>8</v>
      </c>
      <c r="I17" s="37">
        <v>9</v>
      </c>
      <c r="J17" s="37">
        <v>10</v>
      </c>
      <c r="K17" s="37">
        <v>11</v>
      </c>
      <c r="L17" s="37">
        <v>12</v>
      </c>
      <c r="M17" s="37">
        <v>13</v>
      </c>
      <c r="N17" s="37">
        <v>14</v>
      </c>
      <c r="O17" s="37">
        <v>15</v>
      </c>
      <c r="P17" s="37">
        <v>16</v>
      </c>
      <c r="Q17" s="37">
        <v>17</v>
      </c>
      <c r="R17" s="37">
        <v>18</v>
      </c>
      <c r="S17" s="37">
        <v>19</v>
      </c>
      <c r="T17" s="37">
        <v>20</v>
      </c>
      <c r="U17" s="37">
        <v>21</v>
      </c>
      <c r="V17" s="37">
        <v>22</v>
      </c>
      <c r="W17" s="37">
        <v>23</v>
      </c>
      <c r="X17" s="37">
        <v>24</v>
      </c>
      <c r="Y17" s="37">
        <v>25</v>
      </c>
      <c r="Z17" s="37">
        <v>26</v>
      </c>
      <c r="AA17" s="37">
        <v>27</v>
      </c>
      <c r="AB17" s="37">
        <v>28</v>
      </c>
      <c r="AC17" s="61" t="s">
        <v>382</v>
      </c>
      <c r="AD17" s="61" t="s">
        <v>383</v>
      </c>
      <c r="AE17" s="61" t="s">
        <v>384</v>
      </c>
      <c r="AF17" s="61" t="s">
        <v>385</v>
      </c>
      <c r="AG17" s="61" t="s">
        <v>386</v>
      </c>
      <c r="AH17" s="61" t="s">
        <v>387</v>
      </c>
      <c r="AI17" s="61" t="s">
        <v>384</v>
      </c>
      <c r="AJ17" s="61" t="s">
        <v>385</v>
      </c>
      <c r="AK17" s="37">
        <v>30</v>
      </c>
      <c r="AL17" s="37">
        <v>31</v>
      </c>
      <c r="AM17" s="37">
        <v>32</v>
      </c>
    </row>
    <row r="18" spans="1:39" s="93" customFormat="1" ht="22.5" customHeight="1" x14ac:dyDescent="0.3">
      <c r="A18" s="13" t="s">
        <v>92</v>
      </c>
      <c r="B18" s="14" t="s">
        <v>93</v>
      </c>
      <c r="C18" s="15" t="s">
        <v>94</v>
      </c>
      <c r="D18" s="15" t="s">
        <v>95</v>
      </c>
      <c r="E18" s="15" t="s">
        <v>95</v>
      </c>
      <c r="F18" s="15" t="s">
        <v>95</v>
      </c>
      <c r="G18" s="15" t="s">
        <v>95</v>
      </c>
      <c r="H18" s="16">
        <f>H22+H24</f>
        <v>58.021000000000001</v>
      </c>
      <c r="I18" s="16" t="s">
        <v>95</v>
      </c>
      <c r="J18" s="16" t="s">
        <v>95</v>
      </c>
      <c r="K18" s="62">
        <f t="shared" ref="K18:T18" si="0">K19+K20+K22+K24</f>
        <v>296.19377055932199</v>
      </c>
      <c r="L18" s="62">
        <f t="shared" si="0"/>
        <v>0.42372881355932207</v>
      </c>
      <c r="M18" s="62">
        <f t="shared" si="0"/>
        <v>54.981170965254236</v>
      </c>
      <c r="N18" s="16">
        <f t="shared" si="0"/>
        <v>199.57415264745765</v>
      </c>
      <c r="O18" s="16">
        <f t="shared" si="0"/>
        <v>41.214830234745762</v>
      </c>
      <c r="P18" s="62" t="e">
        <f t="shared" si="0"/>
        <v>#VALUE!</v>
      </c>
      <c r="Q18" s="62">
        <f t="shared" si="0"/>
        <v>1.778</v>
      </c>
      <c r="R18" s="62" t="e">
        <f t="shared" si="0"/>
        <v>#VALUE!</v>
      </c>
      <c r="S18" s="62" t="e">
        <f t="shared" si="0"/>
        <v>#VALUE!</v>
      </c>
      <c r="T18" s="62" t="e">
        <f t="shared" si="0"/>
        <v>#VALUE!</v>
      </c>
      <c r="U18" s="16" t="s">
        <v>95</v>
      </c>
      <c r="V18" s="16" t="s">
        <v>95</v>
      </c>
      <c r="W18" s="16" t="s">
        <v>95</v>
      </c>
      <c r="X18" s="62">
        <f>AK18</f>
        <v>296.19377055932193</v>
      </c>
      <c r="Y18" s="16" t="s">
        <v>95</v>
      </c>
      <c r="Z18" s="62" t="e">
        <f>AL18</f>
        <v>#VALUE!</v>
      </c>
      <c r="AA18" s="16">
        <f>AA20</f>
        <v>36.130000000000003</v>
      </c>
      <c r="AB18" s="16">
        <f>AB20</f>
        <v>33.536000000000001</v>
      </c>
      <c r="AC18" s="62">
        <f>AC19+AC20+AC22+AC24</f>
        <v>59.87</v>
      </c>
      <c r="AD18" s="16" t="s">
        <v>95</v>
      </c>
      <c r="AE18" s="62">
        <f>AE19+AE20+AE24+AE22</f>
        <v>102.77374237288134</v>
      </c>
      <c r="AF18" s="16" t="s">
        <v>95</v>
      </c>
      <c r="AG18" s="62">
        <f>AG19+AG20+AG22+AG24</f>
        <v>62.536757000000001</v>
      </c>
      <c r="AH18" s="16" t="s">
        <v>95</v>
      </c>
      <c r="AI18" s="62">
        <f>AI19+AI20+AI22</f>
        <v>61.947000000000003</v>
      </c>
      <c r="AJ18" s="62">
        <f>AJ19+AJ20+AJ22+AJ24</f>
        <v>112.05390938199999</v>
      </c>
      <c r="AK18" s="62">
        <f>AK19+AK20+AK22+AK24</f>
        <v>296.19377055932193</v>
      </c>
      <c r="AL18" s="62" t="e">
        <f>AL19+AL20+AL22+AL24</f>
        <v>#VALUE!</v>
      </c>
      <c r="AM18" s="15" t="s">
        <v>95</v>
      </c>
    </row>
    <row r="19" spans="1:39" x14ac:dyDescent="0.25">
      <c r="A19" s="17" t="s">
        <v>96</v>
      </c>
      <c r="B19" s="18" t="s">
        <v>97</v>
      </c>
      <c r="C19" s="19" t="s">
        <v>94</v>
      </c>
      <c r="D19" s="19" t="s">
        <v>95</v>
      </c>
      <c r="E19" s="19" t="s">
        <v>95</v>
      </c>
      <c r="F19" s="19" t="s">
        <v>95</v>
      </c>
      <c r="G19" s="19" t="s">
        <v>95</v>
      </c>
      <c r="H19" s="20" t="s">
        <v>95</v>
      </c>
      <c r="I19" s="20" t="s">
        <v>95</v>
      </c>
      <c r="J19" s="20" t="s">
        <v>95</v>
      </c>
      <c r="K19" s="64">
        <f t="shared" ref="K19:W19" si="1">K25</f>
        <v>64.133200000000002</v>
      </c>
      <c r="L19" s="20">
        <f t="shared" si="1"/>
        <v>0</v>
      </c>
      <c r="M19" s="64">
        <f t="shared" si="1"/>
        <v>19.303519999999999</v>
      </c>
      <c r="N19" s="20">
        <f t="shared" si="1"/>
        <v>38.47992</v>
      </c>
      <c r="O19" s="20">
        <f t="shared" si="1"/>
        <v>6.3497600000000007</v>
      </c>
      <c r="P19" s="64" t="e">
        <f t="shared" si="1"/>
        <v>#VALUE!</v>
      </c>
      <c r="Q19" s="64">
        <f t="shared" si="1"/>
        <v>0</v>
      </c>
      <c r="R19" s="64" t="e">
        <f t="shared" si="1"/>
        <v>#VALUE!</v>
      </c>
      <c r="S19" s="64" t="e">
        <f t="shared" si="1"/>
        <v>#VALUE!</v>
      </c>
      <c r="T19" s="64" t="e">
        <f t="shared" si="1"/>
        <v>#VALUE!</v>
      </c>
      <c r="U19" s="20" t="str">
        <f t="shared" si="1"/>
        <v>нд</v>
      </c>
      <c r="V19" s="20" t="str">
        <f t="shared" si="1"/>
        <v>нд</v>
      </c>
      <c r="W19" s="20" t="str">
        <f t="shared" si="1"/>
        <v>нд</v>
      </c>
      <c r="X19" s="64">
        <f>AK19</f>
        <v>64.133200000000002</v>
      </c>
      <c r="Y19" s="20" t="str">
        <f>Y25</f>
        <v>нд</v>
      </c>
      <c r="Z19" s="64" t="e">
        <f>AL19</f>
        <v>#VALUE!</v>
      </c>
      <c r="AA19" s="20" t="str">
        <f t="shared" ref="AA19:AL19" si="2">AA25</f>
        <v>нд</v>
      </c>
      <c r="AB19" s="20" t="str">
        <f t="shared" si="2"/>
        <v>нд</v>
      </c>
      <c r="AC19" s="64">
        <f t="shared" si="2"/>
        <v>13.914</v>
      </c>
      <c r="AD19" s="20" t="str">
        <f t="shared" si="2"/>
        <v>нд</v>
      </c>
      <c r="AE19" s="64">
        <f t="shared" si="2"/>
        <v>22.171199999999999</v>
      </c>
      <c r="AF19" s="20" t="str">
        <f t="shared" si="2"/>
        <v>нд</v>
      </c>
      <c r="AG19" s="64">
        <f t="shared" si="2"/>
        <v>14.134</v>
      </c>
      <c r="AH19" s="20" t="str">
        <f t="shared" ref="AH19" si="3">AH25</f>
        <v>нд</v>
      </c>
      <c r="AI19" s="64">
        <f t="shared" si="2"/>
        <v>13.914</v>
      </c>
      <c r="AJ19" s="64">
        <f t="shared" si="2"/>
        <v>30.202500000000001</v>
      </c>
      <c r="AK19" s="64">
        <f t="shared" si="2"/>
        <v>64.133200000000002</v>
      </c>
      <c r="AL19" s="64" t="e">
        <f t="shared" si="2"/>
        <v>#VALUE!</v>
      </c>
      <c r="AM19" s="19" t="s">
        <v>95</v>
      </c>
    </row>
    <row r="20" spans="1:39" ht="31.5" x14ac:dyDescent="0.25">
      <c r="A20" s="17" t="s">
        <v>98</v>
      </c>
      <c r="B20" s="18" t="s">
        <v>99</v>
      </c>
      <c r="C20" s="19" t="s">
        <v>94</v>
      </c>
      <c r="D20" s="19" t="s">
        <v>95</v>
      </c>
      <c r="E20" s="19" t="s">
        <v>95</v>
      </c>
      <c r="F20" s="19" t="s">
        <v>95</v>
      </c>
      <c r="G20" s="19" t="s">
        <v>95</v>
      </c>
      <c r="H20" s="20" t="str">
        <f t="shared" ref="H20:W20" si="4">H43</f>
        <v>нд</v>
      </c>
      <c r="I20" s="20" t="str">
        <f t="shared" si="4"/>
        <v>нд</v>
      </c>
      <c r="J20" s="20" t="str">
        <f t="shared" si="4"/>
        <v>нд</v>
      </c>
      <c r="K20" s="64">
        <f t="shared" si="4"/>
        <v>174.00555723728814</v>
      </c>
      <c r="L20" s="20">
        <f t="shared" si="4"/>
        <v>0</v>
      </c>
      <c r="M20" s="64">
        <f t="shared" si="4"/>
        <v>21.357208592372881</v>
      </c>
      <c r="N20" s="20">
        <f t="shared" si="4"/>
        <v>123.61544959661018</v>
      </c>
      <c r="O20" s="20">
        <f t="shared" si="4"/>
        <v>29.032865149999999</v>
      </c>
      <c r="P20" s="64">
        <f t="shared" si="4"/>
        <v>42.796500000000002</v>
      </c>
      <c r="Q20" s="64">
        <f t="shared" si="4"/>
        <v>0</v>
      </c>
      <c r="R20" s="64">
        <f t="shared" si="4"/>
        <v>14.978774999999999</v>
      </c>
      <c r="S20" s="64">
        <f t="shared" si="4"/>
        <v>25.677900000000001</v>
      </c>
      <c r="T20" s="64">
        <f t="shared" si="4"/>
        <v>2.1398250000000001</v>
      </c>
      <c r="U20" s="20" t="str">
        <f t="shared" si="4"/>
        <v>нд</v>
      </c>
      <c r="V20" s="20" t="str">
        <f t="shared" si="4"/>
        <v>нд</v>
      </c>
      <c r="W20" s="20" t="str">
        <f t="shared" si="4"/>
        <v>нд</v>
      </c>
      <c r="X20" s="64">
        <f>AK20</f>
        <v>174.00555723728809</v>
      </c>
      <c r="Y20" s="20" t="str">
        <f>Y43</f>
        <v>нд</v>
      </c>
      <c r="Z20" s="64">
        <f>AL20</f>
        <v>42.796500000000002</v>
      </c>
      <c r="AA20" s="20">
        <f t="shared" ref="AA20:AL20" si="5">AA43</f>
        <v>36.130000000000003</v>
      </c>
      <c r="AB20" s="20">
        <f t="shared" si="5"/>
        <v>33.536000000000001</v>
      </c>
      <c r="AC20" s="64">
        <f t="shared" si="5"/>
        <v>33.698</v>
      </c>
      <c r="AD20" s="20">
        <f t="shared" si="5"/>
        <v>0</v>
      </c>
      <c r="AE20" s="64">
        <f t="shared" si="5"/>
        <v>60.265254237288133</v>
      </c>
      <c r="AF20" s="20">
        <f t="shared" si="5"/>
        <v>0</v>
      </c>
      <c r="AG20" s="64">
        <f t="shared" si="5"/>
        <v>35.217303000000001</v>
      </c>
      <c r="AH20" s="20">
        <f t="shared" ref="AH20" si="6">AH43</f>
        <v>0</v>
      </c>
      <c r="AI20" s="64">
        <f t="shared" si="5"/>
        <v>44.825000000000003</v>
      </c>
      <c r="AJ20" s="64">
        <f t="shared" si="5"/>
        <v>42.796500000000002</v>
      </c>
      <c r="AK20" s="64">
        <f t="shared" si="5"/>
        <v>174.00555723728809</v>
      </c>
      <c r="AL20" s="64">
        <f t="shared" si="5"/>
        <v>42.796500000000002</v>
      </c>
      <c r="AM20" s="19" t="s">
        <v>95</v>
      </c>
    </row>
    <row r="21" spans="1:39" ht="47.25" x14ac:dyDescent="0.25">
      <c r="A21" s="17" t="s">
        <v>100</v>
      </c>
      <c r="B21" s="22" t="s">
        <v>101</v>
      </c>
      <c r="C21" s="23" t="s">
        <v>94</v>
      </c>
      <c r="D21" s="19" t="s">
        <v>95</v>
      </c>
      <c r="E21" s="19" t="s">
        <v>95</v>
      </c>
      <c r="F21" s="19" t="s">
        <v>95</v>
      </c>
      <c r="G21" s="19" t="s">
        <v>95</v>
      </c>
      <c r="H21" s="19" t="s">
        <v>95</v>
      </c>
      <c r="I21" s="19" t="s">
        <v>95</v>
      </c>
      <c r="J21" s="19" t="s">
        <v>95</v>
      </c>
      <c r="K21" s="69" t="s">
        <v>95</v>
      </c>
      <c r="L21" s="19" t="s">
        <v>95</v>
      </c>
      <c r="M21" s="69" t="s">
        <v>95</v>
      </c>
      <c r="N21" s="19" t="s">
        <v>95</v>
      </c>
      <c r="O21" s="19" t="s">
        <v>95</v>
      </c>
      <c r="P21" s="69" t="s">
        <v>95</v>
      </c>
      <c r="Q21" s="69" t="s">
        <v>95</v>
      </c>
      <c r="R21" s="69" t="s">
        <v>95</v>
      </c>
      <c r="S21" s="69" t="s">
        <v>95</v>
      </c>
      <c r="T21" s="69" t="s">
        <v>95</v>
      </c>
      <c r="U21" s="19" t="s">
        <v>95</v>
      </c>
      <c r="V21" s="19" t="s">
        <v>95</v>
      </c>
      <c r="W21" s="19" t="s">
        <v>95</v>
      </c>
      <c r="X21" s="69" t="s">
        <v>95</v>
      </c>
      <c r="Y21" s="19" t="s">
        <v>95</v>
      </c>
      <c r="Z21" s="69" t="s">
        <v>95</v>
      </c>
      <c r="AA21" s="19" t="s">
        <v>95</v>
      </c>
      <c r="AB21" s="19" t="s">
        <v>95</v>
      </c>
      <c r="AC21" s="69" t="s">
        <v>95</v>
      </c>
      <c r="AD21" s="19" t="s">
        <v>95</v>
      </c>
      <c r="AE21" s="19" t="s">
        <v>95</v>
      </c>
      <c r="AF21" s="19" t="s">
        <v>95</v>
      </c>
      <c r="AG21" s="19" t="s">
        <v>95</v>
      </c>
      <c r="AH21" s="19" t="s">
        <v>95</v>
      </c>
      <c r="AI21" s="69" t="s">
        <v>95</v>
      </c>
      <c r="AJ21" s="69" t="s">
        <v>95</v>
      </c>
      <c r="AK21" s="69" t="s">
        <v>95</v>
      </c>
      <c r="AL21" s="69" t="s">
        <v>95</v>
      </c>
      <c r="AM21" s="23" t="s">
        <v>95</v>
      </c>
    </row>
    <row r="22" spans="1:39" ht="31.5" x14ac:dyDescent="0.25">
      <c r="A22" s="17" t="s">
        <v>102</v>
      </c>
      <c r="B22" s="18" t="s">
        <v>103</v>
      </c>
      <c r="C22" s="19" t="s">
        <v>94</v>
      </c>
      <c r="D22" s="69" t="str">
        <f t="shared" ref="D22:Y22" si="7">D74</f>
        <v>нд</v>
      </c>
      <c r="E22" s="69" t="str">
        <f t="shared" si="7"/>
        <v>нд</v>
      </c>
      <c r="F22" s="69" t="str">
        <f t="shared" si="7"/>
        <v>нд</v>
      </c>
      <c r="G22" s="69" t="str">
        <f t="shared" si="7"/>
        <v>нд</v>
      </c>
      <c r="H22" s="69">
        <f t="shared" si="7"/>
        <v>31.06</v>
      </c>
      <c r="I22" s="69" t="str">
        <f t="shared" si="7"/>
        <v>нд</v>
      </c>
      <c r="J22" s="69">
        <f t="shared" si="7"/>
        <v>0</v>
      </c>
      <c r="K22" s="69">
        <f t="shared" si="7"/>
        <v>31.109098067796612</v>
      </c>
      <c r="L22" s="69">
        <f t="shared" si="7"/>
        <v>0</v>
      </c>
      <c r="M22" s="69">
        <f t="shared" si="7"/>
        <v>9.3204423728813559</v>
      </c>
      <c r="N22" s="69">
        <f t="shared" si="7"/>
        <v>21.207596610169492</v>
      </c>
      <c r="O22" s="69">
        <f t="shared" si="7"/>
        <v>0.58120508474576282</v>
      </c>
      <c r="P22" s="69" t="e">
        <f t="shared" si="7"/>
        <v>#VALUE!</v>
      </c>
      <c r="Q22" s="69">
        <f t="shared" si="7"/>
        <v>0</v>
      </c>
      <c r="R22" s="69" t="e">
        <f t="shared" si="7"/>
        <v>#VALUE!</v>
      </c>
      <c r="S22" s="69" t="e">
        <f t="shared" si="7"/>
        <v>#VALUE!</v>
      </c>
      <c r="T22" s="69" t="e">
        <f t="shared" si="7"/>
        <v>#VALUE!</v>
      </c>
      <c r="U22" s="69" t="str">
        <f t="shared" si="7"/>
        <v>нд</v>
      </c>
      <c r="V22" s="69" t="str">
        <f t="shared" si="7"/>
        <v>нд</v>
      </c>
      <c r="W22" s="69" t="str">
        <f t="shared" si="7"/>
        <v>нд</v>
      </c>
      <c r="X22" s="69">
        <f t="shared" si="7"/>
        <v>31.109098067796612</v>
      </c>
      <c r="Y22" s="69" t="str">
        <f t="shared" si="7"/>
        <v>нд</v>
      </c>
      <c r="Z22" s="69" t="e">
        <f t="shared" ref="Z22:Z29" si="8">AL22</f>
        <v>#VALUE!</v>
      </c>
      <c r="AA22" s="19" t="s">
        <v>95</v>
      </c>
      <c r="AB22" s="19" t="s">
        <v>95</v>
      </c>
      <c r="AC22" s="69">
        <f t="shared" ref="AC22:AM22" si="9">AC74</f>
        <v>6.1289999999999996</v>
      </c>
      <c r="AD22" s="69" t="str">
        <f t="shared" si="9"/>
        <v>нд</v>
      </c>
      <c r="AE22" s="69">
        <f t="shared" si="9"/>
        <v>10.16864406779661</v>
      </c>
      <c r="AF22" s="69" t="str">
        <f t="shared" si="9"/>
        <v>нд</v>
      </c>
      <c r="AG22" s="69">
        <f t="shared" si="9"/>
        <v>11.603453999999999</v>
      </c>
      <c r="AH22" s="69" t="str">
        <f t="shared" ref="AH22" si="10">AH74</f>
        <v>нд</v>
      </c>
      <c r="AI22" s="69">
        <f t="shared" si="9"/>
        <v>3.2080000000000002</v>
      </c>
      <c r="AJ22" s="69">
        <f t="shared" si="9"/>
        <v>37.367909382000001</v>
      </c>
      <c r="AK22" s="69">
        <f t="shared" si="9"/>
        <v>31.109098067796612</v>
      </c>
      <c r="AL22" s="69" t="e">
        <f t="shared" si="9"/>
        <v>#VALUE!</v>
      </c>
      <c r="AM22" s="69" t="str">
        <f t="shared" si="9"/>
        <v>нд</v>
      </c>
    </row>
    <row r="23" spans="1:39" ht="31.5" x14ac:dyDescent="0.25">
      <c r="A23" s="17" t="s">
        <v>104</v>
      </c>
      <c r="B23" s="18" t="s">
        <v>105</v>
      </c>
      <c r="C23" s="19" t="s">
        <v>94</v>
      </c>
      <c r="D23" s="19" t="s">
        <v>95</v>
      </c>
      <c r="E23" s="19" t="s">
        <v>95</v>
      </c>
      <c r="F23" s="19" t="s">
        <v>95</v>
      </c>
      <c r="G23" s="19" t="s">
        <v>95</v>
      </c>
      <c r="H23" s="19" t="s">
        <v>95</v>
      </c>
      <c r="I23" s="19" t="s">
        <v>95</v>
      </c>
      <c r="J23" s="19" t="s">
        <v>95</v>
      </c>
      <c r="K23" s="69" t="s">
        <v>95</v>
      </c>
      <c r="L23" s="19" t="s">
        <v>95</v>
      </c>
      <c r="M23" s="69" t="s">
        <v>95</v>
      </c>
      <c r="N23" s="19" t="s">
        <v>95</v>
      </c>
      <c r="O23" s="19" t="s">
        <v>95</v>
      </c>
      <c r="P23" s="69" t="s">
        <v>95</v>
      </c>
      <c r="Q23" s="69" t="s">
        <v>95</v>
      </c>
      <c r="R23" s="69" t="s">
        <v>95</v>
      </c>
      <c r="S23" s="69" t="s">
        <v>95</v>
      </c>
      <c r="T23" s="69" t="s">
        <v>95</v>
      </c>
      <c r="U23" s="19" t="s">
        <v>95</v>
      </c>
      <c r="V23" s="19" t="s">
        <v>95</v>
      </c>
      <c r="W23" s="19" t="s">
        <v>95</v>
      </c>
      <c r="X23" s="69" t="s">
        <v>95</v>
      </c>
      <c r="Y23" s="19" t="s">
        <v>95</v>
      </c>
      <c r="Z23" s="69" t="str">
        <f t="shared" si="8"/>
        <v>нд</v>
      </c>
      <c r="AA23" s="19" t="s">
        <v>95</v>
      </c>
      <c r="AB23" s="19" t="s">
        <v>95</v>
      </c>
      <c r="AC23" s="69" t="s">
        <v>95</v>
      </c>
      <c r="AD23" s="19" t="s">
        <v>95</v>
      </c>
      <c r="AE23" s="19" t="s">
        <v>95</v>
      </c>
      <c r="AF23" s="19" t="s">
        <v>95</v>
      </c>
      <c r="AG23" s="19" t="s">
        <v>95</v>
      </c>
      <c r="AH23" s="19" t="s">
        <v>95</v>
      </c>
      <c r="AI23" s="69" t="s">
        <v>95</v>
      </c>
      <c r="AJ23" s="69" t="s">
        <v>95</v>
      </c>
      <c r="AK23" s="69" t="s">
        <v>95</v>
      </c>
      <c r="AL23" s="69" t="s">
        <v>95</v>
      </c>
      <c r="AM23" s="19" t="s">
        <v>95</v>
      </c>
    </row>
    <row r="24" spans="1:39" x14ac:dyDescent="0.25">
      <c r="A24" s="17" t="s">
        <v>106</v>
      </c>
      <c r="B24" s="22" t="s">
        <v>107</v>
      </c>
      <c r="C24" s="23" t="s">
        <v>94</v>
      </c>
      <c r="D24" s="23" t="str">
        <f>D89</f>
        <v>нд</v>
      </c>
      <c r="E24" s="23" t="e">
        <f>#REF!</f>
        <v>#REF!</v>
      </c>
      <c r="F24" s="67" t="str">
        <f t="shared" ref="F24:Y24" si="11">F89</f>
        <v>нд</v>
      </c>
      <c r="G24" s="67" t="str">
        <f t="shared" si="11"/>
        <v>нд</v>
      </c>
      <c r="H24" s="67">
        <f t="shared" si="11"/>
        <v>26.961000000000002</v>
      </c>
      <c r="I24" s="67" t="str">
        <f t="shared" si="11"/>
        <v>нд</v>
      </c>
      <c r="J24" s="67">
        <f t="shared" si="11"/>
        <v>0</v>
      </c>
      <c r="K24" s="67">
        <f t="shared" si="11"/>
        <v>26.945915254237288</v>
      </c>
      <c r="L24" s="67">
        <f t="shared" si="11"/>
        <v>0.42372881355932207</v>
      </c>
      <c r="M24" s="67">
        <f t="shared" si="11"/>
        <v>5</v>
      </c>
      <c r="N24" s="67">
        <f t="shared" si="11"/>
        <v>16.271186440677965</v>
      </c>
      <c r="O24" s="67">
        <f t="shared" si="11"/>
        <v>5.2509999999999994</v>
      </c>
      <c r="P24" s="67" t="e">
        <f t="shared" si="11"/>
        <v>#VALUE!</v>
      </c>
      <c r="Q24" s="67">
        <f t="shared" si="11"/>
        <v>1.778</v>
      </c>
      <c r="R24" s="67" t="e">
        <f t="shared" si="11"/>
        <v>#VALUE!</v>
      </c>
      <c r="S24" s="67" t="e">
        <f t="shared" si="11"/>
        <v>#VALUE!</v>
      </c>
      <c r="T24" s="67" t="e">
        <f t="shared" si="11"/>
        <v>#VALUE!</v>
      </c>
      <c r="U24" s="67" t="str">
        <f t="shared" si="11"/>
        <v>нд</v>
      </c>
      <c r="V24" s="67" t="str">
        <f t="shared" si="11"/>
        <v>нд</v>
      </c>
      <c r="W24" s="67" t="str">
        <f t="shared" si="11"/>
        <v>нд</v>
      </c>
      <c r="X24" s="67">
        <f t="shared" si="11"/>
        <v>23.251000000000001</v>
      </c>
      <c r="Y24" s="67" t="str">
        <f t="shared" si="11"/>
        <v>нд</v>
      </c>
      <c r="Z24" s="67" t="e">
        <f t="shared" si="8"/>
        <v>#VALUE!</v>
      </c>
      <c r="AA24" s="23" t="s">
        <v>95</v>
      </c>
      <c r="AB24" s="23" t="s">
        <v>95</v>
      </c>
      <c r="AC24" s="67">
        <f>AC74</f>
        <v>6.1289999999999996</v>
      </c>
      <c r="AD24" s="67" t="str">
        <f>AD74</f>
        <v>нд</v>
      </c>
      <c r="AE24" s="67">
        <f>AE74</f>
        <v>10.16864406779661</v>
      </c>
      <c r="AF24" s="67" t="str">
        <f>AF74</f>
        <v>нд</v>
      </c>
      <c r="AG24" s="67">
        <f t="shared" ref="AG24:AL24" si="12">AG89</f>
        <v>1.5820000000000001</v>
      </c>
      <c r="AH24" s="67" t="str">
        <f>AH74</f>
        <v>нд</v>
      </c>
      <c r="AI24" s="67">
        <f t="shared" si="12"/>
        <v>0.82199999999999995</v>
      </c>
      <c r="AJ24" s="67">
        <f t="shared" si="12"/>
        <v>1.6869999999999998</v>
      </c>
      <c r="AK24" s="67">
        <f t="shared" si="12"/>
        <v>26.945915254237288</v>
      </c>
      <c r="AL24" s="67" t="e">
        <f t="shared" si="12"/>
        <v>#VALUE!</v>
      </c>
      <c r="AM24" s="23" t="s">
        <v>95</v>
      </c>
    </row>
    <row r="25" spans="1:39" x14ac:dyDescent="0.25">
      <c r="A25" s="24" t="s">
        <v>108</v>
      </c>
      <c r="B25" s="25" t="s">
        <v>109</v>
      </c>
      <c r="C25" s="26" t="s">
        <v>94</v>
      </c>
      <c r="D25" s="26" t="s">
        <v>95</v>
      </c>
      <c r="E25" s="26" t="s">
        <v>95</v>
      </c>
      <c r="F25" s="26" t="s">
        <v>95</v>
      </c>
      <c r="G25" s="26" t="s">
        <v>95</v>
      </c>
      <c r="H25" s="27" t="s">
        <v>95</v>
      </c>
      <c r="I25" s="27" t="s">
        <v>95</v>
      </c>
      <c r="J25" s="27" t="s">
        <v>95</v>
      </c>
      <c r="K25" s="71">
        <f>K28+K29</f>
        <v>64.133200000000002</v>
      </c>
      <c r="L25" s="27">
        <f>L28+L29</f>
        <v>0</v>
      </c>
      <c r="M25" s="27">
        <f>M28+M29</f>
        <v>19.303519999999999</v>
      </c>
      <c r="N25" s="27">
        <f>N28+N29</f>
        <v>38.47992</v>
      </c>
      <c r="O25" s="27">
        <f>O28+O29</f>
        <v>6.3497600000000007</v>
      </c>
      <c r="P25" s="71" t="e">
        <f t="shared" ref="P25:T26" si="13">P26</f>
        <v>#VALUE!</v>
      </c>
      <c r="Q25" s="27">
        <f t="shared" si="13"/>
        <v>0</v>
      </c>
      <c r="R25" s="27" t="e">
        <f t="shared" si="13"/>
        <v>#VALUE!</v>
      </c>
      <c r="S25" s="27" t="e">
        <f t="shared" si="13"/>
        <v>#VALUE!</v>
      </c>
      <c r="T25" s="27" t="e">
        <f t="shared" si="13"/>
        <v>#VALUE!</v>
      </c>
      <c r="U25" s="27" t="s">
        <v>95</v>
      </c>
      <c r="V25" s="27" t="s">
        <v>95</v>
      </c>
      <c r="W25" s="27" t="s">
        <v>95</v>
      </c>
      <c r="X25" s="71">
        <f>AK25</f>
        <v>64.133200000000002</v>
      </c>
      <c r="Y25" s="27" t="s">
        <v>95</v>
      </c>
      <c r="Z25" s="71" t="e">
        <f t="shared" si="8"/>
        <v>#VALUE!</v>
      </c>
      <c r="AA25" s="27" t="str">
        <f>AA26</f>
        <v>нд</v>
      </c>
      <c r="AB25" s="27" t="str">
        <f>AB26</f>
        <v>нд</v>
      </c>
      <c r="AC25" s="27">
        <f>AC26</f>
        <v>13.914</v>
      </c>
      <c r="AD25" s="27" t="s">
        <v>95</v>
      </c>
      <c r="AE25" s="71">
        <f>AE26</f>
        <v>22.171199999999999</v>
      </c>
      <c r="AF25" s="27" t="s">
        <v>95</v>
      </c>
      <c r="AG25" s="27">
        <f t="shared" ref="AG25:AJ26" si="14">AG26</f>
        <v>14.134</v>
      </c>
      <c r="AH25" s="27" t="s">
        <v>95</v>
      </c>
      <c r="AI25" s="71">
        <f t="shared" si="14"/>
        <v>13.914</v>
      </c>
      <c r="AJ25" s="71">
        <f t="shared" si="14"/>
        <v>30.202500000000001</v>
      </c>
      <c r="AK25" s="71">
        <f>AK27</f>
        <v>64.133200000000002</v>
      </c>
      <c r="AL25" s="71" t="e">
        <f>AL26</f>
        <v>#VALUE!</v>
      </c>
      <c r="AM25" s="26" t="s">
        <v>95</v>
      </c>
    </row>
    <row r="26" spans="1:39" ht="31.5" x14ac:dyDescent="0.25">
      <c r="A26" s="28" t="s">
        <v>110</v>
      </c>
      <c r="B26" s="29" t="s">
        <v>111</v>
      </c>
      <c r="C26" s="30" t="s">
        <v>94</v>
      </c>
      <c r="D26" s="30" t="s">
        <v>95</v>
      </c>
      <c r="E26" s="30" t="s">
        <v>95</v>
      </c>
      <c r="F26" s="30" t="s">
        <v>95</v>
      </c>
      <c r="G26" s="30" t="s">
        <v>95</v>
      </c>
      <c r="H26" s="31" t="s">
        <v>95</v>
      </c>
      <c r="I26" s="31" t="s">
        <v>95</v>
      </c>
      <c r="J26" s="31" t="s">
        <v>95</v>
      </c>
      <c r="K26" s="72">
        <f>K27</f>
        <v>64.133200000000002</v>
      </c>
      <c r="L26" s="31" t="s">
        <v>95</v>
      </c>
      <c r="M26" s="31">
        <f>M27</f>
        <v>19.303519999999999</v>
      </c>
      <c r="N26" s="31">
        <f>N27</f>
        <v>38.47992</v>
      </c>
      <c r="O26" s="31">
        <f>O27</f>
        <v>6.3497600000000007</v>
      </c>
      <c r="P26" s="72" t="e">
        <f t="shared" si="13"/>
        <v>#VALUE!</v>
      </c>
      <c r="Q26" s="31">
        <f t="shared" si="13"/>
        <v>0</v>
      </c>
      <c r="R26" s="31" t="e">
        <f t="shared" si="13"/>
        <v>#VALUE!</v>
      </c>
      <c r="S26" s="31" t="e">
        <f t="shared" si="13"/>
        <v>#VALUE!</v>
      </c>
      <c r="T26" s="31" t="e">
        <f t="shared" si="13"/>
        <v>#VALUE!</v>
      </c>
      <c r="U26" s="31" t="s">
        <v>95</v>
      </c>
      <c r="V26" s="31" t="s">
        <v>95</v>
      </c>
      <c r="W26" s="31" t="s">
        <v>95</v>
      </c>
      <c r="X26" s="72">
        <f>AK26</f>
        <v>64.133200000000002</v>
      </c>
      <c r="Y26" s="31" t="s">
        <v>95</v>
      </c>
      <c r="Z26" s="72" t="e">
        <f t="shared" si="8"/>
        <v>#VALUE!</v>
      </c>
      <c r="AA26" s="31" t="str">
        <f>AA27</f>
        <v>нд</v>
      </c>
      <c r="AB26" s="31" t="s">
        <v>95</v>
      </c>
      <c r="AC26" s="31">
        <f>AC27</f>
        <v>13.914</v>
      </c>
      <c r="AD26" s="31" t="s">
        <v>95</v>
      </c>
      <c r="AE26" s="72">
        <f>AE27</f>
        <v>22.171199999999999</v>
      </c>
      <c r="AF26" s="31" t="s">
        <v>95</v>
      </c>
      <c r="AG26" s="31">
        <f t="shared" si="14"/>
        <v>14.134</v>
      </c>
      <c r="AH26" s="31" t="s">
        <v>95</v>
      </c>
      <c r="AI26" s="72">
        <f t="shared" si="14"/>
        <v>13.914</v>
      </c>
      <c r="AJ26" s="72">
        <f t="shared" si="14"/>
        <v>30.202500000000001</v>
      </c>
      <c r="AK26" s="72">
        <f>AK27</f>
        <v>64.133200000000002</v>
      </c>
      <c r="AL26" s="72" t="e">
        <f>AL27</f>
        <v>#VALUE!</v>
      </c>
      <c r="AM26" s="30" t="s">
        <v>95</v>
      </c>
    </row>
    <row r="27" spans="1:39" ht="47.25" x14ac:dyDescent="0.25">
      <c r="A27" s="32" t="s">
        <v>112</v>
      </c>
      <c r="B27" s="33" t="s">
        <v>113</v>
      </c>
      <c r="C27" s="34" t="s">
        <v>94</v>
      </c>
      <c r="D27" s="34" t="s">
        <v>95</v>
      </c>
      <c r="E27" s="34" t="s">
        <v>95</v>
      </c>
      <c r="F27" s="34" t="s">
        <v>95</v>
      </c>
      <c r="G27" s="34" t="s">
        <v>95</v>
      </c>
      <c r="H27" s="35" t="s">
        <v>95</v>
      </c>
      <c r="I27" s="35" t="s">
        <v>95</v>
      </c>
      <c r="J27" s="36">
        <v>0</v>
      </c>
      <c r="K27" s="73">
        <f t="shared" ref="K27:T27" si="15">K28+K29</f>
        <v>64.133200000000002</v>
      </c>
      <c r="L27" s="35">
        <f t="shared" si="15"/>
        <v>0</v>
      </c>
      <c r="M27" s="35">
        <f t="shared" si="15"/>
        <v>19.303519999999999</v>
      </c>
      <c r="N27" s="35">
        <f t="shared" si="15"/>
        <v>38.47992</v>
      </c>
      <c r="O27" s="35">
        <f t="shared" si="15"/>
        <v>6.3497600000000007</v>
      </c>
      <c r="P27" s="73" t="e">
        <f t="shared" si="15"/>
        <v>#VALUE!</v>
      </c>
      <c r="Q27" s="35">
        <f t="shared" si="15"/>
        <v>0</v>
      </c>
      <c r="R27" s="35" t="e">
        <f t="shared" si="15"/>
        <v>#VALUE!</v>
      </c>
      <c r="S27" s="35" t="e">
        <f t="shared" si="15"/>
        <v>#VALUE!</v>
      </c>
      <c r="T27" s="35" t="e">
        <f t="shared" si="15"/>
        <v>#VALUE!</v>
      </c>
      <c r="U27" s="35" t="s">
        <v>95</v>
      </c>
      <c r="V27" s="35" t="s">
        <v>95</v>
      </c>
      <c r="W27" s="35" t="s">
        <v>95</v>
      </c>
      <c r="X27" s="73">
        <f>AK27</f>
        <v>64.133200000000002</v>
      </c>
      <c r="Y27" s="35" t="s">
        <v>95</v>
      </c>
      <c r="Z27" s="73" t="e">
        <f t="shared" si="8"/>
        <v>#VALUE!</v>
      </c>
      <c r="AA27" s="36" t="str">
        <f>AA28</f>
        <v>нд</v>
      </c>
      <c r="AB27" s="36" t="s">
        <v>95</v>
      </c>
      <c r="AC27" s="36">
        <f>AC29</f>
        <v>13.914</v>
      </c>
      <c r="AD27" s="36" t="s">
        <v>95</v>
      </c>
      <c r="AE27" s="73">
        <f>AE28+AE29</f>
        <v>22.171199999999999</v>
      </c>
      <c r="AF27" s="36" t="s">
        <v>95</v>
      </c>
      <c r="AG27" s="36">
        <f>AG29</f>
        <v>14.134</v>
      </c>
      <c r="AH27" s="36" t="s">
        <v>95</v>
      </c>
      <c r="AI27" s="73">
        <f>AI29</f>
        <v>13.914</v>
      </c>
      <c r="AJ27" s="73">
        <f>AJ28+AJ29</f>
        <v>30.202500000000001</v>
      </c>
      <c r="AK27" s="73">
        <f>AK28+AK29</f>
        <v>64.133200000000002</v>
      </c>
      <c r="AL27" s="73" t="e">
        <f>AL28+AL29</f>
        <v>#VALUE!</v>
      </c>
      <c r="AM27" s="34" t="s">
        <v>95</v>
      </c>
    </row>
    <row r="28" spans="1:39" ht="63" x14ac:dyDescent="0.25">
      <c r="A28" s="37" t="s">
        <v>112</v>
      </c>
      <c r="B28" s="38" t="s">
        <v>388</v>
      </c>
      <c r="C28" s="37" t="s">
        <v>94</v>
      </c>
      <c r="D28" s="37" t="s">
        <v>303</v>
      </c>
      <c r="E28" s="37">
        <v>2017</v>
      </c>
      <c r="F28" s="37">
        <v>2017</v>
      </c>
      <c r="G28" s="37">
        <v>2018</v>
      </c>
      <c r="H28" s="40" t="s">
        <v>95</v>
      </c>
      <c r="I28" s="40" t="s">
        <v>95</v>
      </c>
      <c r="J28" s="40">
        <v>0</v>
      </c>
      <c r="K28" s="85">
        <f>AK28</f>
        <v>1.2712000000000001</v>
      </c>
      <c r="L28" s="40">
        <v>0</v>
      </c>
      <c r="M28" s="40">
        <f>K28*0.35</f>
        <v>0.44491999999999998</v>
      </c>
      <c r="N28" s="40">
        <f>K28*0.6</f>
        <v>0.76272000000000006</v>
      </c>
      <c r="O28" s="40">
        <f>K28*0.05</f>
        <v>6.3560000000000005E-2</v>
      </c>
      <c r="P28" s="75" t="e">
        <f>AL28</f>
        <v>#VALUE!</v>
      </c>
      <c r="Q28" s="40">
        <v>0</v>
      </c>
      <c r="R28" s="75" t="e">
        <f>P28*0.4</f>
        <v>#VALUE!</v>
      </c>
      <c r="S28" s="75" t="e">
        <f>P28*0.5</f>
        <v>#VALUE!</v>
      </c>
      <c r="T28" s="75" t="e">
        <f>P28*0.1</f>
        <v>#VALUE!</v>
      </c>
      <c r="U28" s="74" t="s">
        <v>95</v>
      </c>
      <c r="V28" s="40" t="s">
        <v>95</v>
      </c>
      <c r="W28" s="74" t="s">
        <v>95</v>
      </c>
      <c r="X28" s="40">
        <f>AK28</f>
        <v>1.2712000000000001</v>
      </c>
      <c r="Y28" s="74" t="s">
        <v>95</v>
      </c>
      <c r="Z28" s="75" t="e">
        <f t="shared" si="8"/>
        <v>#VALUE!</v>
      </c>
      <c r="AA28" s="40" t="s">
        <v>95</v>
      </c>
      <c r="AB28" s="40">
        <v>0</v>
      </c>
      <c r="AC28" s="40" t="s">
        <v>95</v>
      </c>
      <c r="AD28" s="40" t="s">
        <v>95</v>
      </c>
      <c r="AE28" s="85">
        <v>1.2712000000000001</v>
      </c>
      <c r="AF28" s="40" t="s">
        <v>95</v>
      </c>
      <c r="AG28" s="40" t="s">
        <v>95</v>
      </c>
      <c r="AH28" s="40" t="s">
        <v>95</v>
      </c>
      <c r="AI28" s="40" t="s">
        <v>95</v>
      </c>
      <c r="AJ28" s="75">
        <f>1.203/1.2</f>
        <v>1.0025000000000002</v>
      </c>
      <c r="AK28" s="75">
        <f>AE28</f>
        <v>1.2712000000000001</v>
      </c>
      <c r="AL28" s="75" t="e">
        <f>AH28+AJ28</f>
        <v>#VALUE!</v>
      </c>
      <c r="AM28" s="37" t="s">
        <v>305</v>
      </c>
    </row>
    <row r="29" spans="1:39" ht="47.25" x14ac:dyDescent="0.25">
      <c r="A29" s="37" t="s">
        <v>112</v>
      </c>
      <c r="B29" s="38" t="s">
        <v>114</v>
      </c>
      <c r="C29" s="37" t="s">
        <v>94</v>
      </c>
      <c r="D29" s="37" t="s">
        <v>303</v>
      </c>
      <c r="E29" s="37">
        <v>2016</v>
      </c>
      <c r="F29" s="37">
        <v>2019</v>
      </c>
      <c r="G29" s="37" t="s">
        <v>95</v>
      </c>
      <c r="H29" s="40" t="s">
        <v>95</v>
      </c>
      <c r="I29" s="40" t="s">
        <v>95</v>
      </c>
      <c r="J29" s="40">
        <v>0</v>
      </c>
      <c r="K29" s="85">
        <f>AK29</f>
        <v>62.862000000000002</v>
      </c>
      <c r="L29" s="40">
        <v>0</v>
      </c>
      <c r="M29" s="40">
        <f>K29*0.3</f>
        <v>18.858599999999999</v>
      </c>
      <c r="N29" s="40">
        <f>K29*0.6</f>
        <v>37.717199999999998</v>
      </c>
      <c r="O29" s="40">
        <f>K29*0.1</f>
        <v>6.2862000000000009</v>
      </c>
      <c r="P29" s="75" t="e">
        <f>AL29</f>
        <v>#VALUE!</v>
      </c>
      <c r="Q29" s="40">
        <v>0</v>
      </c>
      <c r="R29" s="40" t="e">
        <f>P29*0.3</f>
        <v>#VALUE!</v>
      </c>
      <c r="S29" s="40" t="e">
        <f>P29*0.6</f>
        <v>#VALUE!</v>
      </c>
      <c r="T29" s="40" t="e">
        <f>P29*0.1</f>
        <v>#VALUE!</v>
      </c>
      <c r="U29" s="74" t="s">
        <v>95</v>
      </c>
      <c r="V29" s="40" t="s">
        <v>95</v>
      </c>
      <c r="W29" s="74" t="s">
        <v>95</v>
      </c>
      <c r="X29" s="40">
        <f>AK29</f>
        <v>62.862000000000002</v>
      </c>
      <c r="Y29" s="74" t="s">
        <v>95</v>
      </c>
      <c r="Z29" s="75" t="e">
        <f t="shared" si="8"/>
        <v>#VALUE!</v>
      </c>
      <c r="AA29" s="40" t="s">
        <v>95</v>
      </c>
      <c r="AB29" s="40" t="s">
        <v>95</v>
      </c>
      <c r="AC29" s="40">
        <v>13.914</v>
      </c>
      <c r="AD29" s="40" t="s">
        <v>95</v>
      </c>
      <c r="AE29" s="85">
        <v>20.9</v>
      </c>
      <c r="AF29" s="40" t="s">
        <v>95</v>
      </c>
      <c r="AG29" s="40">
        <v>14.134</v>
      </c>
      <c r="AH29" s="40" t="s">
        <v>95</v>
      </c>
      <c r="AI29" s="40">
        <v>13.914</v>
      </c>
      <c r="AJ29" s="75">
        <v>29.2</v>
      </c>
      <c r="AK29" s="75">
        <f>AC29+AE29+AG29+AI29</f>
        <v>62.862000000000002</v>
      </c>
      <c r="AL29" s="75" t="e">
        <f>AH29+AJ29</f>
        <v>#VALUE!</v>
      </c>
      <c r="AM29" s="37" t="s">
        <v>305</v>
      </c>
    </row>
    <row r="30" spans="1:39" ht="47.25" x14ac:dyDescent="0.25">
      <c r="A30" s="32" t="s">
        <v>116</v>
      </c>
      <c r="B30" s="33" t="s">
        <v>117</v>
      </c>
      <c r="C30" s="34" t="s">
        <v>94</v>
      </c>
      <c r="D30" s="34" t="s">
        <v>95</v>
      </c>
      <c r="E30" s="34" t="s">
        <v>95</v>
      </c>
      <c r="F30" s="34" t="s">
        <v>95</v>
      </c>
      <c r="G30" s="34" t="s">
        <v>95</v>
      </c>
      <c r="H30" s="34" t="s">
        <v>95</v>
      </c>
      <c r="I30" s="34" t="s">
        <v>95</v>
      </c>
      <c r="J30" s="34" t="s">
        <v>95</v>
      </c>
      <c r="K30" s="34" t="s">
        <v>95</v>
      </c>
      <c r="L30" s="34" t="s">
        <v>95</v>
      </c>
      <c r="M30" s="34" t="s">
        <v>95</v>
      </c>
      <c r="N30" s="34" t="s">
        <v>95</v>
      </c>
      <c r="O30" s="34" t="s">
        <v>95</v>
      </c>
      <c r="P30" s="34" t="s">
        <v>95</v>
      </c>
      <c r="Q30" s="34" t="s">
        <v>95</v>
      </c>
      <c r="R30" s="34" t="s">
        <v>95</v>
      </c>
      <c r="S30" s="34" t="s">
        <v>95</v>
      </c>
      <c r="T30" s="34" t="s">
        <v>95</v>
      </c>
      <c r="U30" s="34" t="s">
        <v>95</v>
      </c>
      <c r="V30" s="34" t="s">
        <v>95</v>
      </c>
      <c r="W30" s="34" t="s">
        <v>95</v>
      </c>
      <c r="X30" s="34" t="s">
        <v>95</v>
      </c>
      <c r="Y30" s="34" t="s">
        <v>95</v>
      </c>
      <c r="Z30" s="34" t="s">
        <v>95</v>
      </c>
      <c r="AA30" s="34" t="s">
        <v>95</v>
      </c>
      <c r="AB30" s="34" t="s">
        <v>95</v>
      </c>
      <c r="AC30" s="34" t="s">
        <v>95</v>
      </c>
      <c r="AD30" s="34" t="s">
        <v>95</v>
      </c>
      <c r="AE30" s="34" t="s">
        <v>95</v>
      </c>
      <c r="AF30" s="34" t="s">
        <v>95</v>
      </c>
      <c r="AG30" s="34" t="s">
        <v>95</v>
      </c>
      <c r="AH30" s="34" t="s">
        <v>95</v>
      </c>
      <c r="AI30" s="34" t="s">
        <v>95</v>
      </c>
      <c r="AJ30" s="34" t="s">
        <v>95</v>
      </c>
      <c r="AK30" s="34" t="s">
        <v>95</v>
      </c>
      <c r="AL30" s="34" t="s">
        <v>95</v>
      </c>
      <c r="AM30" s="34" t="s">
        <v>95</v>
      </c>
    </row>
    <row r="31" spans="1:39" ht="31.5" x14ac:dyDescent="0.25">
      <c r="A31" s="32" t="s">
        <v>118</v>
      </c>
      <c r="B31" s="33" t="s">
        <v>119</v>
      </c>
      <c r="C31" s="34" t="s">
        <v>94</v>
      </c>
      <c r="D31" s="34" t="s">
        <v>95</v>
      </c>
      <c r="E31" s="34" t="s">
        <v>95</v>
      </c>
      <c r="F31" s="34" t="s">
        <v>95</v>
      </c>
      <c r="G31" s="34" t="s">
        <v>95</v>
      </c>
      <c r="H31" s="34" t="s">
        <v>95</v>
      </c>
      <c r="I31" s="34" t="s">
        <v>95</v>
      </c>
      <c r="J31" s="34" t="s">
        <v>95</v>
      </c>
      <c r="K31" s="34" t="s">
        <v>95</v>
      </c>
      <c r="L31" s="34" t="s">
        <v>95</v>
      </c>
      <c r="M31" s="34" t="s">
        <v>95</v>
      </c>
      <c r="N31" s="34" t="s">
        <v>95</v>
      </c>
      <c r="O31" s="34" t="s">
        <v>95</v>
      </c>
      <c r="P31" s="34" t="s">
        <v>95</v>
      </c>
      <c r="Q31" s="34" t="s">
        <v>95</v>
      </c>
      <c r="R31" s="34" t="s">
        <v>95</v>
      </c>
      <c r="S31" s="34" t="s">
        <v>95</v>
      </c>
      <c r="T31" s="34" t="s">
        <v>95</v>
      </c>
      <c r="U31" s="34" t="s">
        <v>95</v>
      </c>
      <c r="V31" s="34" t="s">
        <v>95</v>
      </c>
      <c r="W31" s="34" t="s">
        <v>95</v>
      </c>
      <c r="X31" s="34" t="s">
        <v>95</v>
      </c>
      <c r="Y31" s="34" t="s">
        <v>95</v>
      </c>
      <c r="Z31" s="34" t="s">
        <v>95</v>
      </c>
      <c r="AA31" s="34" t="s">
        <v>95</v>
      </c>
      <c r="AB31" s="34" t="s">
        <v>95</v>
      </c>
      <c r="AC31" s="34" t="s">
        <v>95</v>
      </c>
      <c r="AD31" s="34" t="s">
        <v>95</v>
      </c>
      <c r="AE31" s="34" t="s">
        <v>95</v>
      </c>
      <c r="AF31" s="34" t="s">
        <v>95</v>
      </c>
      <c r="AG31" s="34" t="s">
        <v>95</v>
      </c>
      <c r="AH31" s="34" t="s">
        <v>95</v>
      </c>
      <c r="AI31" s="34" t="s">
        <v>95</v>
      </c>
      <c r="AJ31" s="34" t="s">
        <v>95</v>
      </c>
      <c r="AK31" s="34" t="s">
        <v>95</v>
      </c>
      <c r="AL31" s="34" t="s">
        <v>95</v>
      </c>
      <c r="AM31" s="34" t="s">
        <v>95</v>
      </c>
    </row>
    <row r="32" spans="1:39" ht="31.5" x14ac:dyDescent="0.25">
      <c r="A32" s="28" t="s">
        <v>120</v>
      </c>
      <c r="B32" s="29" t="s">
        <v>121</v>
      </c>
      <c r="C32" s="30" t="s">
        <v>94</v>
      </c>
      <c r="D32" s="30" t="s">
        <v>95</v>
      </c>
      <c r="E32" s="30" t="s">
        <v>95</v>
      </c>
      <c r="F32" s="30" t="s">
        <v>95</v>
      </c>
      <c r="G32" s="30" t="s">
        <v>95</v>
      </c>
      <c r="H32" s="30" t="s">
        <v>95</v>
      </c>
      <c r="I32" s="30" t="s">
        <v>95</v>
      </c>
      <c r="J32" s="30" t="s">
        <v>95</v>
      </c>
      <c r="K32" s="30" t="s">
        <v>95</v>
      </c>
      <c r="L32" s="30" t="s">
        <v>95</v>
      </c>
      <c r="M32" s="30" t="s">
        <v>95</v>
      </c>
      <c r="N32" s="30" t="s">
        <v>95</v>
      </c>
      <c r="O32" s="30" t="s">
        <v>95</v>
      </c>
      <c r="P32" s="30" t="s">
        <v>95</v>
      </c>
      <c r="Q32" s="30" t="s">
        <v>95</v>
      </c>
      <c r="R32" s="30" t="s">
        <v>95</v>
      </c>
      <c r="S32" s="30" t="s">
        <v>95</v>
      </c>
      <c r="T32" s="30" t="s">
        <v>95</v>
      </c>
      <c r="U32" s="30" t="s">
        <v>95</v>
      </c>
      <c r="V32" s="30" t="s">
        <v>95</v>
      </c>
      <c r="W32" s="30" t="s">
        <v>95</v>
      </c>
      <c r="X32" s="30" t="s">
        <v>95</v>
      </c>
      <c r="Y32" s="30" t="s">
        <v>95</v>
      </c>
      <c r="Z32" s="30" t="s">
        <v>95</v>
      </c>
      <c r="AA32" s="30" t="s">
        <v>95</v>
      </c>
      <c r="AB32" s="30" t="s">
        <v>95</v>
      </c>
      <c r="AC32" s="30" t="s">
        <v>95</v>
      </c>
      <c r="AD32" s="30" t="s">
        <v>95</v>
      </c>
      <c r="AE32" s="30" t="s">
        <v>95</v>
      </c>
      <c r="AF32" s="30" t="s">
        <v>95</v>
      </c>
      <c r="AG32" s="30" t="s">
        <v>95</v>
      </c>
      <c r="AH32" s="30" t="s">
        <v>95</v>
      </c>
      <c r="AI32" s="30" t="s">
        <v>95</v>
      </c>
      <c r="AJ32" s="30" t="s">
        <v>95</v>
      </c>
      <c r="AK32" s="30" t="s">
        <v>95</v>
      </c>
      <c r="AL32" s="30" t="s">
        <v>95</v>
      </c>
      <c r="AM32" s="30" t="s">
        <v>95</v>
      </c>
    </row>
    <row r="33" spans="1:40" ht="47.25" x14ac:dyDescent="0.25">
      <c r="A33" s="41" t="s">
        <v>122</v>
      </c>
      <c r="B33" s="33" t="s">
        <v>123</v>
      </c>
      <c r="C33" s="34" t="s">
        <v>94</v>
      </c>
      <c r="D33" s="34" t="s">
        <v>95</v>
      </c>
      <c r="E33" s="34" t="s">
        <v>95</v>
      </c>
      <c r="F33" s="34" t="s">
        <v>95</v>
      </c>
      <c r="G33" s="34" t="s">
        <v>95</v>
      </c>
      <c r="H33" s="34" t="s">
        <v>95</v>
      </c>
      <c r="I33" s="34" t="s">
        <v>95</v>
      </c>
      <c r="J33" s="34" t="s">
        <v>95</v>
      </c>
      <c r="K33" s="34" t="s">
        <v>95</v>
      </c>
      <c r="L33" s="34" t="s">
        <v>95</v>
      </c>
      <c r="M33" s="34" t="s">
        <v>95</v>
      </c>
      <c r="N33" s="34" t="s">
        <v>95</v>
      </c>
      <c r="O33" s="34" t="s">
        <v>95</v>
      </c>
      <c r="P33" s="34" t="s">
        <v>95</v>
      </c>
      <c r="Q33" s="34" t="s">
        <v>95</v>
      </c>
      <c r="R33" s="34" t="s">
        <v>95</v>
      </c>
      <c r="S33" s="34" t="s">
        <v>95</v>
      </c>
      <c r="T33" s="34" t="s">
        <v>95</v>
      </c>
      <c r="U33" s="34" t="s">
        <v>95</v>
      </c>
      <c r="V33" s="34" t="s">
        <v>95</v>
      </c>
      <c r="W33" s="34" t="s">
        <v>95</v>
      </c>
      <c r="X33" s="34" t="s">
        <v>95</v>
      </c>
      <c r="Y33" s="34" t="s">
        <v>95</v>
      </c>
      <c r="Z33" s="34" t="s">
        <v>95</v>
      </c>
      <c r="AA33" s="34" t="s">
        <v>95</v>
      </c>
      <c r="AB33" s="34" t="s">
        <v>95</v>
      </c>
      <c r="AC33" s="34" t="s">
        <v>95</v>
      </c>
      <c r="AD33" s="34" t="s">
        <v>95</v>
      </c>
      <c r="AE33" s="34" t="s">
        <v>95</v>
      </c>
      <c r="AF33" s="34" t="s">
        <v>95</v>
      </c>
      <c r="AG33" s="34" t="s">
        <v>95</v>
      </c>
      <c r="AH33" s="34" t="s">
        <v>95</v>
      </c>
      <c r="AI33" s="34" t="s">
        <v>95</v>
      </c>
      <c r="AJ33" s="34" t="s">
        <v>95</v>
      </c>
      <c r="AK33" s="34" t="s">
        <v>95</v>
      </c>
      <c r="AL33" s="34" t="s">
        <v>95</v>
      </c>
      <c r="AM33" s="34" t="s">
        <v>95</v>
      </c>
    </row>
    <row r="34" spans="1:40" ht="31.5" x14ac:dyDescent="0.25">
      <c r="A34" s="41" t="s">
        <v>124</v>
      </c>
      <c r="B34" s="33" t="s">
        <v>125</v>
      </c>
      <c r="C34" s="34" t="s">
        <v>94</v>
      </c>
      <c r="D34" s="34" t="s">
        <v>95</v>
      </c>
      <c r="E34" s="34" t="s">
        <v>95</v>
      </c>
      <c r="F34" s="34" t="s">
        <v>95</v>
      </c>
      <c r="G34" s="34" t="s">
        <v>95</v>
      </c>
      <c r="H34" s="34" t="s">
        <v>95</v>
      </c>
      <c r="I34" s="34" t="s">
        <v>95</v>
      </c>
      <c r="J34" s="34" t="s">
        <v>95</v>
      </c>
      <c r="K34" s="34" t="s">
        <v>95</v>
      </c>
      <c r="L34" s="34" t="s">
        <v>95</v>
      </c>
      <c r="M34" s="34" t="s">
        <v>95</v>
      </c>
      <c r="N34" s="34" t="s">
        <v>95</v>
      </c>
      <c r="O34" s="34" t="s">
        <v>95</v>
      </c>
      <c r="P34" s="34" t="s">
        <v>95</v>
      </c>
      <c r="Q34" s="34" t="s">
        <v>95</v>
      </c>
      <c r="R34" s="34" t="s">
        <v>95</v>
      </c>
      <c r="S34" s="34" t="s">
        <v>95</v>
      </c>
      <c r="T34" s="34" t="s">
        <v>95</v>
      </c>
      <c r="U34" s="34" t="s">
        <v>95</v>
      </c>
      <c r="V34" s="34" t="s">
        <v>95</v>
      </c>
      <c r="W34" s="34" t="s">
        <v>95</v>
      </c>
      <c r="X34" s="34" t="s">
        <v>95</v>
      </c>
      <c r="Y34" s="34" t="s">
        <v>95</v>
      </c>
      <c r="Z34" s="34" t="s">
        <v>95</v>
      </c>
      <c r="AA34" s="34" t="s">
        <v>95</v>
      </c>
      <c r="AB34" s="34" t="s">
        <v>95</v>
      </c>
      <c r="AC34" s="34" t="s">
        <v>95</v>
      </c>
      <c r="AD34" s="34" t="s">
        <v>95</v>
      </c>
      <c r="AE34" s="34" t="s">
        <v>95</v>
      </c>
      <c r="AF34" s="34" t="s">
        <v>95</v>
      </c>
      <c r="AG34" s="34" t="s">
        <v>95</v>
      </c>
      <c r="AH34" s="34" t="s">
        <v>95</v>
      </c>
      <c r="AI34" s="34" t="s">
        <v>95</v>
      </c>
      <c r="AJ34" s="34" t="s">
        <v>95</v>
      </c>
      <c r="AK34" s="34" t="s">
        <v>95</v>
      </c>
      <c r="AL34" s="34" t="s">
        <v>95</v>
      </c>
      <c r="AM34" s="34" t="s">
        <v>95</v>
      </c>
    </row>
    <row r="35" spans="1:40" ht="31.5" x14ac:dyDescent="0.25">
      <c r="A35" s="28" t="s">
        <v>126</v>
      </c>
      <c r="B35" s="29" t="s">
        <v>127</v>
      </c>
      <c r="C35" s="30" t="s">
        <v>94</v>
      </c>
      <c r="D35" s="30" t="s">
        <v>95</v>
      </c>
      <c r="E35" s="30" t="s">
        <v>95</v>
      </c>
      <c r="F35" s="30" t="s">
        <v>95</v>
      </c>
      <c r="G35" s="30" t="s">
        <v>95</v>
      </c>
      <c r="H35" s="30" t="s">
        <v>95</v>
      </c>
      <c r="I35" s="30" t="s">
        <v>95</v>
      </c>
      <c r="J35" s="30" t="s">
        <v>95</v>
      </c>
      <c r="K35" s="30" t="s">
        <v>95</v>
      </c>
      <c r="L35" s="30" t="s">
        <v>95</v>
      </c>
      <c r="M35" s="30" t="s">
        <v>95</v>
      </c>
      <c r="N35" s="30" t="s">
        <v>95</v>
      </c>
      <c r="O35" s="30" t="s">
        <v>95</v>
      </c>
      <c r="P35" s="30" t="s">
        <v>95</v>
      </c>
      <c r="Q35" s="30" t="s">
        <v>95</v>
      </c>
      <c r="R35" s="30" t="s">
        <v>95</v>
      </c>
      <c r="S35" s="30" t="s">
        <v>95</v>
      </c>
      <c r="T35" s="30" t="s">
        <v>95</v>
      </c>
      <c r="U35" s="30" t="s">
        <v>95</v>
      </c>
      <c r="V35" s="30" t="s">
        <v>95</v>
      </c>
      <c r="W35" s="30" t="s">
        <v>95</v>
      </c>
      <c r="X35" s="30" t="s">
        <v>95</v>
      </c>
      <c r="Y35" s="30" t="s">
        <v>95</v>
      </c>
      <c r="Z35" s="30" t="s">
        <v>95</v>
      </c>
      <c r="AA35" s="30" t="s">
        <v>95</v>
      </c>
      <c r="AB35" s="30" t="s">
        <v>95</v>
      </c>
      <c r="AC35" s="30" t="s">
        <v>95</v>
      </c>
      <c r="AD35" s="30" t="s">
        <v>95</v>
      </c>
      <c r="AE35" s="30" t="s">
        <v>95</v>
      </c>
      <c r="AF35" s="30" t="s">
        <v>95</v>
      </c>
      <c r="AG35" s="30" t="s">
        <v>95</v>
      </c>
      <c r="AH35" s="30" t="s">
        <v>95</v>
      </c>
      <c r="AI35" s="30" t="s">
        <v>95</v>
      </c>
      <c r="AJ35" s="30" t="s">
        <v>95</v>
      </c>
      <c r="AK35" s="30" t="s">
        <v>95</v>
      </c>
      <c r="AL35" s="30" t="s">
        <v>95</v>
      </c>
      <c r="AM35" s="30" t="s">
        <v>95</v>
      </c>
    </row>
    <row r="36" spans="1:40" ht="31.5" x14ac:dyDescent="0.25">
      <c r="A36" s="41" t="s">
        <v>128</v>
      </c>
      <c r="B36" s="33" t="s">
        <v>129</v>
      </c>
      <c r="C36" s="34" t="s">
        <v>94</v>
      </c>
      <c r="D36" s="34" t="s">
        <v>95</v>
      </c>
      <c r="E36" s="34" t="s">
        <v>95</v>
      </c>
      <c r="F36" s="34" t="s">
        <v>95</v>
      </c>
      <c r="G36" s="34" t="s">
        <v>95</v>
      </c>
      <c r="H36" s="34" t="s">
        <v>95</v>
      </c>
      <c r="I36" s="34" t="s">
        <v>95</v>
      </c>
      <c r="J36" s="34" t="s">
        <v>95</v>
      </c>
      <c r="K36" s="34" t="s">
        <v>95</v>
      </c>
      <c r="L36" s="34" t="s">
        <v>95</v>
      </c>
      <c r="M36" s="34" t="s">
        <v>95</v>
      </c>
      <c r="N36" s="34" t="s">
        <v>95</v>
      </c>
      <c r="O36" s="34" t="s">
        <v>95</v>
      </c>
      <c r="P36" s="34" t="s">
        <v>95</v>
      </c>
      <c r="Q36" s="34" t="s">
        <v>95</v>
      </c>
      <c r="R36" s="34" t="s">
        <v>95</v>
      </c>
      <c r="S36" s="34" t="s">
        <v>95</v>
      </c>
      <c r="T36" s="34" t="s">
        <v>95</v>
      </c>
      <c r="U36" s="34" t="s">
        <v>95</v>
      </c>
      <c r="V36" s="34" t="s">
        <v>95</v>
      </c>
      <c r="W36" s="34" t="s">
        <v>95</v>
      </c>
      <c r="X36" s="34" t="s">
        <v>95</v>
      </c>
      <c r="Y36" s="34" t="s">
        <v>95</v>
      </c>
      <c r="Z36" s="34" t="s">
        <v>95</v>
      </c>
      <c r="AA36" s="34" t="s">
        <v>95</v>
      </c>
      <c r="AB36" s="34" t="s">
        <v>95</v>
      </c>
      <c r="AC36" s="34" t="s">
        <v>95</v>
      </c>
      <c r="AD36" s="34" t="s">
        <v>95</v>
      </c>
      <c r="AE36" s="34" t="s">
        <v>95</v>
      </c>
      <c r="AF36" s="34" t="s">
        <v>95</v>
      </c>
      <c r="AG36" s="34" t="s">
        <v>95</v>
      </c>
      <c r="AH36" s="34" t="s">
        <v>95</v>
      </c>
      <c r="AI36" s="34" t="s">
        <v>95</v>
      </c>
      <c r="AJ36" s="34" t="s">
        <v>95</v>
      </c>
      <c r="AK36" s="34" t="s">
        <v>95</v>
      </c>
      <c r="AL36" s="34" t="s">
        <v>95</v>
      </c>
      <c r="AM36" s="34" t="s">
        <v>95</v>
      </c>
    </row>
    <row r="37" spans="1:40" ht="63" x14ac:dyDescent="0.25">
      <c r="A37" s="32" t="s">
        <v>128</v>
      </c>
      <c r="B37" s="33" t="s">
        <v>130</v>
      </c>
      <c r="C37" s="34" t="s">
        <v>94</v>
      </c>
      <c r="D37" s="34" t="s">
        <v>95</v>
      </c>
      <c r="E37" s="34" t="s">
        <v>95</v>
      </c>
      <c r="F37" s="34" t="s">
        <v>95</v>
      </c>
      <c r="G37" s="34" t="s">
        <v>95</v>
      </c>
      <c r="H37" s="34" t="s">
        <v>95</v>
      </c>
      <c r="I37" s="34" t="s">
        <v>95</v>
      </c>
      <c r="J37" s="34" t="s">
        <v>95</v>
      </c>
      <c r="K37" s="34" t="s">
        <v>95</v>
      </c>
      <c r="L37" s="34" t="s">
        <v>95</v>
      </c>
      <c r="M37" s="34" t="s">
        <v>95</v>
      </c>
      <c r="N37" s="34" t="s">
        <v>95</v>
      </c>
      <c r="O37" s="34" t="s">
        <v>95</v>
      </c>
      <c r="P37" s="34" t="s">
        <v>95</v>
      </c>
      <c r="Q37" s="34" t="s">
        <v>95</v>
      </c>
      <c r="R37" s="34" t="s">
        <v>95</v>
      </c>
      <c r="S37" s="34" t="s">
        <v>95</v>
      </c>
      <c r="T37" s="34" t="s">
        <v>95</v>
      </c>
      <c r="U37" s="34" t="s">
        <v>95</v>
      </c>
      <c r="V37" s="34" t="s">
        <v>95</v>
      </c>
      <c r="W37" s="34" t="s">
        <v>95</v>
      </c>
      <c r="X37" s="34" t="s">
        <v>95</v>
      </c>
      <c r="Y37" s="34" t="s">
        <v>95</v>
      </c>
      <c r="Z37" s="34" t="s">
        <v>95</v>
      </c>
      <c r="AA37" s="34" t="s">
        <v>95</v>
      </c>
      <c r="AB37" s="34" t="s">
        <v>95</v>
      </c>
      <c r="AC37" s="34" t="s">
        <v>95</v>
      </c>
      <c r="AD37" s="34" t="s">
        <v>95</v>
      </c>
      <c r="AE37" s="34" t="s">
        <v>95</v>
      </c>
      <c r="AF37" s="34" t="s">
        <v>95</v>
      </c>
      <c r="AG37" s="34" t="s">
        <v>95</v>
      </c>
      <c r="AH37" s="34" t="s">
        <v>95</v>
      </c>
      <c r="AI37" s="34" t="s">
        <v>95</v>
      </c>
      <c r="AJ37" s="34" t="s">
        <v>95</v>
      </c>
      <c r="AK37" s="34" t="s">
        <v>95</v>
      </c>
      <c r="AL37" s="34" t="s">
        <v>95</v>
      </c>
      <c r="AM37" s="34" t="s">
        <v>95</v>
      </c>
    </row>
    <row r="38" spans="1:40" ht="63" x14ac:dyDescent="0.25">
      <c r="A38" s="32" t="s">
        <v>128</v>
      </c>
      <c r="B38" s="33" t="s">
        <v>131</v>
      </c>
      <c r="C38" s="34" t="s">
        <v>94</v>
      </c>
      <c r="D38" s="34" t="s">
        <v>95</v>
      </c>
      <c r="E38" s="34" t="s">
        <v>95</v>
      </c>
      <c r="F38" s="34" t="s">
        <v>95</v>
      </c>
      <c r="G38" s="34" t="s">
        <v>95</v>
      </c>
      <c r="H38" s="34" t="s">
        <v>95</v>
      </c>
      <c r="I38" s="34" t="s">
        <v>95</v>
      </c>
      <c r="J38" s="34" t="s">
        <v>95</v>
      </c>
      <c r="K38" s="34" t="s">
        <v>95</v>
      </c>
      <c r="L38" s="34" t="s">
        <v>95</v>
      </c>
      <c r="M38" s="34" t="s">
        <v>95</v>
      </c>
      <c r="N38" s="34" t="s">
        <v>95</v>
      </c>
      <c r="O38" s="34" t="s">
        <v>95</v>
      </c>
      <c r="P38" s="34" t="s">
        <v>95</v>
      </c>
      <c r="Q38" s="34" t="s">
        <v>95</v>
      </c>
      <c r="R38" s="34" t="s">
        <v>95</v>
      </c>
      <c r="S38" s="34" t="s">
        <v>95</v>
      </c>
      <c r="T38" s="34" t="s">
        <v>95</v>
      </c>
      <c r="U38" s="34" t="s">
        <v>95</v>
      </c>
      <c r="V38" s="34" t="s">
        <v>95</v>
      </c>
      <c r="W38" s="34" t="s">
        <v>95</v>
      </c>
      <c r="X38" s="34" t="s">
        <v>95</v>
      </c>
      <c r="Y38" s="34" t="s">
        <v>95</v>
      </c>
      <c r="Z38" s="34" t="s">
        <v>95</v>
      </c>
      <c r="AA38" s="34" t="s">
        <v>95</v>
      </c>
      <c r="AB38" s="34" t="s">
        <v>95</v>
      </c>
      <c r="AC38" s="34" t="s">
        <v>95</v>
      </c>
      <c r="AD38" s="34" t="s">
        <v>95</v>
      </c>
      <c r="AE38" s="34" t="s">
        <v>95</v>
      </c>
      <c r="AF38" s="34" t="s">
        <v>95</v>
      </c>
      <c r="AG38" s="34" t="s">
        <v>95</v>
      </c>
      <c r="AH38" s="34" t="s">
        <v>95</v>
      </c>
      <c r="AI38" s="34" t="s">
        <v>95</v>
      </c>
      <c r="AJ38" s="34" t="s">
        <v>95</v>
      </c>
      <c r="AK38" s="34" t="s">
        <v>95</v>
      </c>
      <c r="AL38" s="34" t="s">
        <v>95</v>
      </c>
      <c r="AM38" s="34" t="s">
        <v>95</v>
      </c>
    </row>
    <row r="39" spans="1:40" ht="63" x14ac:dyDescent="0.25">
      <c r="A39" s="32" t="s">
        <v>128</v>
      </c>
      <c r="B39" s="33" t="s">
        <v>132</v>
      </c>
      <c r="C39" s="34" t="s">
        <v>94</v>
      </c>
      <c r="D39" s="34" t="s">
        <v>95</v>
      </c>
      <c r="E39" s="34" t="s">
        <v>95</v>
      </c>
      <c r="F39" s="34" t="s">
        <v>95</v>
      </c>
      <c r="G39" s="34" t="s">
        <v>95</v>
      </c>
      <c r="H39" s="34" t="s">
        <v>95</v>
      </c>
      <c r="I39" s="34" t="s">
        <v>95</v>
      </c>
      <c r="J39" s="34" t="s">
        <v>95</v>
      </c>
      <c r="K39" s="34" t="s">
        <v>95</v>
      </c>
      <c r="L39" s="34" t="s">
        <v>95</v>
      </c>
      <c r="M39" s="34" t="s">
        <v>95</v>
      </c>
      <c r="N39" s="34" t="s">
        <v>95</v>
      </c>
      <c r="O39" s="34" t="s">
        <v>95</v>
      </c>
      <c r="P39" s="34" t="s">
        <v>95</v>
      </c>
      <c r="Q39" s="34" t="s">
        <v>95</v>
      </c>
      <c r="R39" s="34" t="s">
        <v>95</v>
      </c>
      <c r="S39" s="34" t="s">
        <v>95</v>
      </c>
      <c r="T39" s="34" t="s">
        <v>95</v>
      </c>
      <c r="U39" s="34" t="s">
        <v>95</v>
      </c>
      <c r="V39" s="34" t="s">
        <v>95</v>
      </c>
      <c r="W39" s="34" t="s">
        <v>95</v>
      </c>
      <c r="X39" s="34" t="s">
        <v>95</v>
      </c>
      <c r="Y39" s="34" t="s">
        <v>95</v>
      </c>
      <c r="Z39" s="34" t="s">
        <v>95</v>
      </c>
      <c r="AA39" s="34" t="s">
        <v>95</v>
      </c>
      <c r="AB39" s="34" t="s">
        <v>95</v>
      </c>
      <c r="AC39" s="34" t="s">
        <v>95</v>
      </c>
      <c r="AD39" s="34" t="s">
        <v>95</v>
      </c>
      <c r="AE39" s="34" t="s">
        <v>95</v>
      </c>
      <c r="AF39" s="34" t="s">
        <v>95</v>
      </c>
      <c r="AG39" s="34" t="s">
        <v>95</v>
      </c>
      <c r="AH39" s="34" t="s">
        <v>95</v>
      </c>
      <c r="AI39" s="34" t="s">
        <v>95</v>
      </c>
      <c r="AJ39" s="34" t="s">
        <v>95</v>
      </c>
      <c r="AK39" s="34" t="s">
        <v>95</v>
      </c>
      <c r="AL39" s="34" t="s">
        <v>95</v>
      </c>
      <c r="AM39" s="34" t="s">
        <v>95</v>
      </c>
    </row>
    <row r="40" spans="1:40" ht="63" x14ac:dyDescent="0.25">
      <c r="A40" s="28" t="s">
        <v>133</v>
      </c>
      <c r="B40" s="29" t="s">
        <v>134</v>
      </c>
      <c r="C40" s="30" t="s">
        <v>94</v>
      </c>
      <c r="D40" s="30" t="s">
        <v>95</v>
      </c>
      <c r="E40" s="30" t="s">
        <v>95</v>
      </c>
      <c r="F40" s="30" t="s">
        <v>95</v>
      </c>
      <c r="G40" s="30" t="s">
        <v>95</v>
      </c>
      <c r="H40" s="30" t="s">
        <v>95</v>
      </c>
      <c r="I40" s="30" t="s">
        <v>95</v>
      </c>
      <c r="J40" s="30" t="s">
        <v>95</v>
      </c>
      <c r="K40" s="30" t="s">
        <v>95</v>
      </c>
      <c r="L40" s="30" t="s">
        <v>95</v>
      </c>
      <c r="M40" s="30" t="s">
        <v>95</v>
      </c>
      <c r="N40" s="30" t="s">
        <v>95</v>
      </c>
      <c r="O40" s="30" t="s">
        <v>95</v>
      </c>
      <c r="P40" s="30" t="s">
        <v>95</v>
      </c>
      <c r="Q40" s="30" t="s">
        <v>95</v>
      </c>
      <c r="R40" s="30" t="s">
        <v>95</v>
      </c>
      <c r="S40" s="30" t="s">
        <v>95</v>
      </c>
      <c r="T40" s="30" t="s">
        <v>95</v>
      </c>
      <c r="U40" s="30" t="s">
        <v>95</v>
      </c>
      <c r="V40" s="30" t="s">
        <v>95</v>
      </c>
      <c r="W40" s="30" t="s">
        <v>95</v>
      </c>
      <c r="X40" s="30" t="s">
        <v>95</v>
      </c>
      <c r="Y40" s="30" t="s">
        <v>95</v>
      </c>
      <c r="Z40" s="30" t="s">
        <v>95</v>
      </c>
      <c r="AA40" s="30" t="s">
        <v>95</v>
      </c>
      <c r="AB40" s="30" t="s">
        <v>95</v>
      </c>
      <c r="AC40" s="30" t="s">
        <v>95</v>
      </c>
      <c r="AD40" s="30" t="s">
        <v>95</v>
      </c>
      <c r="AE40" s="30" t="s">
        <v>95</v>
      </c>
      <c r="AF40" s="30" t="s">
        <v>95</v>
      </c>
      <c r="AG40" s="30" t="s">
        <v>95</v>
      </c>
      <c r="AH40" s="30" t="s">
        <v>95</v>
      </c>
      <c r="AI40" s="30" t="s">
        <v>95</v>
      </c>
      <c r="AJ40" s="30" t="s">
        <v>95</v>
      </c>
      <c r="AK40" s="30" t="s">
        <v>95</v>
      </c>
      <c r="AL40" s="30" t="s">
        <v>95</v>
      </c>
      <c r="AM40" s="30" t="s">
        <v>95</v>
      </c>
    </row>
    <row r="41" spans="1:40" ht="47.25" x14ac:dyDescent="0.25">
      <c r="A41" s="32" t="s">
        <v>135</v>
      </c>
      <c r="B41" s="33" t="s">
        <v>136</v>
      </c>
      <c r="C41" s="34" t="s">
        <v>94</v>
      </c>
      <c r="D41" s="34" t="s">
        <v>95</v>
      </c>
      <c r="E41" s="34" t="s">
        <v>95</v>
      </c>
      <c r="F41" s="34" t="s">
        <v>95</v>
      </c>
      <c r="G41" s="34" t="s">
        <v>95</v>
      </c>
      <c r="H41" s="34" t="s">
        <v>95</v>
      </c>
      <c r="I41" s="34" t="s">
        <v>95</v>
      </c>
      <c r="J41" s="34" t="s">
        <v>95</v>
      </c>
      <c r="K41" s="34" t="s">
        <v>95</v>
      </c>
      <c r="L41" s="34" t="s">
        <v>95</v>
      </c>
      <c r="M41" s="34" t="s">
        <v>95</v>
      </c>
      <c r="N41" s="34" t="s">
        <v>95</v>
      </c>
      <c r="O41" s="34" t="s">
        <v>95</v>
      </c>
      <c r="P41" s="34" t="s">
        <v>95</v>
      </c>
      <c r="Q41" s="34" t="s">
        <v>95</v>
      </c>
      <c r="R41" s="34" t="s">
        <v>95</v>
      </c>
      <c r="S41" s="34" t="s">
        <v>95</v>
      </c>
      <c r="T41" s="34" t="s">
        <v>95</v>
      </c>
      <c r="U41" s="34" t="s">
        <v>95</v>
      </c>
      <c r="V41" s="34" t="s">
        <v>95</v>
      </c>
      <c r="W41" s="34" t="s">
        <v>95</v>
      </c>
      <c r="X41" s="34" t="s">
        <v>95</v>
      </c>
      <c r="Y41" s="34" t="s">
        <v>95</v>
      </c>
      <c r="Z41" s="34" t="s">
        <v>95</v>
      </c>
      <c r="AA41" s="34" t="s">
        <v>95</v>
      </c>
      <c r="AB41" s="34" t="s">
        <v>95</v>
      </c>
      <c r="AC41" s="34" t="s">
        <v>95</v>
      </c>
      <c r="AD41" s="34" t="s">
        <v>95</v>
      </c>
      <c r="AE41" s="34" t="s">
        <v>95</v>
      </c>
      <c r="AF41" s="34" t="s">
        <v>95</v>
      </c>
      <c r="AG41" s="34" t="s">
        <v>95</v>
      </c>
      <c r="AH41" s="34" t="s">
        <v>95</v>
      </c>
      <c r="AI41" s="34" t="s">
        <v>95</v>
      </c>
      <c r="AJ41" s="34" t="s">
        <v>95</v>
      </c>
      <c r="AK41" s="34" t="s">
        <v>95</v>
      </c>
      <c r="AL41" s="34" t="s">
        <v>95</v>
      </c>
      <c r="AM41" s="34" t="s">
        <v>95</v>
      </c>
    </row>
    <row r="42" spans="1:40" ht="47.25" x14ac:dyDescent="0.25">
      <c r="A42" s="32" t="s">
        <v>137</v>
      </c>
      <c r="B42" s="33" t="s">
        <v>138</v>
      </c>
      <c r="C42" s="34" t="s">
        <v>94</v>
      </c>
      <c r="D42" s="34" t="s">
        <v>95</v>
      </c>
      <c r="E42" s="34" t="s">
        <v>95</v>
      </c>
      <c r="F42" s="34" t="s">
        <v>95</v>
      </c>
      <c r="G42" s="34" t="s">
        <v>95</v>
      </c>
      <c r="H42" s="34" t="s">
        <v>95</v>
      </c>
      <c r="I42" s="34" t="s">
        <v>95</v>
      </c>
      <c r="J42" s="34" t="s">
        <v>95</v>
      </c>
      <c r="K42" s="34" t="s">
        <v>95</v>
      </c>
      <c r="L42" s="34" t="s">
        <v>95</v>
      </c>
      <c r="M42" s="34" t="s">
        <v>95</v>
      </c>
      <c r="N42" s="34" t="s">
        <v>95</v>
      </c>
      <c r="O42" s="34" t="s">
        <v>95</v>
      </c>
      <c r="P42" s="34" t="s">
        <v>95</v>
      </c>
      <c r="Q42" s="34" t="s">
        <v>95</v>
      </c>
      <c r="R42" s="34" t="s">
        <v>95</v>
      </c>
      <c r="S42" s="34" t="s">
        <v>95</v>
      </c>
      <c r="T42" s="34" t="s">
        <v>95</v>
      </c>
      <c r="U42" s="34" t="s">
        <v>95</v>
      </c>
      <c r="V42" s="34" t="s">
        <v>95</v>
      </c>
      <c r="W42" s="34" t="s">
        <v>95</v>
      </c>
      <c r="X42" s="34" t="s">
        <v>95</v>
      </c>
      <c r="Y42" s="34" t="s">
        <v>95</v>
      </c>
      <c r="Z42" s="34" t="s">
        <v>95</v>
      </c>
      <c r="AA42" s="34" t="s">
        <v>95</v>
      </c>
      <c r="AB42" s="34" t="s">
        <v>95</v>
      </c>
      <c r="AC42" s="34" t="s">
        <v>95</v>
      </c>
      <c r="AD42" s="34" t="s">
        <v>95</v>
      </c>
      <c r="AE42" s="34" t="s">
        <v>95</v>
      </c>
      <c r="AF42" s="34" t="s">
        <v>95</v>
      </c>
      <c r="AG42" s="34" t="s">
        <v>95</v>
      </c>
      <c r="AH42" s="34" t="s">
        <v>95</v>
      </c>
      <c r="AI42" s="34" t="s">
        <v>95</v>
      </c>
      <c r="AJ42" s="34" t="s">
        <v>95</v>
      </c>
      <c r="AK42" s="34" t="s">
        <v>95</v>
      </c>
      <c r="AL42" s="34" t="s">
        <v>95</v>
      </c>
      <c r="AM42" s="34" t="s">
        <v>95</v>
      </c>
    </row>
    <row r="43" spans="1:40" ht="31.5" x14ac:dyDescent="0.25">
      <c r="A43" s="24" t="s">
        <v>139</v>
      </c>
      <c r="B43" s="25" t="s">
        <v>140</v>
      </c>
      <c r="C43" s="26" t="s">
        <v>94</v>
      </c>
      <c r="D43" s="26" t="s">
        <v>95</v>
      </c>
      <c r="E43" s="26" t="s">
        <v>95</v>
      </c>
      <c r="F43" s="26" t="s">
        <v>95</v>
      </c>
      <c r="G43" s="26" t="s">
        <v>95</v>
      </c>
      <c r="H43" s="42" t="s">
        <v>95</v>
      </c>
      <c r="I43" s="42" t="s">
        <v>95</v>
      </c>
      <c r="J43" s="27" t="str">
        <f>J44</f>
        <v>нд</v>
      </c>
      <c r="K43" s="80">
        <f>K44</f>
        <v>174.00555723728814</v>
      </c>
      <c r="L43" s="80">
        <v>0</v>
      </c>
      <c r="M43" s="80">
        <f t="shared" ref="M43:T43" si="16">M44</f>
        <v>21.357208592372881</v>
      </c>
      <c r="N43" s="80">
        <f t="shared" si="16"/>
        <v>123.61544959661018</v>
      </c>
      <c r="O43" s="80">
        <f t="shared" si="16"/>
        <v>29.032865149999999</v>
      </c>
      <c r="P43" s="42">
        <f t="shared" si="16"/>
        <v>42.796500000000002</v>
      </c>
      <c r="Q43" s="42">
        <f t="shared" si="16"/>
        <v>0</v>
      </c>
      <c r="R43" s="42">
        <f t="shared" si="16"/>
        <v>14.978774999999999</v>
      </c>
      <c r="S43" s="42">
        <f t="shared" si="16"/>
        <v>25.677900000000001</v>
      </c>
      <c r="T43" s="42">
        <f t="shared" si="16"/>
        <v>2.1398250000000001</v>
      </c>
      <c r="U43" s="42" t="s">
        <v>95</v>
      </c>
      <c r="V43" s="42" t="str">
        <f>V44</f>
        <v>нд</v>
      </c>
      <c r="W43" s="42" t="s">
        <v>95</v>
      </c>
      <c r="X43" s="80">
        <f t="shared" ref="X43:X53" si="17">AK43</f>
        <v>174.00555723728809</v>
      </c>
      <c r="Y43" s="42" t="s">
        <v>95</v>
      </c>
      <c r="Z43" s="80">
        <f t="shared" ref="Z43:Z53" si="18">AL43</f>
        <v>42.796500000000002</v>
      </c>
      <c r="AA43" s="27">
        <f t="shared" ref="AA43:AL43" si="19">AA44</f>
        <v>36.130000000000003</v>
      </c>
      <c r="AB43" s="27">
        <f t="shared" si="19"/>
        <v>33.536000000000001</v>
      </c>
      <c r="AC43" s="71">
        <f t="shared" si="19"/>
        <v>33.698</v>
      </c>
      <c r="AD43" s="27">
        <f t="shared" si="19"/>
        <v>0</v>
      </c>
      <c r="AE43" s="71">
        <f t="shared" si="19"/>
        <v>60.265254237288133</v>
      </c>
      <c r="AF43" s="27">
        <f t="shared" si="19"/>
        <v>0</v>
      </c>
      <c r="AG43" s="27">
        <f t="shared" si="19"/>
        <v>35.217303000000001</v>
      </c>
      <c r="AH43" s="27">
        <f t="shared" si="19"/>
        <v>0</v>
      </c>
      <c r="AI43" s="27">
        <f t="shared" si="19"/>
        <v>44.825000000000003</v>
      </c>
      <c r="AJ43" s="71">
        <f t="shared" si="19"/>
        <v>42.796500000000002</v>
      </c>
      <c r="AK43" s="80">
        <f t="shared" si="19"/>
        <v>174.00555723728809</v>
      </c>
      <c r="AL43" s="80">
        <f t="shared" si="19"/>
        <v>42.796500000000002</v>
      </c>
      <c r="AM43" s="26" t="s">
        <v>95</v>
      </c>
    </row>
    <row r="44" spans="1:40" ht="47.25" x14ac:dyDescent="0.25">
      <c r="A44" s="28" t="s">
        <v>141</v>
      </c>
      <c r="B44" s="29" t="s">
        <v>142</v>
      </c>
      <c r="C44" s="30" t="s">
        <v>94</v>
      </c>
      <c r="D44" s="30" t="s">
        <v>95</v>
      </c>
      <c r="E44" s="30" t="s">
        <v>95</v>
      </c>
      <c r="F44" s="30" t="s">
        <v>95</v>
      </c>
      <c r="G44" s="30" t="s">
        <v>95</v>
      </c>
      <c r="H44" s="31" t="s">
        <v>95</v>
      </c>
      <c r="I44" s="31" t="s">
        <v>95</v>
      </c>
      <c r="J44" s="31" t="str">
        <f>J45</f>
        <v>нд</v>
      </c>
      <c r="K44" s="72">
        <f>K45+K58</f>
        <v>174.00555723728814</v>
      </c>
      <c r="L44" s="72">
        <f>L45+L58</f>
        <v>0</v>
      </c>
      <c r="M44" s="72">
        <f>M45+M58</f>
        <v>21.357208592372881</v>
      </c>
      <c r="N44" s="72">
        <f>N45+N58</f>
        <v>123.61544959661018</v>
      </c>
      <c r="O44" s="72">
        <f>O45+O58</f>
        <v>29.032865149999999</v>
      </c>
      <c r="P44" s="31">
        <f>P45</f>
        <v>42.796500000000002</v>
      </c>
      <c r="Q44" s="31">
        <f>Q45</f>
        <v>0</v>
      </c>
      <c r="R44" s="31">
        <f>R45</f>
        <v>14.978774999999999</v>
      </c>
      <c r="S44" s="31">
        <f>S45</f>
        <v>25.677900000000001</v>
      </c>
      <c r="T44" s="31">
        <f>T45</f>
        <v>2.1398250000000001</v>
      </c>
      <c r="U44" s="31" t="s">
        <v>95</v>
      </c>
      <c r="V44" s="31" t="str">
        <f>V45</f>
        <v>нд</v>
      </c>
      <c r="W44" s="31" t="s">
        <v>95</v>
      </c>
      <c r="X44" s="72">
        <f t="shared" si="17"/>
        <v>174.00555723728809</v>
      </c>
      <c r="Y44" s="31" t="s">
        <v>95</v>
      </c>
      <c r="Z44" s="72">
        <f t="shared" si="18"/>
        <v>42.796500000000002</v>
      </c>
      <c r="AA44" s="31">
        <f>AA58</f>
        <v>36.130000000000003</v>
      </c>
      <c r="AB44" s="31">
        <f>AB58</f>
        <v>33.536000000000001</v>
      </c>
      <c r="AC44" s="72">
        <f>AC45</f>
        <v>33.698</v>
      </c>
      <c r="AD44" s="31">
        <f>AD45</f>
        <v>0</v>
      </c>
      <c r="AE44" s="72">
        <f>AE45+AE58</f>
        <v>60.265254237288133</v>
      </c>
      <c r="AF44" s="31">
        <f>AF45</f>
        <v>0</v>
      </c>
      <c r="AG44" s="31">
        <f>AG45</f>
        <v>35.217303000000001</v>
      </c>
      <c r="AH44" s="31">
        <f>AH45</f>
        <v>0</v>
      </c>
      <c r="AI44" s="31">
        <f>AI45</f>
        <v>44.825000000000003</v>
      </c>
      <c r="AJ44" s="72">
        <f>AJ45</f>
        <v>42.796500000000002</v>
      </c>
      <c r="AK44" s="72">
        <f>AK45+AK58</f>
        <v>174.00555723728809</v>
      </c>
      <c r="AL44" s="72">
        <f>AL45</f>
        <v>42.796500000000002</v>
      </c>
      <c r="AM44" s="30" t="s">
        <v>95</v>
      </c>
    </row>
    <row r="45" spans="1:40" ht="31.5" x14ac:dyDescent="0.25">
      <c r="A45" s="32" t="s">
        <v>143</v>
      </c>
      <c r="B45" s="33" t="s">
        <v>144</v>
      </c>
      <c r="C45" s="34" t="s">
        <v>94</v>
      </c>
      <c r="D45" s="34" t="s">
        <v>95</v>
      </c>
      <c r="E45" s="34" t="s">
        <v>95</v>
      </c>
      <c r="F45" s="34" t="s">
        <v>95</v>
      </c>
      <c r="G45" s="34" t="s">
        <v>95</v>
      </c>
      <c r="H45" s="34" t="s">
        <v>95</v>
      </c>
      <c r="I45" s="34" t="s">
        <v>95</v>
      </c>
      <c r="J45" s="34" t="s">
        <v>95</v>
      </c>
      <c r="K45" s="94">
        <f t="shared" ref="K45:T45" si="20">K46+K47+K48+K49+K50+K51+K52+K53</f>
        <v>145.73352333898305</v>
      </c>
      <c r="L45" s="95">
        <f t="shared" si="20"/>
        <v>0</v>
      </c>
      <c r="M45" s="96">
        <f t="shared" si="20"/>
        <v>21.357208592372881</v>
      </c>
      <c r="N45" s="96">
        <f t="shared" si="20"/>
        <v>123.61544959661018</v>
      </c>
      <c r="O45" s="96">
        <f t="shared" si="20"/>
        <v>0.76086514999999999</v>
      </c>
      <c r="P45" s="96">
        <f t="shared" si="20"/>
        <v>42.796500000000002</v>
      </c>
      <c r="Q45" s="95">
        <f t="shared" si="20"/>
        <v>0</v>
      </c>
      <c r="R45" s="95">
        <f t="shared" si="20"/>
        <v>14.978774999999999</v>
      </c>
      <c r="S45" s="95">
        <f t="shared" si="20"/>
        <v>25.677900000000001</v>
      </c>
      <c r="T45" s="95">
        <f t="shared" si="20"/>
        <v>2.1398250000000001</v>
      </c>
      <c r="U45" s="34" t="s">
        <v>95</v>
      </c>
      <c r="V45" s="34" t="s">
        <v>95</v>
      </c>
      <c r="W45" s="34" t="s">
        <v>95</v>
      </c>
      <c r="X45" s="94">
        <f t="shared" si="17"/>
        <v>145.73352333898302</v>
      </c>
      <c r="Y45" s="34" t="s">
        <v>95</v>
      </c>
      <c r="Z45" s="94">
        <f t="shared" si="18"/>
        <v>42.796500000000002</v>
      </c>
      <c r="AA45" s="34" t="s">
        <v>95</v>
      </c>
      <c r="AB45" s="34" t="s">
        <v>95</v>
      </c>
      <c r="AC45" s="94">
        <f>AC46+AC47+AC48+AC49+AC51+AC52+AC53</f>
        <v>33.698</v>
      </c>
      <c r="AD45" s="95">
        <f>AD46+AD47+AD48+AD49+AD51+AD52</f>
        <v>0</v>
      </c>
      <c r="AE45" s="94">
        <f>AE46+AE47+AE48+AE49+AE51+AE52</f>
        <v>31.993220338983054</v>
      </c>
      <c r="AF45" s="95">
        <f>AF46+AF47+AF48+AF49+AF51+AF52+AF53</f>
        <v>0</v>
      </c>
      <c r="AG45" s="95">
        <f>AG46+AG47+AG48+AG49+AG51+AG52+AG53+AG50</f>
        <v>35.217303000000001</v>
      </c>
      <c r="AH45" s="95">
        <f>AH46+AH47+AH48+AH49+AH51+AH52+AH53</f>
        <v>0</v>
      </c>
      <c r="AI45" s="95">
        <f>AI46+AI47+AI48+AI49+AI51+AI52+AI53</f>
        <v>44.825000000000003</v>
      </c>
      <c r="AJ45" s="94">
        <f>AJ46+AJ47+AJ48+AJ49+AJ51+AJ52+AJ53</f>
        <v>42.796500000000002</v>
      </c>
      <c r="AK45" s="94">
        <f>AK46+AK47+AK48+AK49+AK51+AK52+AK53+AK50</f>
        <v>145.73352333898302</v>
      </c>
      <c r="AL45" s="94">
        <f>AL46+AL47+AL48+AL49+AL51+AL52+AL53</f>
        <v>42.796500000000002</v>
      </c>
      <c r="AM45" s="34" t="s">
        <v>95</v>
      </c>
    </row>
    <row r="46" spans="1:40" ht="47.25" x14ac:dyDescent="0.25">
      <c r="A46" s="97" t="s">
        <v>143</v>
      </c>
      <c r="B46" s="38" t="s">
        <v>389</v>
      </c>
      <c r="C46" s="98" t="s">
        <v>94</v>
      </c>
      <c r="D46" s="37" t="s">
        <v>346</v>
      </c>
      <c r="E46" s="37">
        <v>2016</v>
      </c>
      <c r="F46" s="37">
        <v>2016</v>
      </c>
      <c r="G46" s="37" t="s">
        <v>95</v>
      </c>
      <c r="H46" s="37" t="s">
        <v>95</v>
      </c>
      <c r="I46" s="37" t="s">
        <v>95</v>
      </c>
      <c r="J46" s="40">
        <v>0</v>
      </c>
      <c r="K46" s="75">
        <f t="shared" ref="K46:K53" si="21">AK46</f>
        <v>13.698</v>
      </c>
      <c r="L46" s="75">
        <v>0</v>
      </c>
      <c r="M46" s="75">
        <v>3.6320000000000001</v>
      </c>
      <c r="N46" s="75">
        <v>10.066000000000001</v>
      </c>
      <c r="O46" s="75">
        <v>0</v>
      </c>
      <c r="P46" s="75">
        <f t="shared" ref="P46:P53" si="22">AL46</f>
        <v>0</v>
      </c>
      <c r="Q46" s="75">
        <v>0</v>
      </c>
      <c r="R46" s="75">
        <v>0</v>
      </c>
      <c r="S46" s="75">
        <v>0</v>
      </c>
      <c r="T46" s="75">
        <v>0</v>
      </c>
      <c r="U46" s="76" t="s">
        <v>95</v>
      </c>
      <c r="V46" s="76" t="s">
        <v>95</v>
      </c>
      <c r="W46" s="76" t="s">
        <v>95</v>
      </c>
      <c r="X46" s="76">
        <f t="shared" si="17"/>
        <v>13.698</v>
      </c>
      <c r="Y46" s="76" t="s">
        <v>95</v>
      </c>
      <c r="Z46" s="76">
        <f t="shared" si="18"/>
        <v>0</v>
      </c>
      <c r="AA46" s="76" t="s">
        <v>95</v>
      </c>
      <c r="AB46" s="76" t="s">
        <v>95</v>
      </c>
      <c r="AC46" s="75">
        <f>13.698</f>
        <v>13.698</v>
      </c>
      <c r="AD46" s="75">
        <v>0</v>
      </c>
      <c r="AE46" s="75">
        <v>0</v>
      </c>
      <c r="AF46" s="75">
        <v>0</v>
      </c>
      <c r="AG46" s="75">
        <v>0</v>
      </c>
      <c r="AH46" s="75">
        <v>0</v>
      </c>
      <c r="AI46" s="75">
        <v>0</v>
      </c>
      <c r="AJ46" s="75">
        <v>0</v>
      </c>
      <c r="AK46" s="75">
        <f>AC46</f>
        <v>13.698</v>
      </c>
      <c r="AL46" s="40">
        <v>0</v>
      </c>
      <c r="AM46" s="37" t="s">
        <v>95</v>
      </c>
    </row>
    <row r="47" spans="1:40" ht="31.5" x14ac:dyDescent="0.25">
      <c r="A47" s="97" t="s">
        <v>143</v>
      </c>
      <c r="B47" s="38" t="s">
        <v>307</v>
      </c>
      <c r="C47" s="98" t="s">
        <v>94</v>
      </c>
      <c r="D47" s="37" t="s">
        <v>346</v>
      </c>
      <c r="E47" s="37">
        <v>2016</v>
      </c>
      <c r="F47" s="37">
        <v>2016</v>
      </c>
      <c r="G47" s="37" t="s">
        <v>95</v>
      </c>
      <c r="H47" s="37" t="s">
        <v>95</v>
      </c>
      <c r="I47" s="37" t="s">
        <v>95</v>
      </c>
      <c r="J47" s="40">
        <v>0</v>
      </c>
      <c r="K47" s="75">
        <f t="shared" si="21"/>
        <v>20</v>
      </c>
      <c r="L47" s="75">
        <v>0</v>
      </c>
      <c r="M47" s="75">
        <v>0</v>
      </c>
      <c r="N47" s="75">
        <v>20</v>
      </c>
      <c r="O47" s="75">
        <v>0</v>
      </c>
      <c r="P47" s="75">
        <f t="shared" si="22"/>
        <v>0</v>
      </c>
      <c r="Q47" s="75">
        <v>0</v>
      </c>
      <c r="R47" s="75">
        <v>0</v>
      </c>
      <c r="S47" s="75">
        <v>0</v>
      </c>
      <c r="T47" s="75">
        <v>0</v>
      </c>
      <c r="U47" s="76" t="s">
        <v>95</v>
      </c>
      <c r="V47" s="76" t="s">
        <v>95</v>
      </c>
      <c r="W47" s="76" t="s">
        <v>95</v>
      </c>
      <c r="X47" s="76">
        <f t="shared" si="17"/>
        <v>20</v>
      </c>
      <c r="Y47" s="76" t="s">
        <v>95</v>
      </c>
      <c r="Z47" s="76">
        <f t="shared" si="18"/>
        <v>0</v>
      </c>
      <c r="AA47" s="76" t="s">
        <v>95</v>
      </c>
      <c r="AB47" s="76" t="s">
        <v>95</v>
      </c>
      <c r="AC47" s="75">
        <f>20</f>
        <v>20</v>
      </c>
      <c r="AD47" s="75">
        <v>0</v>
      </c>
      <c r="AE47" s="75">
        <v>0</v>
      </c>
      <c r="AF47" s="75">
        <v>0</v>
      </c>
      <c r="AG47" s="75">
        <v>0</v>
      </c>
      <c r="AH47" s="75">
        <v>0</v>
      </c>
      <c r="AI47" s="75">
        <v>0</v>
      </c>
      <c r="AJ47" s="75">
        <v>0</v>
      </c>
      <c r="AK47" s="75">
        <f>AC47</f>
        <v>20</v>
      </c>
      <c r="AL47" s="40">
        <f t="shared" ref="AL47:AL53" si="23">AH47+AJ47</f>
        <v>0</v>
      </c>
      <c r="AM47" s="37" t="s">
        <v>95</v>
      </c>
    </row>
    <row r="48" spans="1:40" ht="47.25" x14ac:dyDescent="0.25">
      <c r="A48" s="97" t="s">
        <v>143</v>
      </c>
      <c r="B48" s="38" t="s">
        <v>390</v>
      </c>
      <c r="C48" s="98" t="s">
        <v>149</v>
      </c>
      <c r="D48" s="37" t="s">
        <v>303</v>
      </c>
      <c r="E48" s="37">
        <v>2017</v>
      </c>
      <c r="F48" s="37">
        <v>2017</v>
      </c>
      <c r="G48" s="37" t="s">
        <v>391</v>
      </c>
      <c r="H48" s="37" t="s">
        <v>95</v>
      </c>
      <c r="I48" s="37" t="s">
        <v>95</v>
      </c>
      <c r="J48" s="40">
        <v>0</v>
      </c>
      <c r="K48" s="75">
        <f t="shared" si="21"/>
        <v>30.719491525423731</v>
      </c>
      <c r="L48" s="75">
        <v>0</v>
      </c>
      <c r="M48" s="75">
        <f>7.25/1.18</f>
        <v>6.1440677966101696</v>
      </c>
      <c r="N48" s="75">
        <f>28.999/1.18</f>
        <v>24.575423728813561</v>
      </c>
      <c r="O48" s="75">
        <v>0</v>
      </c>
      <c r="P48" s="75">
        <f t="shared" si="22"/>
        <v>40.677500000000002</v>
      </c>
      <c r="Q48" s="75">
        <v>0</v>
      </c>
      <c r="R48" s="75">
        <f>P48*0.35</f>
        <v>14.237124999999999</v>
      </c>
      <c r="S48" s="75">
        <f>P48*0.6</f>
        <v>24.406500000000001</v>
      </c>
      <c r="T48" s="75">
        <f>P48*0.05</f>
        <v>2.0338750000000001</v>
      </c>
      <c r="U48" s="76" t="s">
        <v>95</v>
      </c>
      <c r="V48" s="76" t="s">
        <v>95</v>
      </c>
      <c r="W48" s="76" t="s">
        <v>95</v>
      </c>
      <c r="X48" s="76">
        <f t="shared" si="17"/>
        <v>30.719491525423731</v>
      </c>
      <c r="Y48" s="76" t="s">
        <v>95</v>
      </c>
      <c r="Z48" s="76">
        <f t="shared" si="18"/>
        <v>40.677500000000002</v>
      </c>
      <c r="AA48" s="76" t="s">
        <v>95</v>
      </c>
      <c r="AB48" s="76" t="s">
        <v>95</v>
      </c>
      <c r="AC48" s="75">
        <v>0</v>
      </c>
      <c r="AD48" s="75">
        <v>0</v>
      </c>
      <c r="AE48" s="75">
        <f>36.249/1.18</f>
        <v>30.719491525423731</v>
      </c>
      <c r="AF48" s="75">
        <v>0</v>
      </c>
      <c r="AG48" s="75">
        <v>0</v>
      </c>
      <c r="AH48" s="75">
        <v>0</v>
      </c>
      <c r="AI48" s="75">
        <v>0</v>
      </c>
      <c r="AJ48" s="75">
        <f>48.813/1.2</f>
        <v>40.677500000000002</v>
      </c>
      <c r="AK48" s="75">
        <f>AE48</f>
        <v>30.719491525423731</v>
      </c>
      <c r="AL48" s="75">
        <f t="shared" si="23"/>
        <v>40.677500000000002</v>
      </c>
      <c r="AM48" s="37" t="s">
        <v>309</v>
      </c>
      <c r="AN48" s="45">
        <f t="shared" ref="AN48:AN53" si="24">AL48*1.18</f>
        <v>47.999450000000003</v>
      </c>
    </row>
    <row r="49" spans="1:43" ht="47.25" x14ac:dyDescent="0.25">
      <c r="A49" s="97" t="s">
        <v>143</v>
      </c>
      <c r="B49" s="38" t="s">
        <v>392</v>
      </c>
      <c r="C49" s="98" t="s">
        <v>149</v>
      </c>
      <c r="D49" s="37" t="s">
        <v>320</v>
      </c>
      <c r="E49" s="37">
        <v>2017</v>
      </c>
      <c r="F49" s="37">
        <v>2017</v>
      </c>
      <c r="G49" s="40" t="s">
        <v>391</v>
      </c>
      <c r="H49" s="37" t="s">
        <v>95</v>
      </c>
      <c r="I49" s="37" t="s">
        <v>95</v>
      </c>
      <c r="J49" s="40">
        <v>0</v>
      </c>
      <c r="K49" s="75">
        <f t="shared" si="21"/>
        <v>1.2737288135593221</v>
      </c>
      <c r="L49" s="75">
        <v>0</v>
      </c>
      <c r="M49" s="75">
        <f>0.301/1.18</f>
        <v>0.2550847457627119</v>
      </c>
      <c r="N49" s="75">
        <f>1.202/1.18</f>
        <v>1.0186440677966102</v>
      </c>
      <c r="O49" s="75">
        <v>0</v>
      </c>
      <c r="P49" s="75">
        <f t="shared" si="22"/>
        <v>2.1190000000000002</v>
      </c>
      <c r="Q49" s="75">
        <v>0</v>
      </c>
      <c r="R49" s="75">
        <f>P49*0.35</f>
        <v>0.74165000000000003</v>
      </c>
      <c r="S49" s="75">
        <f>P49*0.6</f>
        <v>1.2714000000000001</v>
      </c>
      <c r="T49" s="75">
        <f>P49*0.05</f>
        <v>0.10595000000000002</v>
      </c>
      <c r="U49" s="76" t="s">
        <v>95</v>
      </c>
      <c r="V49" s="76" t="s">
        <v>95</v>
      </c>
      <c r="W49" s="76" t="s">
        <v>95</v>
      </c>
      <c r="X49" s="76">
        <f t="shared" si="17"/>
        <v>1.2737288135593221</v>
      </c>
      <c r="Y49" s="76" t="s">
        <v>95</v>
      </c>
      <c r="Z49" s="76">
        <f t="shared" si="18"/>
        <v>2.1190000000000002</v>
      </c>
      <c r="AA49" s="76" t="s">
        <v>95</v>
      </c>
      <c r="AB49" s="76" t="s">
        <v>95</v>
      </c>
      <c r="AC49" s="75">
        <v>0</v>
      </c>
      <c r="AD49" s="75">
        <v>0</v>
      </c>
      <c r="AE49" s="75">
        <f>1.503/1.18</f>
        <v>1.2737288135593221</v>
      </c>
      <c r="AF49" s="75">
        <v>0</v>
      </c>
      <c r="AG49" s="75">
        <v>0</v>
      </c>
      <c r="AH49" s="75">
        <v>0</v>
      </c>
      <c r="AI49" s="75">
        <v>0</v>
      </c>
      <c r="AJ49" s="75">
        <v>2.1190000000000002</v>
      </c>
      <c r="AK49" s="75">
        <f>AE49</f>
        <v>1.2737288135593221</v>
      </c>
      <c r="AL49" s="40">
        <f t="shared" si="23"/>
        <v>2.1190000000000002</v>
      </c>
      <c r="AM49" s="37" t="s">
        <v>95</v>
      </c>
      <c r="AN49" s="45">
        <f t="shared" si="24"/>
        <v>2.5004200000000001</v>
      </c>
      <c r="AQ49" s="45" t="s">
        <v>393</v>
      </c>
    </row>
    <row r="50" spans="1:43" ht="47.25" x14ac:dyDescent="0.25">
      <c r="A50" s="97" t="s">
        <v>143</v>
      </c>
      <c r="B50" s="38" t="s">
        <v>312</v>
      </c>
      <c r="C50" s="98" t="s">
        <v>94</v>
      </c>
      <c r="D50" s="37" t="s">
        <v>303</v>
      </c>
      <c r="E50" s="37">
        <v>2018</v>
      </c>
      <c r="F50" s="37">
        <v>2018</v>
      </c>
      <c r="G50" s="40">
        <v>0</v>
      </c>
      <c r="H50" s="37" t="s">
        <v>95</v>
      </c>
      <c r="I50" s="37" t="s">
        <v>95</v>
      </c>
      <c r="J50" s="40">
        <v>0</v>
      </c>
      <c r="K50" s="75">
        <f t="shared" si="21"/>
        <v>15.217302999999999</v>
      </c>
      <c r="L50" s="75">
        <v>0</v>
      </c>
      <c r="M50" s="75">
        <f>K50*0.35</f>
        <v>5.3260560499999992</v>
      </c>
      <c r="N50" s="75">
        <f>K50*0.6</f>
        <v>9.1303817999999985</v>
      </c>
      <c r="O50" s="75">
        <f>K50*0.05</f>
        <v>0.76086514999999999</v>
      </c>
      <c r="P50" s="75">
        <f t="shared" si="22"/>
        <v>0</v>
      </c>
      <c r="Q50" s="75">
        <v>0</v>
      </c>
      <c r="R50" s="75">
        <v>0</v>
      </c>
      <c r="S50" s="75">
        <v>0</v>
      </c>
      <c r="T50" s="75">
        <v>0</v>
      </c>
      <c r="U50" s="76" t="s">
        <v>95</v>
      </c>
      <c r="V50" s="76" t="s">
        <v>95</v>
      </c>
      <c r="W50" s="76" t="s">
        <v>95</v>
      </c>
      <c r="X50" s="76">
        <f t="shared" si="17"/>
        <v>15.217302999999999</v>
      </c>
      <c r="Y50" s="76" t="s">
        <v>95</v>
      </c>
      <c r="Z50" s="76">
        <f t="shared" si="18"/>
        <v>0</v>
      </c>
      <c r="AA50" s="76" t="s">
        <v>95</v>
      </c>
      <c r="AB50" s="76" t="s">
        <v>95</v>
      </c>
      <c r="AC50" s="75">
        <v>0</v>
      </c>
      <c r="AD50" s="75">
        <v>0</v>
      </c>
      <c r="AE50" s="75">
        <v>0</v>
      </c>
      <c r="AF50" s="75">
        <v>0</v>
      </c>
      <c r="AG50" s="75">
        <v>15.217302999999999</v>
      </c>
      <c r="AH50" s="75">
        <v>0</v>
      </c>
      <c r="AI50" s="75">
        <v>0</v>
      </c>
      <c r="AJ50" s="75">
        <v>0</v>
      </c>
      <c r="AK50" s="75">
        <f>AG50</f>
        <v>15.217302999999999</v>
      </c>
      <c r="AL50" s="40">
        <f t="shared" si="23"/>
        <v>0</v>
      </c>
      <c r="AM50" s="37" t="s">
        <v>313</v>
      </c>
      <c r="AN50" s="45">
        <f t="shared" si="24"/>
        <v>0</v>
      </c>
    </row>
    <row r="51" spans="1:43" ht="47.25" x14ac:dyDescent="0.25">
      <c r="A51" s="97" t="s">
        <v>143</v>
      </c>
      <c r="B51" s="38" t="s">
        <v>314</v>
      </c>
      <c r="C51" s="98" t="s">
        <v>94</v>
      </c>
      <c r="D51" s="37" t="s">
        <v>303</v>
      </c>
      <c r="E51" s="37">
        <v>2018</v>
      </c>
      <c r="F51" s="37">
        <v>2018</v>
      </c>
      <c r="G51" s="40">
        <v>0</v>
      </c>
      <c r="H51" s="37" t="s">
        <v>95</v>
      </c>
      <c r="I51" s="37" t="s">
        <v>95</v>
      </c>
      <c r="J51" s="40">
        <v>0</v>
      </c>
      <c r="K51" s="75">
        <f t="shared" si="21"/>
        <v>20</v>
      </c>
      <c r="L51" s="75">
        <v>0</v>
      </c>
      <c r="M51" s="75">
        <v>0</v>
      </c>
      <c r="N51" s="75">
        <v>20</v>
      </c>
      <c r="O51" s="75">
        <v>0</v>
      </c>
      <c r="P51" s="75">
        <f t="shared" si="22"/>
        <v>0</v>
      </c>
      <c r="Q51" s="75">
        <v>0</v>
      </c>
      <c r="R51" s="75">
        <v>0</v>
      </c>
      <c r="S51" s="75">
        <v>0</v>
      </c>
      <c r="T51" s="75">
        <v>0</v>
      </c>
      <c r="U51" s="76" t="s">
        <v>95</v>
      </c>
      <c r="V51" s="76" t="s">
        <v>95</v>
      </c>
      <c r="W51" s="76" t="s">
        <v>95</v>
      </c>
      <c r="X51" s="76">
        <f t="shared" si="17"/>
        <v>20</v>
      </c>
      <c r="Y51" s="76" t="s">
        <v>95</v>
      </c>
      <c r="Z51" s="76">
        <f t="shared" si="18"/>
        <v>0</v>
      </c>
      <c r="AA51" s="76" t="s">
        <v>95</v>
      </c>
      <c r="AB51" s="76" t="s">
        <v>95</v>
      </c>
      <c r="AC51" s="75">
        <v>0</v>
      </c>
      <c r="AD51" s="75">
        <v>0</v>
      </c>
      <c r="AE51" s="75">
        <v>0</v>
      </c>
      <c r="AF51" s="75">
        <v>0</v>
      </c>
      <c r="AG51" s="75">
        <v>20</v>
      </c>
      <c r="AH51" s="75">
        <v>0</v>
      </c>
      <c r="AI51" s="75">
        <v>0</v>
      </c>
      <c r="AJ51" s="75">
        <v>0</v>
      </c>
      <c r="AK51" s="75">
        <f>AG51</f>
        <v>20</v>
      </c>
      <c r="AL51" s="40">
        <f t="shared" si="23"/>
        <v>0</v>
      </c>
      <c r="AM51" s="37" t="s">
        <v>313</v>
      </c>
      <c r="AN51" s="45">
        <f t="shared" si="24"/>
        <v>0</v>
      </c>
    </row>
    <row r="52" spans="1:43" ht="47.25" x14ac:dyDescent="0.25">
      <c r="A52" s="97" t="s">
        <v>143</v>
      </c>
      <c r="B52" s="38" t="s">
        <v>145</v>
      </c>
      <c r="C52" s="98" t="s">
        <v>146</v>
      </c>
      <c r="D52" s="37" t="s">
        <v>303</v>
      </c>
      <c r="E52" s="37">
        <v>2019</v>
      </c>
      <c r="F52" s="37">
        <v>2019</v>
      </c>
      <c r="G52" s="37" t="s">
        <v>95</v>
      </c>
      <c r="H52" s="37" t="s">
        <v>95</v>
      </c>
      <c r="I52" s="37" t="s">
        <v>95</v>
      </c>
      <c r="J52" s="40">
        <v>0</v>
      </c>
      <c r="K52" s="75">
        <f t="shared" si="21"/>
        <v>23.489000000000001</v>
      </c>
      <c r="L52" s="75">
        <v>0</v>
      </c>
      <c r="M52" s="75">
        <v>6</v>
      </c>
      <c r="N52" s="75">
        <v>17.489000000000001</v>
      </c>
      <c r="O52" s="75">
        <v>0</v>
      </c>
      <c r="P52" s="75">
        <f t="shared" si="22"/>
        <v>0</v>
      </c>
      <c r="Q52" s="75">
        <v>0</v>
      </c>
      <c r="R52" s="75">
        <v>0</v>
      </c>
      <c r="S52" s="75">
        <v>0</v>
      </c>
      <c r="T52" s="75">
        <v>0</v>
      </c>
      <c r="U52" s="76" t="s">
        <v>95</v>
      </c>
      <c r="V52" s="76" t="s">
        <v>95</v>
      </c>
      <c r="W52" s="76" t="s">
        <v>95</v>
      </c>
      <c r="X52" s="76">
        <f t="shared" si="17"/>
        <v>23.489000000000001</v>
      </c>
      <c r="Y52" s="76" t="s">
        <v>95</v>
      </c>
      <c r="Z52" s="76">
        <f t="shared" si="18"/>
        <v>0</v>
      </c>
      <c r="AA52" s="76" t="s">
        <v>95</v>
      </c>
      <c r="AB52" s="76" t="s">
        <v>95</v>
      </c>
      <c r="AC52" s="75">
        <v>0</v>
      </c>
      <c r="AD52" s="75">
        <v>0</v>
      </c>
      <c r="AE52" s="75">
        <v>0</v>
      </c>
      <c r="AF52" s="75">
        <v>0</v>
      </c>
      <c r="AG52" s="75">
        <v>0</v>
      </c>
      <c r="AH52" s="75">
        <v>0</v>
      </c>
      <c r="AI52" s="75">
        <v>23.489000000000001</v>
      </c>
      <c r="AJ52" s="75">
        <v>0</v>
      </c>
      <c r="AK52" s="75">
        <f>AI52</f>
        <v>23.489000000000001</v>
      </c>
      <c r="AL52" s="40">
        <f t="shared" si="23"/>
        <v>0</v>
      </c>
      <c r="AM52" s="37" t="s">
        <v>318</v>
      </c>
      <c r="AN52" s="45">
        <f t="shared" si="24"/>
        <v>0</v>
      </c>
    </row>
    <row r="53" spans="1:43" ht="31.5" x14ac:dyDescent="0.25">
      <c r="A53" s="97" t="s">
        <v>143</v>
      </c>
      <c r="B53" s="38" t="s">
        <v>317</v>
      </c>
      <c r="C53" s="98" t="s">
        <v>146</v>
      </c>
      <c r="D53" s="37" t="s">
        <v>303</v>
      </c>
      <c r="E53" s="37">
        <v>2019</v>
      </c>
      <c r="F53" s="37">
        <v>2019</v>
      </c>
      <c r="G53" s="37" t="s">
        <v>95</v>
      </c>
      <c r="H53" s="37" t="s">
        <v>95</v>
      </c>
      <c r="I53" s="37" t="s">
        <v>95</v>
      </c>
      <c r="J53" s="40">
        <v>0</v>
      </c>
      <c r="K53" s="75">
        <f t="shared" si="21"/>
        <v>21.335999999999999</v>
      </c>
      <c r="L53" s="75">
        <v>0</v>
      </c>
      <c r="M53" s="75">
        <v>0</v>
      </c>
      <c r="N53" s="75">
        <v>21.335999999999999</v>
      </c>
      <c r="O53" s="75">
        <v>0</v>
      </c>
      <c r="P53" s="75">
        <f t="shared" si="22"/>
        <v>0</v>
      </c>
      <c r="Q53" s="75">
        <v>0</v>
      </c>
      <c r="R53" s="75">
        <v>0</v>
      </c>
      <c r="S53" s="75">
        <v>0</v>
      </c>
      <c r="T53" s="75">
        <v>0</v>
      </c>
      <c r="U53" s="76" t="s">
        <v>95</v>
      </c>
      <c r="V53" s="76" t="s">
        <v>95</v>
      </c>
      <c r="W53" s="76" t="s">
        <v>95</v>
      </c>
      <c r="X53" s="76">
        <f t="shared" si="17"/>
        <v>21.335999999999999</v>
      </c>
      <c r="Y53" s="76" t="s">
        <v>95</v>
      </c>
      <c r="Z53" s="76">
        <f t="shared" si="18"/>
        <v>0</v>
      </c>
      <c r="AA53" s="76" t="s">
        <v>95</v>
      </c>
      <c r="AB53" s="76" t="s">
        <v>95</v>
      </c>
      <c r="AC53" s="75">
        <v>0</v>
      </c>
      <c r="AD53" s="75">
        <v>0</v>
      </c>
      <c r="AE53" s="75">
        <v>0</v>
      </c>
      <c r="AF53" s="75">
        <v>0</v>
      </c>
      <c r="AG53" s="75">
        <v>0</v>
      </c>
      <c r="AH53" s="75">
        <v>0</v>
      </c>
      <c r="AI53" s="75">
        <v>21.335999999999999</v>
      </c>
      <c r="AJ53" s="75">
        <v>0</v>
      </c>
      <c r="AK53" s="75">
        <f>AI53</f>
        <v>21.335999999999999</v>
      </c>
      <c r="AL53" s="40">
        <f t="shared" si="23"/>
        <v>0</v>
      </c>
      <c r="AM53" s="37" t="s">
        <v>318</v>
      </c>
      <c r="AN53" s="45">
        <f t="shared" si="24"/>
        <v>0</v>
      </c>
    </row>
    <row r="54" spans="1:43" ht="31.5" x14ac:dyDescent="0.25">
      <c r="A54" s="32" t="s">
        <v>151</v>
      </c>
      <c r="B54" s="33" t="s">
        <v>152</v>
      </c>
      <c r="C54" s="34" t="s">
        <v>94</v>
      </c>
      <c r="D54" s="34" t="s">
        <v>95</v>
      </c>
      <c r="E54" s="34" t="s">
        <v>95</v>
      </c>
      <c r="F54" s="34" t="s">
        <v>95</v>
      </c>
      <c r="G54" s="34" t="s">
        <v>95</v>
      </c>
      <c r="H54" s="34" t="s">
        <v>95</v>
      </c>
      <c r="I54" s="34" t="s">
        <v>95</v>
      </c>
      <c r="J54" s="34" t="s">
        <v>95</v>
      </c>
      <c r="K54" s="34" t="s">
        <v>95</v>
      </c>
      <c r="L54" s="34" t="s">
        <v>95</v>
      </c>
      <c r="M54" s="34" t="s">
        <v>95</v>
      </c>
      <c r="N54" s="34" t="s">
        <v>95</v>
      </c>
      <c r="O54" s="34" t="s">
        <v>95</v>
      </c>
      <c r="P54" s="34" t="s">
        <v>95</v>
      </c>
      <c r="Q54" s="34" t="s">
        <v>95</v>
      </c>
      <c r="R54" s="34" t="s">
        <v>95</v>
      </c>
      <c r="S54" s="34" t="s">
        <v>95</v>
      </c>
      <c r="T54" s="34" t="s">
        <v>95</v>
      </c>
      <c r="U54" s="34" t="s">
        <v>95</v>
      </c>
      <c r="V54" s="34" t="s">
        <v>95</v>
      </c>
      <c r="W54" s="34" t="s">
        <v>95</v>
      </c>
      <c r="X54" s="34" t="s">
        <v>95</v>
      </c>
      <c r="Y54" s="34" t="s">
        <v>95</v>
      </c>
      <c r="Z54" s="34" t="s">
        <v>95</v>
      </c>
      <c r="AA54" s="34" t="s">
        <v>95</v>
      </c>
      <c r="AB54" s="34" t="s">
        <v>95</v>
      </c>
      <c r="AC54" s="34" t="s">
        <v>95</v>
      </c>
      <c r="AD54" s="34" t="s">
        <v>95</v>
      </c>
      <c r="AE54" s="34" t="s">
        <v>95</v>
      </c>
      <c r="AF54" s="34" t="s">
        <v>95</v>
      </c>
      <c r="AG54" s="34" t="s">
        <v>95</v>
      </c>
      <c r="AH54" s="34" t="s">
        <v>95</v>
      </c>
      <c r="AI54" s="34" t="s">
        <v>95</v>
      </c>
      <c r="AJ54" s="34" t="s">
        <v>95</v>
      </c>
      <c r="AK54" s="34" t="s">
        <v>95</v>
      </c>
      <c r="AL54" s="34" t="s">
        <v>95</v>
      </c>
      <c r="AM54" s="34" t="s">
        <v>95</v>
      </c>
    </row>
    <row r="55" spans="1:43" ht="31.5" x14ac:dyDescent="0.25">
      <c r="A55" s="28" t="s">
        <v>153</v>
      </c>
      <c r="B55" s="29" t="s">
        <v>154</v>
      </c>
      <c r="C55" s="30" t="s">
        <v>94</v>
      </c>
      <c r="D55" s="30" t="s">
        <v>95</v>
      </c>
      <c r="E55" s="30" t="s">
        <v>95</v>
      </c>
      <c r="F55" s="30" t="s">
        <v>95</v>
      </c>
      <c r="G55" s="30" t="s">
        <v>95</v>
      </c>
      <c r="H55" s="30" t="s">
        <v>95</v>
      </c>
      <c r="I55" s="30" t="s">
        <v>95</v>
      </c>
      <c r="J55" s="30" t="s">
        <v>95</v>
      </c>
      <c r="K55" s="30" t="s">
        <v>95</v>
      </c>
      <c r="L55" s="30" t="s">
        <v>95</v>
      </c>
      <c r="M55" s="30" t="s">
        <v>95</v>
      </c>
      <c r="N55" s="30" t="s">
        <v>95</v>
      </c>
      <c r="O55" s="30" t="s">
        <v>95</v>
      </c>
      <c r="P55" s="30" t="s">
        <v>95</v>
      </c>
      <c r="Q55" s="30" t="s">
        <v>95</v>
      </c>
      <c r="R55" s="30" t="s">
        <v>95</v>
      </c>
      <c r="S55" s="30" t="s">
        <v>95</v>
      </c>
      <c r="T55" s="30" t="s">
        <v>95</v>
      </c>
      <c r="U55" s="30" t="s">
        <v>95</v>
      </c>
      <c r="V55" s="30" t="s">
        <v>95</v>
      </c>
      <c r="W55" s="30" t="s">
        <v>95</v>
      </c>
      <c r="X55" s="30" t="s">
        <v>95</v>
      </c>
      <c r="Y55" s="30" t="s">
        <v>95</v>
      </c>
      <c r="Z55" s="30" t="s">
        <v>95</v>
      </c>
      <c r="AA55" s="30" t="s">
        <v>95</v>
      </c>
      <c r="AB55" s="30" t="s">
        <v>95</v>
      </c>
      <c r="AC55" s="30" t="s">
        <v>95</v>
      </c>
      <c r="AD55" s="30" t="s">
        <v>95</v>
      </c>
      <c r="AE55" s="30" t="s">
        <v>95</v>
      </c>
      <c r="AF55" s="30" t="s">
        <v>95</v>
      </c>
      <c r="AG55" s="30" t="s">
        <v>95</v>
      </c>
      <c r="AH55" s="30" t="s">
        <v>95</v>
      </c>
      <c r="AI55" s="30" t="s">
        <v>95</v>
      </c>
      <c r="AJ55" s="30" t="s">
        <v>95</v>
      </c>
      <c r="AK55" s="30" t="s">
        <v>95</v>
      </c>
      <c r="AL55" s="30" t="s">
        <v>95</v>
      </c>
      <c r="AM55" s="30" t="s">
        <v>95</v>
      </c>
    </row>
    <row r="56" spans="1:43" x14ac:dyDescent="0.25">
      <c r="A56" s="32" t="s">
        <v>155</v>
      </c>
      <c r="B56" s="33" t="s">
        <v>156</v>
      </c>
      <c r="C56" s="34" t="s">
        <v>94</v>
      </c>
      <c r="D56" s="34" t="s">
        <v>95</v>
      </c>
      <c r="E56" s="34" t="s">
        <v>95</v>
      </c>
      <c r="F56" s="34" t="s">
        <v>95</v>
      </c>
      <c r="G56" s="34" t="s">
        <v>95</v>
      </c>
      <c r="H56" s="34" t="s">
        <v>95</v>
      </c>
      <c r="I56" s="34" t="s">
        <v>95</v>
      </c>
      <c r="J56" s="34" t="s">
        <v>95</v>
      </c>
      <c r="K56" s="34" t="s">
        <v>95</v>
      </c>
      <c r="L56" s="34" t="s">
        <v>95</v>
      </c>
      <c r="M56" s="34" t="s">
        <v>95</v>
      </c>
      <c r="N56" s="34" t="s">
        <v>95</v>
      </c>
      <c r="O56" s="34" t="s">
        <v>95</v>
      </c>
      <c r="P56" s="34" t="s">
        <v>95</v>
      </c>
      <c r="Q56" s="34" t="s">
        <v>95</v>
      </c>
      <c r="R56" s="34" t="s">
        <v>95</v>
      </c>
      <c r="S56" s="34" t="s">
        <v>95</v>
      </c>
      <c r="T56" s="34" t="s">
        <v>95</v>
      </c>
      <c r="U56" s="34" t="s">
        <v>95</v>
      </c>
      <c r="V56" s="34" t="s">
        <v>95</v>
      </c>
      <c r="W56" s="34" t="s">
        <v>95</v>
      </c>
      <c r="X56" s="34" t="s">
        <v>95</v>
      </c>
      <c r="Y56" s="34" t="s">
        <v>95</v>
      </c>
      <c r="Z56" s="34" t="s">
        <v>95</v>
      </c>
      <c r="AA56" s="34" t="s">
        <v>95</v>
      </c>
      <c r="AB56" s="34" t="s">
        <v>95</v>
      </c>
      <c r="AC56" s="34" t="s">
        <v>95</v>
      </c>
      <c r="AD56" s="34" t="s">
        <v>95</v>
      </c>
      <c r="AE56" s="34" t="s">
        <v>95</v>
      </c>
      <c r="AF56" s="34" t="s">
        <v>95</v>
      </c>
      <c r="AG56" s="34" t="s">
        <v>95</v>
      </c>
      <c r="AH56" s="34" t="s">
        <v>95</v>
      </c>
      <c r="AI56" s="34" t="s">
        <v>95</v>
      </c>
      <c r="AJ56" s="34" t="s">
        <v>95</v>
      </c>
      <c r="AK56" s="34" t="s">
        <v>95</v>
      </c>
      <c r="AL56" s="34" t="s">
        <v>95</v>
      </c>
      <c r="AM56" s="34" t="s">
        <v>95</v>
      </c>
    </row>
    <row r="57" spans="1:43" ht="31.5" x14ac:dyDescent="0.25">
      <c r="A57" s="32" t="s">
        <v>157</v>
      </c>
      <c r="B57" s="33" t="s">
        <v>158</v>
      </c>
      <c r="C57" s="34" t="s">
        <v>94</v>
      </c>
      <c r="D57" s="34" t="s">
        <v>95</v>
      </c>
      <c r="E57" s="34" t="s">
        <v>95</v>
      </c>
      <c r="F57" s="34" t="s">
        <v>95</v>
      </c>
      <c r="G57" s="34" t="s">
        <v>95</v>
      </c>
      <c r="H57" s="34" t="s">
        <v>95</v>
      </c>
      <c r="I57" s="34" t="s">
        <v>95</v>
      </c>
      <c r="J57" s="34" t="s">
        <v>95</v>
      </c>
      <c r="K57" s="34" t="s">
        <v>95</v>
      </c>
      <c r="L57" s="34" t="s">
        <v>95</v>
      </c>
      <c r="M57" s="34" t="s">
        <v>95</v>
      </c>
      <c r="N57" s="34" t="s">
        <v>95</v>
      </c>
      <c r="O57" s="34" t="s">
        <v>95</v>
      </c>
      <c r="P57" s="34" t="s">
        <v>95</v>
      </c>
      <c r="Q57" s="34" t="s">
        <v>95</v>
      </c>
      <c r="R57" s="34" t="s">
        <v>95</v>
      </c>
      <c r="S57" s="34" t="s">
        <v>95</v>
      </c>
      <c r="T57" s="34" t="s">
        <v>95</v>
      </c>
      <c r="U57" s="34" t="s">
        <v>95</v>
      </c>
      <c r="V57" s="34" t="s">
        <v>95</v>
      </c>
      <c r="W57" s="34" t="s">
        <v>95</v>
      </c>
      <c r="X57" s="34" t="s">
        <v>95</v>
      </c>
      <c r="Y57" s="34" t="s">
        <v>95</v>
      </c>
      <c r="Z57" s="34" t="s">
        <v>95</v>
      </c>
      <c r="AA57" s="34" t="s">
        <v>95</v>
      </c>
      <c r="AB57" s="34" t="s">
        <v>95</v>
      </c>
      <c r="AC57" s="34" t="s">
        <v>95</v>
      </c>
      <c r="AD57" s="34" t="s">
        <v>95</v>
      </c>
      <c r="AE57" s="34" t="s">
        <v>95</v>
      </c>
      <c r="AF57" s="34" t="s">
        <v>95</v>
      </c>
      <c r="AG57" s="34" t="s">
        <v>95</v>
      </c>
      <c r="AH57" s="34" t="s">
        <v>95</v>
      </c>
      <c r="AI57" s="34" t="s">
        <v>95</v>
      </c>
      <c r="AJ57" s="34" t="s">
        <v>95</v>
      </c>
      <c r="AK57" s="34" t="s">
        <v>95</v>
      </c>
      <c r="AL57" s="34" t="s">
        <v>95</v>
      </c>
      <c r="AM57" s="34" t="s">
        <v>95</v>
      </c>
    </row>
    <row r="58" spans="1:43" ht="31.5" x14ac:dyDescent="0.25">
      <c r="A58" s="28" t="s">
        <v>159</v>
      </c>
      <c r="B58" s="29" t="s">
        <v>160</v>
      </c>
      <c r="C58" s="30" t="s">
        <v>94</v>
      </c>
      <c r="D58" s="30" t="s">
        <v>95</v>
      </c>
      <c r="E58" s="30" t="s">
        <v>95</v>
      </c>
      <c r="F58" s="30" t="s">
        <v>95</v>
      </c>
      <c r="G58" s="30" t="s">
        <v>95</v>
      </c>
      <c r="H58" s="31" t="s">
        <v>95</v>
      </c>
      <c r="I58" s="31" t="s">
        <v>95</v>
      </c>
      <c r="J58" s="31">
        <v>0</v>
      </c>
      <c r="K58" s="72">
        <f>K59</f>
        <v>28.272033898305082</v>
      </c>
      <c r="L58" s="31">
        <v>0</v>
      </c>
      <c r="M58" s="31">
        <v>0</v>
      </c>
      <c r="N58" s="31">
        <v>0</v>
      </c>
      <c r="O58" s="72">
        <f t="shared" ref="O58:T58" si="25">O59</f>
        <v>28.271999999999998</v>
      </c>
      <c r="P58" s="31">
        <f t="shared" si="25"/>
        <v>0</v>
      </c>
      <c r="Q58" s="31">
        <f t="shared" si="25"/>
        <v>0</v>
      </c>
      <c r="R58" s="31">
        <f t="shared" si="25"/>
        <v>0</v>
      </c>
      <c r="S58" s="31">
        <f t="shared" si="25"/>
        <v>0</v>
      </c>
      <c r="T58" s="31">
        <f t="shared" si="25"/>
        <v>0</v>
      </c>
      <c r="U58" s="31" t="s">
        <v>95</v>
      </c>
      <c r="V58" s="31">
        <f>V59</f>
        <v>0</v>
      </c>
      <c r="W58" s="31" t="s">
        <v>95</v>
      </c>
      <c r="X58" s="72">
        <f>X59</f>
        <v>28.272033898305082</v>
      </c>
      <c r="Y58" s="31" t="s">
        <v>95</v>
      </c>
      <c r="Z58" s="31">
        <f t="shared" ref="Z58:AL59" si="26">Z59</f>
        <v>0</v>
      </c>
      <c r="AA58" s="31">
        <f t="shared" si="26"/>
        <v>36.130000000000003</v>
      </c>
      <c r="AB58" s="31">
        <f t="shared" si="26"/>
        <v>33.536000000000001</v>
      </c>
      <c r="AC58" s="31">
        <f t="shared" si="26"/>
        <v>0</v>
      </c>
      <c r="AD58" s="31">
        <f t="shared" si="26"/>
        <v>0</v>
      </c>
      <c r="AE58" s="72">
        <f t="shared" si="26"/>
        <v>28.272033898305082</v>
      </c>
      <c r="AF58" s="31">
        <f t="shared" si="26"/>
        <v>0</v>
      </c>
      <c r="AG58" s="31">
        <f t="shared" si="26"/>
        <v>0</v>
      </c>
      <c r="AH58" s="31">
        <f t="shared" si="26"/>
        <v>0</v>
      </c>
      <c r="AI58" s="31">
        <f t="shared" si="26"/>
        <v>0</v>
      </c>
      <c r="AJ58" s="31">
        <f t="shared" si="26"/>
        <v>0</v>
      </c>
      <c r="AK58" s="72">
        <f t="shared" si="26"/>
        <v>28.272033898305082</v>
      </c>
      <c r="AL58" s="31">
        <f t="shared" si="26"/>
        <v>0</v>
      </c>
      <c r="AM58" s="30" t="s">
        <v>95</v>
      </c>
    </row>
    <row r="59" spans="1:43" ht="31.5" x14ac:dyDescent="0.25">
      <c r="A59" s="32" t="s">
        <v>161</v>
      </c>
      <c r="B59" s="33" t="s">
        <v>162</v>
      </c>
      <c r="C59" s="34" t="s">
        <v>94</v>
      </c>
      <c r="D59" s="34" t="s">
        <v>95</v>
      </c>
      <c r="E59" s="34" t="s">
        <v>95</v>
      </c>
      <c r="F59" s="34" t="s">
        <v>95</v>
      </c>
      <c r="G59" s="34" t="s">
        <v>95</v>
      </c>
      <c r="H59" s="35" t="s">
        <v>95</v>
      </c>
      <c r="I59" s="35" t="s">
        <v>95</v>
      </c>
      <c r="J59" s="36">
        <v>0</v>
      </c>
      <c r="K59" s="73">
        <f>K60</f>
        <v>28.272033898305082</v>
      </c>
      <c r="L59" s="35">
        <v>0</v>
      </c>
      <c r="M59" s="35">
        <v>0</v>
      </c>
      <c r="N59" s="35">
        <v>0</v>
      </c>
      <c r="O59" s="73">
        <f>O60</f>
        <v>28.271999999999998</v>
      </c>
      <c r="P59" s="35">
        <v>0</v>
      </c>
      <c r="Q59" s="35">
        <v>0</v>
      </c>
      <c r="R59" s="35">
        <v>0</v>
      </c>
      <c r="S59" s="35">
        <v>0</v>
      </c>
      <c r="T59" s="35">
        <v>0</v>
      </c>
      <c r="U59" s="35" t="s">
        <v>95</v>
      </c>
      <c r="V59" s="35">
        <f>V60</f>
        <v>0</v>
      </c>
      <c r="W59" s="35" t="s">
        <v>95</v>
      </c>
      <c r="X59" s="73">
        <f>X60</f>
        <v>28.272033898305082</v>
      </c>
      <c r="Y59" s="35" t="s">
        <v>95</v>
      </c>
      <c r="Z59" s="35">
        <f t="shared" si="26"/>
        <v>0</v>
      </c>
      <c r="AA59" s="36">
        <f t="shared" si="26"/>
        <v>36.130000000000003</v>
      </c>
      <c r="AB59" s="36">
        <f t="shared" si="26"/>
        <v>33.536000000000001</v>
      </c>
      <c r="AC59" s="36">
        <f t="shared" si="26"/>
        <v>0</v>
      </c>
      <c r="AD59" s="36">
        <f t="shared" si="26"/>
        <v>0</v>
      </c>
      <c r="AE59" s="73">
        <f t="shared" si="26"/>
        <v>28.272033898305082</v>
      </c>
      <c r="AF59" s="36">
        <f t="shared" si="26"/>
        <v>0</v>
      </c>
      <c r="AG59" s="36">
        <f t="shared" si="26"/>
        <v>0</v>
      </c>
      <c r="AH59" s="36">
        <f t="shared" si="26"/>
        <v>0</v>
      </c>
      <c r="AI59" s="36">
        <f t="shared" si="26"/>
        <v>0</v>
      </c>
      <c r="AJ59" s="36">
        <f t="shared" si="26"/>
        <v>0</v>
      </c>
      <c r="AK59" s="73">
        <f t="shared" si="26"/>
        <v>28.272033898305082</v>
      </c>
      <c r="AL59" s="36">
        <f t="shared" si="26"/>
        <v>0</v>
      </c>
      <c r="AM59" s="34" t="s">
        <v>95</v>
      </c>
    </row>
    <row r="60" spans="1:43" x14ac:dyDescent="0.25">
      <c r="A60" s="37" t="s">
        <v>161</v>
      </c>
      <c r="B60" s="38" t="s">
        <v>394</v>
      </c>
      <c r="C60" s="98" t="s">
        <v>395</v>
      </c>
      <c r="D60" s="37" t="s">
        <v>320</v>
      </c>
      <c r="E60" s="37">
        <v>2015</v>
      </c>
      <c r="F60" s="37">
        <v>2017</v>
      </c>
      <c r="G60" s="37" t="s">
        <v>95</v>
      </c>
      <c r="H60" s="40" t="s">
        <v>95</v>
      </c>
      <c r="I60" s="40" t="s">
        <v>95</v>
      </c>
      <c r="J60" s="40">
        <v>0</v>
      </c>
      <c r="K60" s="85">
        <f>AK60</f>
        <v>28.272033898305082</v>
      </c>
      <c r="L60" s="40">
        <v>0</v>
      </c>
      <c r="M60" s="40">
        <v>0</v>
      </c>
      <c r="N60" s="40">
        <v>0</v>
      </c>
      <c r="O60" s="85">
        <v>28.271999999999998</v>
      </c>
      <c r="P60" s="40">
        <v>0</v>
      </c>
      <c r="Q60" s="40">
        <v>0</v>
      </c>
      <c r="R60" s="40">
        <v>0</v>
      </c>
      <c r="S60" s="40">
        <v>0</v>
      </c>
      <c r="T60" s="40">
        <v>0</v>
      </c>
      <c r="U60" s="74" t="s">
        <v>95</v>
      </c>
      <c r="V60" s="40">
        <v>0</v>
      </c>
      <c r="W60" s="74" t="s">
        <v>95</v>
      </c>
      <c r="X60" s="85">
        <f>AK60</f>
        <v>28.272033898305082</v>
      </c>
      <c r="Y60" s="74" t="s">
        <v>95</v>
      </c>
      <c r="Z60" s="40">
        <v>0</v>
      </c>
      <c r="AA60" s="40">
        <v>36.130000000000003</v>
      </c>
      <c r="AB60" s="40">
        <v>33.536000000000001</v>
      </c>
      <c r="AC60" s="40">
        <v>0</v>
      </c>
      <c r="AD60" s="40">
        <v>0</v>
      </c>
      <c r="AE60" s="85">
        <f>33.361/1.18</f>
        <v>28.272033898305082</v>
      </c>
      <c r="AF60" s="40">
        <v>0</v>
      </c>
      <c r="AG60" s="40">
        <v>0</v>
      </c>
      <c r="AH60" s="40">
        <v>0</v>
      </c>
      <c r="AI60" s="40">
        <v>0</v>
      </c>
      <c r="AJ60" s="40">
        <v>0</v>
      </c>
      <c r="AK60" s="85">
        <f>AE60</f>
        <v>28.272033898305082</v>
      </c>
      <c r="AL60" s="40">
        <v>0</v>
      </c>
      <c r="AM60" s="37" t="s">
        <v>95</v>
      </c>
    </row>
    <row r="61" spans="1:43" ht="31.5" x14ac:dyDescent="0.25">
      <c r="A61" s="32" t="s">
        <v>163</v>
      </c>
      <c r="B61" s="33" t="s">
        <v>164</v>
      </c>
      <c r="C61" s="34" t="s">
        <v>94</v>
      </c>
      <c r="D61" s="34" t="s">
        <v>95</v>
      </c>
      <c r="E61" s="34" t="s">
        <v>95</v>
      </c>
      <c r="F61" s="34" t="s">
        <v>95</v>
      </c>
      <c r="G61" s="34" t="s">
        <v>95</v>
      </c>
      <c r="H61" s="34" t="s">
        <v>95</v>
      </c>
      <c r="I61" s="34" t="s">
        <v>95</v>
      </c>
      <c r="J61" s="34" t="s">
        <v>95</v>
      </c>
      <c r="K61" s="34" t="s">
        <v>95</v>
      </c>
      <c r="L61" s="34" t="s">
        <v>95</v>
      </c>
      <c r="M61" s="34" t="s">
        <v>95</v>
      </c>
      <c r="N61" s="34" t="s">
        <v>95</v>
      </c>
      <c r="O61" s="34" t="s">
        <v>95</v>
      </c>
      <c r="P61" s="34" t="s">
        <v>95</v>
      </c>
      <c r="Q61" s="34" t="s">
        <v>95</v>
      </c>
      <c r="R61" s="34" t="s">
        <v>95</v>
      </c>
      <c r="S61" s="34" t="s">
        <v>95</v>
      </c>
      <c r="T61" s="34" t="s">
        <v>95</v>
      </c>
      <c r="U61" s="34" t="s">
        <v>95</v>
      </c>
      <c r="V61" s="34" t="s">
        <v>95</v>
      </c>
      <c r="W61" s="34" t="s">
        <v>95</v>
      </c>
      <c r="X61" s="34" t="s">
        <v>95</v>
      </c>
      <c r="Y61" s="34" t="s">
        <v>95</v>
      </c>
      <c r="Z61" s="34" t="s">
        <v>95</v>
      </c>
      <c r="AA61" s="34" t="s">
        <v>95</v>
      </c>
      <c r="AB61" s="34" t="s">
        <v>95</v>
      </c>
      <c r="AC61" s="34" t="s">
        <v>95</v>
      </c>
      <c r="AD61" s="34" t="s">
        <v>95</v>
      </c>
      <c r="AE61" s="34" t="s">
        <v>95</v>
      </c>
      <c r="AF61" s="34" t="s">
        <v>95</v>
      </c>
      <c r="AG61" s="34" t="s">
        <v>95</v>
      </c>
      <c r="AH61" s="34" t="s">
        <v>95</v>
      </c>
      <c r="AI61" s="34" t="s">
        <v>95</v>
      </c>
      <c r="AJ61" s="34" t="s">
        <v>95</v>
      </c>
      <c r="AK61" s="34" t="s">
        <v>95</v>
      </c>
      <c r="AL61" s="34" t="s">
        <v>95</v>
      </c>
      <c r="AM61" s="34" t="s">
        <v>95</v>
      </c>
    </row>
    <row r="62" spans="1:43" ht="31.5" x14ac:dyDescent="0.25">
      <c r="A62" s="32" t="s">
        <v>165</v>
      </c>
      <c r="B62" s="33" t="s">
        <v>166</v>
      </c>
      <c r="C62" s="34" t="s">
        <v>94</v>
      </c>
      <c r="D62" s="34" t="s">
        <v>95</v>
      </c>
      <c r="E62" s="34" t="s">
        <v>95</v>
      </c>
      <c r="F62" s="34" t="s">
        <v>95</v>
      </c>
      <c r="G62" s="34" t="s">
        <v>95</v>
      </c>
      <c r="H62" s="34" t="s">
        <v>95</v>
      </c>
      <c r="I62" s="34" t="s">
        <v>95</v>
      </c>
      <c r="J62" s="34" t="s">
        <v>95</v>
      </c>
      <c r="K62" s="34" t="s">
        <v>95</v>
      </c>
      <c r="L62" s="34" t="s">
        <v>95</v>
      </c>
      <c r="M62" s="34" t="s">
        <v>95</v>
      </c>
      <c r="N62" s="34" t="s">
        <v>95</v>
      </c>
      <c r="O62" s="34" t="s">
        <v>95</v>
      </c>
      <c r="P62" s="34" t="s">
        <v>95</v>
      </c>
      <c r="Q62" s="34" t="s">
        <v>95</v>
      </c>
      <c r="R62" s="34" t="s">
        <v>95</v>
      </c>
      <c r="S62" s="34" t="s">
        <v>95</v>
      </c>
      <c r="T62" s="34" t="s">
        <v>95</v>
      </c>
      <c r="U62" s="34" t="s">
        <v>95</v>
      </c>
      <c r="V62" s="34" t="s">
        <v>95</v>
      </c>
      <c r="W62" s="34" t="s">
        <v>95</v>
      </c>
      <c r="X62" s="34" t="s">
        <v>95</v>
      </c>
      <c r="Y62" s="34" t="s">
        <v>95</v>
      </c>
      <c r="Z62" s="34" t="s">
        <v>95</v>
      </c>
      <c r="AA62" s="34" t="s">
        <v>95</v>
      </c>
      <c r="AB62" s="34" t="s">
        <v>95</v>
      </c>
      <c r="AC62" s="34" t="s">
        <v>95</v>
      </c>
      <c r="AD62" s="34" t="s">
        <v>95</v>
      </c>
      <c r="AE62" s="34" t="s">
        <v>95</v>
      </c>
      <c r="AF62" s="34" t="s">
        <v>95</v>
      </c>
      <c r="AG62" s="34" t="s">
        <v>95</v>
      </c>
      <c r="AH62" s="34" t="s">
        <v>95</v>
      </c>
      <c r="AI62" s="34" t="s">
        <v>95</v>
      </c>
      <c r="AJ62" s="34" t="s">
        <v>95</v>
      </c>
      <c r="AK62" s="34" t="s">
        <v>95</v>
      </c>
      <c r="AL62" s="34" t="s">
        <v>95</v>
      </c>
      <c r="AM62" s="34" t="s">
        <v>95</v>
      </c>
    </row>
    <row r="63" spans="1:43" ht="31.5" x14ac:dyDescent="0.25">
      <c r="A63" s="32" t="s">
        <v>167</v>
      </c>
      <c r="B63" s="33" t="s">
        <v>168</v>
      </c>
      <c r="C63" s="34" t="s">
        <v>94</v>
      </c>
      <c r="D63" s="34" t="s">
        <v>95</v>
      </c>
      <c r="E63" s="34" t="s">
        <v>95</v>
      </c>
      <c r="F63" s="34" t="s">
        <v>95</v>
      </c>
      <c r="G63" s="34" t="s">
        <v>95</v>
      </c>
      <c r="H63" s="34" t="s">
        <v>95</v>
      </c>
      <c r="I63" s="34" t="s">
        <v>95</v>
      </c>
      <c r="J63" s="34" t="s">
        <v>95</v>
      </c>
      <c r="K63" s="34" t="s">
        <v>95</v>
      </c>
      <c r="L63" s="34" t="s">
        <v>95</v>
      </c>
      <c r="M63" s="34" t="s">
        <v>95</v>
      </c>
      <c r="N63" s="34" t="s">
        <v>95</v>
      </c>
      <c r="O63" s="34" t="s">
        <v>95</v>
      </c>
      <c r="P63" s="34" t="s">
        <v>95</v>
      </c>
      <c r="Q63" s="34" t="s">
        <v>95</v>
      </c>
      <c r="R63" s="34" t="s">
        <v>95</v>
      </c>
      <c r="S63" s="34" t="s">
        <v>95</v>
      </c>
      <c r="T63" s="34" t="s">
        <v>95</v>
      </c>
      <c r="U63" s="34" t="s">
        <v>95</v>
      </c>
      <c r="V63" s="34" t="s">
        <v>95</v>
      </c>
      <c r="W63" s="34" t="s">
        <v>95</v>
      </c>
      <c r="X63" s="34" t="s">
        <v>95</v>
      </c>
      <c r="Y63" s="34" t="s">
        <v>95</v>
      </c>
      <c r="Z63" s="34" t="s">
        <v>95</v>
      </c>
      <c r="AA63" s="34" t="s">
        <v>95</v>
      </c>
      <c r="AB63" s="34" t="s">
        <v>95</v>
      </c>
      <c r="AC63" s="34" t="s">
        <v>95</v>
      </c>
      <c r="AD63" s="34" t="s">
        <v>95</v>
      </c>
      <c r="AE63" s="34" t="s">
        <v>95</v>
      </c>
      <c r="AF63" s="34" t="s">
        <v>95</v>
      </c>
      <c r="AG63" s="34" t="s">
        <v>95</v>
      </c>
      <c r="AH63" s="34" t="s">
        <v>95</v>
      </c>
      <c r="AI63" s="34" t="s">
        <v>95</v>
      </c>
      <c r="AJ63" s="34" t="s">
        <v>95</v>
      </c>
      <c r="AK63" s="34" t="s">
        <v>95</v>
      </c>
      <c r="AL63" s="34" t="s">
        <v>95</v>
      </c>
      <c r="AM63" s="34" t="s">
        <v>95</v>
      </c>
    </row>
    <row r="64" spans="1:43" ht="31.5" x14ac:dyDescent="0.25">
      <c r="A64" s="32" t="s">
        <v>169</v>
      </c>
      <c r="B64" s="33" t="s">
        <v>170</v>
      </c>
      <c r="C64" s="34" t="s">
        <v>94</v>
      </c>
      <c r="D64" s="34" t="s">
        <v>95</v>
      </c>
      <c r="E64" s="34" t="s">
        <v>95</v>
      </c>
      <c r="F64" s="34" t="s">
        <v>95</v>
      </c>
      <c r="G64" s="34" t="s">
        <v>95</v>
      </c>
      <c r="H64" s="34" t="s">
        <v>95</v>
      </c>
      <c r="I64" s="34" t="s">
        <v>95</v>
      </c>
      <c r="J64" s="34" t="s">
        <v>95</v>
      </c>
      <c r="K64" s="34" t="s">
        <v>95</v>
      </c>
      <c r="L64" s="34" t="s">
        <v>95</v>
      </c>
      <c r="M64" s="34" t="s">
        <v>95</v>
      </c>
      <c r="N64" s="34" t="s">
        <v>95</v>
      </c>
      <c r="O64" s="34" t="s">
        <v>95</v>
      </c>
      <c r="P64" s="34" t="s">
        <v>95</v>
      </c>
      <c r="Q64" s="34" t="s">
        <v>95</v>
      </c>
      <c r="R64" s="34" t="s">
        <v>95</v>
      </c>
      <c r="S64" s="34" t="s">
        <v>95</v>
      </c>
      <c r="T64" s="34" t="s">
        <v>95</v>
      </c>
      <c r="U64" s="34" t="s">
        <v>95</v>
      </c>
      <c r="V64" s="34" t="s">
        <v>95</v>
      </c>
      <c r="W64" s="34" t="s">
        <v>95</v>
      </c>
      <c r="X64" s="34" t="s">
        <v>95</v>
      </c>
      <c r="Y64" s="34" t="s">
        <v>95</v>
      </c>
      <c r="Z64" s="34" t="s">
        <v>95</v>
      </c>
      <c r="AA64" s="34" t="s">
        <v>95</v>
      </c>
      <c r="AB64" s="34" t="s">
        <v>95</v>
      </c>
      <c r="AC64" s="34" t="s">
        <v>95</v>
      </c>
      <c r="AD64" s="34" t="s">
        <v>95</v>
      </c>
      <c r="AE64" s="34" t="s">
        <v>95</v>
      </c>
      <c r="AF64" s="34" t="s">
        <v>95</v>
      </c>
      <c r="AG64" s="34" t="s">
        <v>95</v>
      </c>
      <c r="AH64" s="34" t="s">
        <v>95</v>
      </c>
      <c r="AI64" s="34" t="s">
        <v>95</v>
      </c>
      <c r="AJ64" s="34" t="s">
        <v>95</v>
      </c>
      <c r="AK64" s="34" t="s">
        <v>95</v>
      </c>
      <c r="AL64" s="34" t="s">
        <v>95</v>
      </c>
      <c r="AM64" s="34" t="s">
        <v>95</v>
      </c>
    </row>
    <row r="65" spans="1:39" ht="31.5" x14ac:dyDescent="0.25">
      <c r="A65" s="32" t="s">
        <v>171</v>
      </c>
      <c r="B65" s="33" t="s">
        <v>172</v>
      </c>
      <c r="C65" s="34" t="s">
        <v>94</v>
      </c>
      <c r="D65" s="34" t="s">
        <v>95</v>
      </c>
      <c r="E65" s="34" t="s">
        <v>95</v>
      </c>
      <c r="F65" s="34" t="s">
        <v>95</v>
      </c>
      <c r="G65" s="34" t="s">
        <v>95</v>
      </c>
      <c r="H65" s="34" t="s">
        <v>95</v>
      </c>
      <c r="I65" s="34" t="s">
        <v>95</v>
      </c>
      <c r="J65" s="34" t="s">
        <v>95</v>
      </c>
      <c r="K65" s="34" t="s">
        <v>95</v>
      </c>
      <c r="L65" s="34" t="s">
        <v>95</v>
      </c>
      <c r="M65" s="34" t="s">
        <v>95</v>
      </c>
      <c r="N65" s="34" t="s">
        <v>95</v>
      </c>
      <c r="O65" s="34" t="s">
        <v>95</v>
      </c>
      <c r="P65" s="34" t="s">
        <v>95</v>
      </c>
      <c r="Q65" s="34" t="s">
        <v>95</v>
      </c>
      <c r="R65" s="34" t="s">
        <v>95</v>
      </c>
      <c r="S65" s="34" t="s">
        <v>95</v>
      </c>
      <c r="T65" s="34" t="s">
        <v>95</v>
      </c>
      <c r="U65" s="34" t="s">
        <v>95</v>
      </c>
      <c r="V65" s="34" t="s">
        <v>95</v>
      </c>
      <c r="W65" s="34" t="s">
        <v>95</v>
      </c>
      <c r="X65" s="34" t="s">
        <v>95</v>
      </c>
      <c r="Y65" s="34" t="s">
        <v>95</v>
      </c>
      <c r="Z65" s="34" t="s">
        <v>95</v>
      </c>
      <c r="AA65" s="34" t="s">
        <v>95</v>
      </c>
      <c r="AB65" s="34" t="s">
        <v>95</v>
      </c>
      <c r="AC65" s="34" t="s">
        <v>95</v>
      </c>
      <c r="AD65" s="34" t="s">
        <v>95</v>
      </c>
      <c r="AE65" s="34" t="s">
        <v>95</v>
      </c>
      <c r="AF65" s="34" t="s">
        <v>95</v>
      </c>
      <c r="AG65" s="34" t="s">
        <v>95</v>
      </c>
      <c r="AH65" s="34" t="s">
        <v>95</v>
      </c>
      <c r="AI65" s="34" t="s">
        <v>95</v>
      </c>
      <c r="AJ65" s="34" t="s">
        <v>95</v>
      </c>
      <c r="AK65" s="34" t="s">
        <v>95</v>
      </c>
      <c r="AL65" s="34" t="s">
        <v>95</v>
      </c>
      <c r="AM65" s="34" t="s">
        <v>95</v>
      </c>
    </row>
    <row r="66" spans="1:39" ht="31.5" x14ac:dyDescent="0.25">
      <c r="A66" s="32" t="s">
        <v>173</v>
      </c>
      <c r="B66" s="33" t="s">
        <v>174</v>
      </c>
      <c r="C66" s="34" t="s">
        <v>94</v>
      </c>
      <c r="D66" s="34" t="s">
        <v>95</v>
      </c>
      <c r="E66" s="34" t="s">
        <v>95</v>
      </c>
      <c r="F66" s="34" t="s">
        <v>95</v>
      </c>
      <c r="G66" s="34" t="s">
        <v>95</v>
      </c>
      <c r="H66" s="34" t="s">
        <v>95</v>
      </c>
      <c r="I66" s="34" t="s">
        <v>95</v>
      </c>
      <c r="J66" s="34" t="s">
        <v>95</v>
      </c>
      <c r="K66" s="34" t="s">
        <v>95</v>
      </c>
      <c r="L66" s="34" t="s">
        <v>95</v>
      </c>
      <c r="M66" s="34" t="s">
        <v>95</v>
      </c>
      <c r="N66" s="34" t="s">
        <v>95</v>
      </c>
      <c r="O66" s="34" t="s">
        <v>95</v>
      </c>
      <c r="P66" s="34" t="s">
        <v>95</v>
      </c>
      <c r="Q66" s="34" t="s">
        <v>95</v>
      </c>
      <c r="R66" s="34" t="s">
        <v>95</v>
      </c>
      <c r="S66" s="34" t="s">
        <v>95</v>
      </c>
      <c r="T66" s="34" t="s">
        <v>95</v>
      </c>
      <c r="U66" s="34" t="s">
        <v>95</v>
      </c>
      <c r="V66" s="34" t="s">
        <v>95</v>
      </c>
      <c r="W66" s="34" t="s">
        <v>95</v>
      </c>
      <c r="X66" s="34" t="s">
        <v>95</v>
      </c>
      <c r="Y66" s="34" t="s">
        <v>95</v>
      </c>
      <c r="Z66" s="34" t="s">
        <v>95</v>
      </c>
      <c r="AA66" s="34" t="s">
        <v>95</v>
      </c>
      <c r="AB66" s="34" t="s">
        <v>95</v>
      </c>
      <c r="AC66" s="34" t="s">
        <v>95</v>
      </c>
      <c r="AD66" s="34" t="s">
        <v>95</v>
      </c>
      <c r="AE66" s="34" t="s">
        <v>95</v>
      </c>
      <c r="AF66" s="34" t="s">
        <v>95</v>
      </c>
      <c r="AG66" s="34" t="s">
        <v>95</v>
      </c>
      <c r="AH66" s="34" t="s">
        <v>95</v>
      </c>
      <c r="AI66" s="34" t="s">
        <v>95</v>
      </c>
      <c r="AJ66" s="34" t="s">
        <v>95</v>
      </c>
      <c r="AK66" s="34" t="s">
        <v>95</v>
      </c>
      <c r="AL66" s="34" t="s">
        <v>95</v>
      </c>
      <c r="AM66" s="34" t="s">
        <v>95</v>
      </c>
    </row>
    <row r="67" spans="1:39" ht="31.5" x14ac:dyDescent="0.25">
      <c r="A67" s="32" t="s">
        <v>175</v>
      </c>
      <c r="B67" s="33" t="s">
        <v>176</v>
      </c>
      <c r="C67" s="34" t="s">
        <v>94</v>
      </c>
      <c r="D67" s="34" t="s">
        <v>95</v>
      </c>
      <c r="E67" s="34" t="s">
        <v>95</v>
      </c>
      <c r="F67" s="34" t="s">
        <v>95</v>
      </c>
      <c r="G67" s="34" t="s">
        <v>95</v>
      </c>
      <c r="H67" s="34" t="s">
        <v>95</v>
      </c>
      <c r="I67" s="34" t="s">
        <v>95</v>
      </c>
      <c r="J67" s="34" t="s">
        <v>95</v>
      </c>
      <c r="K67" s="34" t="s">
        <v>95</v>
      </c>
      <c r="L67" s="34" t="s">
        <v>95</v>
      </c>
      <c r="M67" s="34" t="s">
        <v>95</v>
      </c>
      <c r="N67" s="34" t="s">
        <v>95</v>
      </c>
      <c r="O67" s="34" t="s">
        <v>95</v>
      </c>
      <c r="P67" s="34" t="s">
        <v>95</v>
      </c>
      <c r="Q67" s="34" t="s">
        <v>95</v>
      </c>
      <c r="R67" s="34" t="s">
        <v>95</v>
      </c>
      <c r="S67" s="34" t="s">
        <v>95</v>
      </c>
      <c r="T67" s="34" t="s">
        <v>95</v>
      </c>
      <c r="U67" s="34" t="s">
        <v>95</v>
      </c>
      <c r="V67" s="34" t="s">
        <v>95</v>
      </c>
      <c r="W67" s="34" t="s">
        <v>95</v>
      </c>
      <c r="X67" s="34" t="s">
        <v>95</v>
      </c>
      <c r="Y67" s="34" t="s">
        <v>95</v>
      </c>
      <c r="Z67" s="34" t="s">
        <v>95</v>
      </c>
      <c r="AA67" s="34" t="s">
        <v>95</v>
      </c>
      <c r="AB67" s="34" t="s">
        <v>95</v>
      </c>
      <c r="AC67" s="34" t="s">
        <v>95</v>
      </c>
      <c r="AD67" s="34" t="s">
        <v>95</v>
      </c>
      <c r="AE67" s="34" t="s">
        <v>95</v>
      </c>
      <c r="AF67" s="34" t="s">
        <v>95</v>
      </c>
      <c r="AG67" s="34" t="s">
        <v>95</v>
      </c>
      <c r="AH67" s="34" t="s">
        <v>95</v>
      </c>
      <c r="AI67" s="34" t="s">
        <v>95</v>
      </c>
      <c r="AJ67" s="34" t="s">
        <v>95</v>
      </c>
      <c r="AK67" s="34" t="s">
        <v>95</v>
      </c>
      <c r="AL67" s="34" t="s">
        <v>95</v>
      </c>
      <c r="AM67" s="34" t="s">
        <v>95</v>
      </c>
    </row>
    <row r="68" spans="1:39" ht="31.5" x14ac:dyDescent="0.25">
      <c r="A68" s="28" t="s">
        <v>177</v>
      </c>
      <c r="B68" s="29" t="s">
        <v>178</v>
      </c>
      <c r="C68" s="30" t="s">
        <v>94</v>
      </c>
      <c r="D68" s="30" t="s">
        <v>95</v>
      </c>
      <c r="E68" s="30" t="s">
        <v>95</v>
      </c>
      <c r="F68" s="30" t="s">
        <v>95</v>
      </c>
      <c r="G68" s="30" t="s">
        <v>95</v>
      </c>
      <c r="H68" s="30" t="s">
        <v>95</v>
      </c>
      <c r="I68" s="30" t="s">
        <v>95</v>
      </c>
      <c r="J68" s="30" t="s">
        <v>95</v>
      </c>
      <c r="K68" s="30" t="s">
        <v>95</v>
      </c>
      <c r="L68" s="30" t="s">
        <v>95</v>
      </c>
      <c r="M68" s="30" t="s">
        <v>95</v>
      </c>
      <c r="N68" s="30" t="s">
        <v>95</v>
      </c>
      <c r="O68" s="30" t="s">
        <v>95</v>
      </c>
      <c r="P68" s="30" t="s">
        <v>95</v>
      </c>
      <c r="Q68" s="30" t="s">
        <v>95</v>
      </c>
      <c r="R68" s="30" t="s">
        <v>95</v>
      </c>
      <c r="S68" s="30" t="s">
        <v>95</v>
      </c>
      <c r="T68" s="30" t="s">
        <v>95</v>
      </c>
      <c r="U68" s="30" t="s">
        <v>95</v>
      </c>
      <c r="V68" s="30" t="s">
        <v>95</v>
      </c>
      <c r="W68" s="30" t="s">
        <v>95</v>
      </c>
      <c r="X68" s="30" t="s">
        <v>95</v>
      </c>
      <c r="Y68" s="30" t="s">
        <v>95</v>
      </c>
      <c r="Z68" s="30" t="s">
        <v>95</v>
      </c>
      <c r="AA68" s="30" t="s">
        <v>95</v>
      </c>
      <c r="AB68" s="30" t="s">
        <v>95</v>
      </c>
      <c r="AC68" s="30" t="s">
        <v>95</v>
      </c>
      <c r="AD68" s="30" t="s">
        <v>95</v>
      </c>
      <c r="AE68" s="30" t="s">
        <v>95</v>
      </c>
      <c r="AF68" s="30" t="s">
        <v>95</v>
      </c>
      <c r="AG68" s="30" t="s">
        <v>95</v>
      </c>
      <c r="AH68" s="30" t="s">
        <v>95</v>
      </c>
      <c r="AI68" s="30" t="s">
        <v>95</v>
      </c>
      <c r="AJ68" s="30" t="s">
        <v>95</v>
      </c>
      <c r="AK68" s="30" t="s">
        <v>95</v>
      </c>
      <c r="AL68" s="30" t="s">
        <v>95</v>
      </c>
      <c r="AM68" s="30" t="s">
        <v>95</v>
      </c>
    </row>
    <row r="69" spans="1:39" ht="31.5" x14ac:dyDescent="0.25">
      <c r="A69" s="32" t="s">
        <v>179</v>
      </c>
      <c r="B69" s="33" t="s">
        <v>180</v>
      </c>
      <c r="C69" s="34" t="s">
        <v>94</v>
      </c>
      <c r="D69" s="34" t="s">
        <v>95</v>
      </c>
      <c r="E69" s="34" t="s">
        <v>95</v>
      </c>
      <c r="F69" s="34" t="s">
        <v>95</v>
      </c>
      <c r="G69" s="34" t="s">
        <v>95</v>
      </c>
      <c r="H69" s="34" t="s">
        <v>95</v>
      </c>
      <c r="I69" s="34" t="s">
        <v>95</v>
      </c>
      <c r="J69" s="34" t="s">
        <v>95</v>
      </c>
      <c r="K69" s="34" t="s">
        <v>95</v>
      </c>
      <c r="L69" s="34" t="s">
        <v>95</v>
      </c>
      <c r="M69" s="34" t="s">
        <v>95</v>
      </c>
      <c r="N69" s="34" t="s">
        <v>95</v>
      </c>
      <c r="O69" s="34" t="s">
        <v>95</v>
      </c>
      <c r="P69" s="34" t="s">
        <v>95</v>
      </c>
      <c r="Q69" s="34" t="s">
        <v>95</v>
      </c>
      <c r="R69" s="34" t="s">
        <v>95</v>
      </c>
      <c r="S69" s="34" t="s">
        <v>95</v>
      </c>
      <c r="T69" s="34" t="s">
        <v>95</v>
      </c>
      <c r="U69" s="34" t="s">
        <v>95</v>
      </c>
      <c r="V69" s="34" t="s">
        <v>95</v>
      </c>
      <c r="W69" s="34" t="s">
        <v>95</v>
      </c>
      <c r="X69" s="34" t="s">
        <v>95</v>
      </c>
      <c r="Y69" s="34" t="s">
        <v>95</v>
      </c>
      <c r="Z69" s="34" t="s">
        <v>95</v>
      </c>
      <c r="AA69" s="34" t="s">
        <v>95</v>
      </c>
      <c r="AB69" s="34" t="s">
        <v>95</v>
      </c>
      <c r="AC69" s="34" t="s">
        <v>95</v>
      </c>
      <c r="AD69" s="34" t="s">
        <v>95</v>
      </c>
      <c r="AE69" s="34" t="s">
        <v>95</v>
      </c>
      <c r="AF69" s="34" t="s">
        <v>95</v>
      </c>
      <c r="AG69" s="34" t="s">
        <v>95</v>
      </c>
      <c r="AH69" s="34" t="s">
        <v>95</v>
      </c>
      <c r="AI69" s="34" t="s">
        <v>95</v>
      </c>
      <c r="AJ69" s="34" t="s">
        <v>95</v>
      </c>
      <c r="AK69" s="34" t="s">
        <v>95</v>
      </c>
      <c r="AL69" s="34" t="s">
        <v>95</v>
      </c>
      <c r="AM69" s="34" t="s">
        <v>95</v>
      </c>
    </row>
    <row r="70" spans="1:39" ht="31.5" x14ac:dyDescent="0.25">
      <c r="A70" s="32" t="s">
        <v>181</v>
      </c>
      <c r="B70" s="33" t="s">
        <v>182</v>
      </c>
      <c r="C70" s="34" t="s">
        <v>94</v>
      </c>
      <c r="D70" s="34" t="s">
        <v>95</v>
      </c>
      <c r="E70" s="34" t="s">
        <v>95</v>
      </c>
      <c r="F70" s="34" t="s">
        <v>95</v>
      </c>
      <c r="G70" s="34" t="s">
        <v>95</v>
      </c>
      <c r="H70" s="34" t="s">
        <v>95</v>
      </c>
      <c r="I70" s="34" t="s">
        <v>95</v>
      </c>
      <c r="J70" s="34" t="s">
        <v>95</v>
      </c>
      <c r="K70" s="34" t="s">
        <v>95</v>
      </c>
      <c r="L70" s="34" t="s">
        <v>95</v>
      </c>
      <c r="M70" s="34" t="s">
        <v>95</v>
      </c>
      <c r="N70" s="34" t="s">
        <v>95</v>
      </c>
      <c r="O70" s="34" t="s">
        <v>95</v>
      </c>
      <c r="P70" s="34" t="s">
        <v>95</v>
      </c>
      <c r="Q70" s="34" t="s">
        <v>95</v>
      </c>
      <c r="R70" s="34" t="s">
        <v>95</v>
      </c>
      <c r="S70" s="34" t="s">
        <v>95</v>
      </c>
      <c r="T70" s="34" t="s">
        <v>95</v>
      </c>
      <c r="U70" s="34" t="s">
        <v>95</v>
      </c>
      <c r="V70" s="34" t="s">
        <v>95</v>
      </c>
      <c r="W70" s="34" t="s">
        <v>95</v>
      </c>
      <c r="X70" s="34" t="s">
        <v>95</v>
      </c>
      <c r="Y70" s="34" t="s">
        <v>95</v>
      </c>
      <c r="Z70" s="34" t="s">
        <v>95</v>
      </c>
      <c r="AA70" s="34" t="s">
        <v>95</v>
      </c>
      <c r="AB70" s="34" t="s">
        <v>95</v>
      </c>
      <c r="AC70" s="34" t="s">
        <v>95</v>
      </c>
      <c r="AD70" s="34" t="s">
        <v>95</v>
      </c>
      <c r="AE70" s="34" t="s">
        <v>95</v>
      </c>
      <c r="AF70" s="34" t="s">
        <v>95</v>
      </c>
      <c r="AG70" s="34" t="s">
        <v>95</v>
      </c>
      <c r="AH70" s="34" t="s">
        <v>95</v>
      </c>
      <c r="AI70" s="34" t="s">
        <v>95</v>
      </c>
      <c r="AJ70" s="34" t="s">
        <v>95</v>
      </c>
      <c r="AK70" s="34" t="s">
        <v>95</v>
      </c>
      <c r="AL70" s="34" t="s">
        <v>95</v>
      </c>
      <c r="AM70" s="34" t="s">
        <v>95</v>
      </c>
    </row>
    <row r="71" spans="1:39" ht="47.25" x14ac:dyDescent="0.25">
      <c r="A71" s="24" t="s">
        <v>183</v>
      </c>
      <c r="B71" s="25" t="s">
        <v>184</v>
      </c>
      <c r="C71" s="26" t="s">
        <v>94</v>
      </c>
      <c r="D71" s="26" t="s">
        <v>95</v>
      </c>
      <c r="E71" s="26" t="s">
        <v>95</v>
      </c>
      <c r="F71" s="26" t="s">
        <v>95</v>
      </c>
      <c r="G71" s="26" t="s">
        <v>95</v>
      </c>
      <c r="H71" s="26" t="s">
        <v>95</v>
      </c>
      <c r="I71" s="26" t="s">
        <v>95</v>
      </c>
      <c r="J71" s="26" t="s">
        <v>95</v>
      </c>
      <c r="K71" s="26" t="s">
        <v>95</v>
      </c>
      <c r="L71" s="26" t="s">
        <v>95</v>
      </c>
      <c r="M71" s="26" t="s">
        <v>95</v>
      </c>
      <c r="N71" s="26" t="s">
        <v>95</v>
      </c>
      <c r="O71" s="26" t="s">
        <v>95</v>
      </c>
      <c r="P71" s="26" t="s">
        <v>95</v>
      </c>
      <c r="Q71" s="26" t="s">
        <v>95</v>
      </c>
      <c r="R71" s="26" t="s">
        <v>95</v>
      </c>
      <c r="S71" s="26" t="s">
        <v>95</v>
      </c>
      <c r="T71" s="26" t="s">
        <v>95</v>
      </c>
      <c r="U71" s="26" t="s">
        <v>95</v>
      </c>
      <c r="V71" s="26" t="s">
        <v>95</v>
      </c>
      <c r="W71" s="26" t="s">
        <v>95</v>
      </c>
      <c r="X71" s="26" t="s">
        <v>95</v>
      </c>
      <c r="Y71" s="26" t="s">
        <v>95</v>
      </c>
      <c r="Z71" s="26" t="s">
        <v>95</v>
      </c>
      <c r="AA71" s="26" t="s">
        <v>95</v>
      </c>
      <c r="AB71" s="26" t="s">
        <v>95</v>
      </c>
      <c r="AC71" s="26" t="s">
        <v>95</v>
      </c>
      <c r="AD71" s="26" t="s">
        <v>95</v>
      </c>
      <c r="AE71" s="26" t="s">
        <v>95</v>
      </c>
      <c r="AF71" s="26" t="s">
        <v>95</v>
      </c>
      <c r="AG71" s="26" t="s">
        <v>95</v>
      </c>
      <c r="AH71" s="26" t="s">
        <v>95</v>
      </c>
      <c r="AI71" s="26" t="s">
        <v>95</v>
      </c>
      <c r="AJ71" s="26" t="s">
        <v>95</v>
      </c>
      <c r="AK71" s="26" t="s">
        <v>95</v>
      </c>
      <c r="AL71" s="26" t="s">
        <v>95</v>
      </c>
      <c r="AM71" s="26" t="s">
        <v>95</v>
      </c>
    </row>
    <row r="72" spans="1:39" ht="47.25" x14ac:dyDescent="0.25">
      <c r="A72" s="28" t="s">
        <v>185</v>
      </c>
      <c r="B72" s="29" t="s">
        <v>186</v>
      </c>
      <c r="C72" s="30" t="s">
        <v>94</v>
      </c>
      <c r="D72" s="30" t="s">
        <v>95</v>
      </c>
      <c r="E72" s="30" t="s">
        <v>95</v>
      </c>
      <c r="F72" s="30" t="s">
        <v>95</v>
      </c>
      <c r="G72" s="30" t="s">
        <v>95</v>
      </c>
      <c r="H72" s="30" t="s">
        <v>95</v>
      </c>
      <c r="I72" s="30" t="s">
        <v>95</v>
      </c>
      <c r="J72" s="30" t="s">
        <v>95</v>
      </c>
      <c r="K72" s="30" t="s">
        <v>95</v>
      </c>
      <c r="L72" s="30" t="s">
        <v>95</v>
      </c>
      <c r="M72" s="30" t="s">
        <v>95</v>
      </c>
      <c r="N72" s="30" t="s">
        <v>95</v>
      </c>
      <c r="O72" s="30" t="s">
        <v>95</v>
      </c>
      <c r="P72" s="30" t="s">
        <v>95</v>
      </c>
      <c r="Q72" s="30" t="s">
        <v>95</v>
      </c>
      <c r="R72" s="30" t="s">
        <v>95</v>
      </c>
      <c r="S72" s="30" t="s">
        <v>95</v>
      </c>
      <c r="T72" s="30" t="s">
        <v>95</v>
      </c>
      <c r="U72" s="30" t="s">
        <v>95</v>
      </c>
      <c r="V72" s="30" t="s">
        <v>95</v>
      </c>
      <c r="W72" s="30" t="s">
        <v>95</v>
      </c>
      <c r="X72" s="30" t="s">
        <v>95</v>
      </c>
      <c r="Y72" s="30" t="s">
        <v>95</v>
      </c>
      <c r="Z72" s="30" t="s">
        <v>95</v>
      </c>
      <c r="AA72" s="30" t="s">
        <v>95</v>
      </c>
      <c r="AB72" s="30" t="s">
        <v>95</v>
      </c>
      <c r="AC72" s="30" t="s">
        <v>95</v>
      </c>
      <c r="AD72" s="30" t="s">
        <v>95</v>
      </c>
      <c r="AE72" s="30" t="s">
        <v>95</v>
      </c>
      <c r="AF72" s="30" t="s">
        <v>95</v>
      </c>
      <c r="AG72" s="30" t="s">
        <v>95</v>
      </c>
      <c r="AH72" s="30" t="s">
        <v>95</v>
      </c>
      <c r="AI72" s="30" t="s">
        <v>95</v>
      </c>
      <c r="AJ72" s="30" t="s">
        <v>95</v>
      </c>
      <c r="AK72" s="30" t="s">
        <v>95</v>
      </c>
      <c r="AL72" s="30" t="s">
        <v>95</v>
      </c>
      <c r="AM72" s="30" t="s">
        <v>95</v>
      </c>
    </row>
    <row r="73" spans="1:39" ht="47.25" x14ac:dyDescent="0.25">
      <c r="A73" s="28" t="s">
        <v>187</v>
      </c>
      <c r="B73" s="29" t="s">
        <v>188</v>
      </c>
      <c r="C73" s="30" t="s">
        <v>94</v>
      </c>
      <c r="D73" s="30" t="s">
        <v>95</v>
      </c>
      <c r="E73" s="30" t="s">
        <v>95</v>
      </c>
      <c r="F73" s="30" t="s">
        <v>95</v>
      </c>
      <c r="G73" s="30" t="s">
        <v>95</v>
      </c>
      <c r="H73" s="30" t="s">
        <v>95</v>
      </c>
      <c r="I73" s="30" t="s">
        <v>95</v>
      </c>
      <c r="J73" s="30" t="s">
        <v>95</v>
      </c>
      <c r="K73" s="30" t="s">
        <v>95</v>
      </c>
      <c r="L73" s="30" t="s">
        <v>95</v>
      </c>
      <c r="M73" s="30" t="s">
        <v>95</v>
      </c>
      <c r="N73" s="30" t="s">
        <v>95</v>
      </c>
      <c r="O73" s="30" t="s">
        <v>95</v>
      </c>
      <c r="P73" s="30" t="s">
        <v>95</v>
      </c>
      <c r="Q73" s="30" t="s">
        <v>95</v>
      </c>
      <c r="R73" s="30" t="s">
        <v>95</v>
      </c>
      <c r="S73" s="30" t="s">
        <v>95</v>
      </c>
      <c r="T73" s="30" t="s">
        <v>95</v>
      </c>
      <c r="U73" s="30" t="s">
        <v>95</v>
      </c>
      <c r="V73" s="30" t="s">
        <v>95</v>
      </c>
      <c r="W73" s="30" t="s">
        <v>95</v>
      </c>
      <c r="X73" s="30" t="s">
        <v>95</v>
      </c>
      <c r="Y73" s="30" t="s">
        <v>95</v>
      </c>
      <c r="Z73" s="30" t="s">
        <v>95</v>
      </c>
      <c r="AA73" s="30" t="s">
        <v>95</v>
      </c>
      <c r="AB73" s="30" t="s">
        <v>95</v>
      </c>
      <c r="AC73" s="30" t="s">
        <v>95</v>
      </c>
      <c r="AD73" s="30" t="s">
        <v>95</v>
      </c>
      <c r="AE73" s="30" t="s">
        <v>95</v>
      </c>
      <c r="AF73" s="30" t="s">
        <v>95</v>
      </c>
      <c r="AG73" s="30" t="s">
        <v>95</v>
      </c>
      <c r="AH73" s="30" t="s">
        <v>95</v>
      </c>
      <c r="AI73" s="30" t="s">
        <v>95</v>
      </c>
      <c r="AJ73" s="30" t="s">
        <v>95</v>
      </c>
      <c r="AK73" s="30" t="s">
        <v>95</v>
      </c>
      <c r="AL73" s="30" t="s">
        <v>95</v>
      </c>
      <c r="AM73" s="30" t="s">
        <v>95</v>
      </c>
    </row>
    <row r="74" spans="1:39" ht="31.5" x14ac:dyDescent="0.25">
      <c r="A74" s="24" t="s">
        <v>189</v>
      </c>
      <c r="B74" s="25" t="s">
        <v>190</v>
      </c>
      <c r="C74" s="26" t="s">
        <v>94</v>
      </c>
      <c r="D74" s="26" t="s">
        <v>95</v>
      </c>
      <c r="E74" s="26" t="s">
        <v>95</v>
      </c>
      <c r="F74" s="26" t="s">
        <v>95</v>
      </c>
      <c r="G74" s="26" t="s">
        <v>95</v>
      </c>
      <c r="H74" s="42">
        <f>H75+H76+H77+H78+H79+H80+H81</f>
        <v>31.06</v>
      </c>
      <c r="I74" s="42" t="s">
        <v>95</v>
      </c>
      <c r="J74" s="42">
        <f t="shared" ref="J74:O74" si="27">J75+J76+J77+J78+J79+J80+J81</f>
        <v>0</v>
      </c>
      <c r="K74" s="80">
        <f t="shared" si="27"/>
        <v>31.109098067796612</v>
      </c>
      <c r="L74" s="80">
        <f t="shared" si="27"/>
        <v>0</v>
      </c>
      <c r="M74" s="80">
        <f t="shared" si="27"/>
        <v>9.3204423728813559</v>
      </c>
      <c r="N74" s="80">
        <f t="shared" si="27"/>
        <v>21.207596610169492</v>
      </c>
      <c r="O74" s="80">
        <f t="shared" si="27"/>
        <v>0.58120508474576282</v>
      </c>
      <c r="P74" s="80" t="e">
        <f>P81+P82+P83+P84+P85+P86+P87</f>
        <v>#VALUE!</v>
      </c>
      <c r="Q74" s="80">
        <v>0</v>
      </c>
      <c r="R74" s="80" t="e">
        <f>R81+R82+R83+R84+R85+R86+R87</f>
        <v>#VALUE!</v>
      </c>
      <c r="S74" s="80" t="e">
        <f>S81+S82+S83+S84+S85+S86+S87</f>
        <v>#VALUE!</v>
      </c>
      <c r="T74" s="80" t="e">
        <f>T81+T82+T83+T84+T85+T86+T87</f>
        <v>#VALUE!</v>
      </c>
      <c r="U74" s="42" t="s">
        <v>95</v>
      </c>
      <c r="V74" s="42" t="s">
        <v>95</v>
      </c>
      <c r="W74" s="42" t="s">
        <v>95</v>
      </c>
      <c r="X74" s="80">
        <f>X75+X76+X77+X78+X79+X80+X81</f>
        <v>31.109098067796612</v>
      </c>
      <c r="Y74" s="42" t="s">
        <v>95</v>
      </c>
      <c r="Z74" s="80" t="e">
        <f t="shared" ref="Z74:Z87" si="28">AL74</f>
        <v>#VALUE!</v>
      </c>
      <c r="AA74" s="42" t="s">
        <v>95</v>
      </c>
      <c r="AB74" s="42" t="s">
        <v>95</v>
      </c>
      <c r="AC74" s="80">
        <f>AC75+AC76</f>
        <v>6.1289999999999996</v>
      </c>
      <c r="AD74" s="42" t="s">
        <v>95</v>
      </c>
      <c r="AE74" s="80">
        <f>AE77+AE78</f>
        <v>10.16864406779661</v>
      </c>
      <c r="AF74" s="42" t="s">
        <v>95</v>
      </c>
      <c r="AG74" s="42">
        <f>AG79</f>
        <v>11.603453999999999</v>
      </c>
      <c r="AH74" s="42" t="s">
        <v>95</v>
      </c>
      <c r="AI74" s="80">
        <f>AI80+AI81</f>
        <v>3.2080000000000002</v>
      </c>
      <c r="AJ74" s="80">
        <f>AJ85+AJ86+AJ87+AJ82</f>
        <v>37.367909382000001</v>
      </c>
      <c r="AK74" s="80">
        <f>AK75+AK76+AK77+AK78+AK79+AK80+AK81</f>
        <v>31.109098067796612</v>
      </c>
      <c r="AL74" s="80" t="e">
        <f>AL82+AL83+AL84+AL85+AL86+AL87+AL81</f>
        <v>#VALUE!</v>
      </c>
      <c r="AM74" s="26" t="s">
        <v>95</v>
      </c>
    </row>
    <row r="75" spans="1:39" x14ac:dyDescent="0.25">
      <c r="A75" s="43" t="s">
        <v>189</v>
      </c>
      <c r="B75" s="81" t="s">
        <v>322</v>
      </c>
      <c r="C75" s="98" t="s">
        <v>323</v>
      </c>
      <c r="D75" s="82">
        <v>2016</v>
      </c>
      <c r="E75" s="82">
        <v>2016</v>
      </c>
      <c r="F75" s="82">
        <v>2016</v>
      </c>
      <c r="G75" s="82" t="s">
        <v>95</v>
      </c>
      <c r="H75" s="83">
        <v>2.6379999999999999</v>
      </c>
      <c r="I75" s="83" t="s">
        <v>95</v>
      </c>
      <c r="J75" s="83">
        <v>0</v>
      </c>
      <c r="K75" s="84">
        <f t="shared" ref="K75:K87" si="29">AK75</f>
        <v>2.6379999999999999</v>
      </c>
      <c r="L75" s="83">
        <v>0</v>
      </c>
      <c r="M75" s="83">
        <v>1.0871999999999999</v>
      </c>
      <c r="N75" s="83">
        <v>1.5509999999999999</v>
      </c>
      <c r="O75" s="83">
        <v>0</v>
      </c>
      <c r="P75" s="83" t="s">
        <v>95</v>
      </c>
      <c r="Q75" s="83" t="s">
        <v>95</v>
      </c>
      <c r="R75" s="83" t="s">
        <v>95</v>
      </c>
      <c r="S75" s="83" t="s">
        <v>95</v>
      </c>
      <c r="T75" s="83" t="s">
        <v>95</v>
      </c>
      <c r="U75" s="83" t="s">
        <v>95</v>
      </c>
      <c r="V75" s="83" t="s">
        <v>95</v>
      </c>
      <c r="W75" s="83" t="s">
        <v>95</v>
      </c>
      <c r="X75" s="84">
        <f t="shared" ref="X75:X87" si="30">AK75</f>
        <v>2.6379999999999999</v>
      </c>
      <c r="Y75" s="83" t="s">
        <v>95</v>
      </c>
      <c r="Z75" s="84" t="str">
        <f t="shared" si="28"/>
        <v>нд</v>
      </c>
      <c r="AA75" s="83" t="s">
        <v>95</v>
      </c>
      <c r="AB75" s="83" t="s">
        <v>95</v>
      </c>
      <c r="AC75" s="84">
        <f>2.638</f>
        <v>2.6379999999999999</v>
      </c>
      <c r="AD75" s="83" t="s">
        <v>95</v>
      </c>
      <c r="AE75" s="83" t="s">
        <v>95</v>
      </c>
      <c r="AF75" s="83" t="s">
        <v>95</v>
      </c>
      <c r="AG75" s="83" t="s">
        <v>95</v>
      </c>
      <c r="AH75" s="83" t="s">
        <v>95</v>
      </c>
      <c r="AI75" s="83" t="s">
        <v>95</v>
      </c>
      <c r="AJ75" s="83" t="s">
        <v>95</v>
      </c>
      <c r="AK75" s="84">
        <f>AC75</f>
        <v>2.6379999999999999</v>
      </c>
      <c r="AL75" s="83" t="s">
        <v>95</v>
      </c>
      <c r="AM75" s="82" t="s">
        <v>95</v>
      </c>
    </row>
    <row r="76" spans="1:39" x14ac:dyDescent="0.25">
      <c r="A76" s="43" t="s">
        <v>189</v>
      </c>
      <c r="B76" s="81" t="s">
        <v>324</v>
      </c>
      <c r="C76" s="98" t="s">
        <v>325</v>
      </c>
      <c r="D76" s="82">
        <v>2016</v>
      </c>
      <c r="E76" s="82">
        <v>2016</v>
      </c>
      <c r="F76" s="82">
        <v>2016</v>
      </c>
      <c r="G76" s="82" t="s">
        <v>95</v>
      </c>
      <c r="H76" s="83">
        <v>3.4910000000000001</v>
      </c>
      <c r="I76" s="83" t="s">
        <v>95</v>
      </c>
      <c r="J76" s="83">
        <v>0</v>
      </c>
      <c r="K76" s="84">
        <f t="shared" si="29"/>
        <v>3.4910000000000001</v>
      </c>
      <c r="L76" s="83">
        <v>0</v>
      </c>
      <c r="M76" s="83">
        <v>2.1873999999999998</v>
      </c>
      <c r="N76" s="83">
        <v>1.304</v>
      </c>
      <c r="O76" s="83">
        <v>0</v>
      </c>
      <c r="P76" s="83" t="s">
        <v>95</v>
      </c>
      <c r="Q76" s="83" t="s">
        <v>95</v>
      </c>
      <c r="R76" s="83" t="s">
        <v>95</v>
      </c>
      <c r="S76" s="83" t="s">
        <v>95</v>
      </c>
      <c r="T76" s="83" t="s">
        <v>95</v>
      </c>
      <c r="U76" s="83" t="s">
        <v>95</v>
      </c>
      <c r="V76" s="83" t="s">
        <v>95</v>
      </c>
      <c r="W76" s="83" t="s">
        <v>95</v>
      </c>
      <c r="X76" s="84">
        <f t="shared" si="30"/>
        <v>3.4910000000000001</v>
      </c>
      <c r="Y76" s="83" t="s">
        <v>95</v>
      </c>
      <c r="Z76" s="84" t="str">
        <f t="shared" si="28"/>
        <v>нд</v>
      </c>
      <c r="AA76" s="83" t="s">
        <v>95</v>
      </c>
      <c r="AB76" s="83" t="s">
        <v>95</v>
      </c>
      <c r="AC76" s="84">
        <f>3.491</f>
        <v>3.4910000000000001</v>
      </c>
      <c r="AD76" s="83" t="s">
        <v>95</v>
      </c>
      <c r="AE76" s="83" t="s">
        <v>95</v>
      </c>
      <c r="AF76" s="83" t="s">
        <v>95</v>
      </c>
      <c r="AG76" s="83" t="s">
        <v>95</v>
      </c>
      <c r="AH76" s="83" t="s">
        <v>95</v>
      </c>
      <c r="AI76" s="83" t="s">
        <v>95</v>
      </c>
      <c r="AJ76" s="83" t="s">
        <v>95</v>
      </c>
      <c r="AK76" s="84">
        <f>AC76</f>
        <v>3.4910000000000001</v>
      </c>
      <c r="AL76" s="83" t="s">
        <v>95</v>
      </c>
      <c r="AM76" s="82" t="s">
        <v>95</v>
      </c>
    </row>
    <row r="77" spans="1:39" x14ac:dyDescent="0.25">
      <c r="A77" s="43" t="s">
        <v>189</v>
      </c>
      <c r="B77" s="81" t="s">
        <v>326</v>
      </c>
      <c r="C77" s="98" t="s">
        <v>327</v>
      </c>
      <c r="D77" s="82">
        <v>2017</v>
      </c>
      <c r="E77" s="82">
        <v>2017</v>
      </c>
      <c r="F77" s="82">
        <v>2017</v>
      </c>
      <c r="G77" s="82" t="s">
        <v>95</v>
      </c>
      <c r="H77" s="83">
        <v>8.5399999999999991</v>
      </c>
      <c r="I77" s="83" t="s">
        <v>95</v>
      </c>
      <c r="J77" s="83">
        <v>0</v>
      </c>
      <c r="K77" s="84">
        <f t="shared" si="29"/>
        <v>8.5322033898305083</v>
      </c>
      <c r="L77" s="83">
        <v>0</v>
      </c>
      <c r="M77" s="83">
        <f>1.814/1.18</f>
        <v>1.5372881355932204</v>
      </c>
      <c r="N77" s="83">
        <f>7.854/1.18</f>
        <v>6.6559322033898312</v>
      </c>
      <c r="O77" s="83">
        <f>0.4/1.18</f>
        <v>0.33898305084745767</v>
      </c>
      <c r="P77" s="83" t="s">
        <v>95</v>
      </c>
      <c r="Q77" s="83" t="s">
        <v>95</v>
      </c>
      <c r="R77" s="83" t="s">
        <v>95</v>
      </c>
      <c r="S77" s="83" t="s">
        <v>95</v>
      </c>
      <c r="T77" s="83" t="s">
        <v>95</v>
      </c>
      <c r="U77" s="83" t="s">
        <v>95</v>
      </c>
      <c r="V77" s="83" t="s">
        <v>95</v>
      </c>
      <c r="W77" s="83" t="s">
        <v>95</v>
      </c>
      <c r="X77" s="84">
        <f t="shared" si="30"/>
        <v>8.5322033898305083</v>
      </c>
      <c r="Y77" s="83" t="s">
        <v>95</v>
      </c>
      <c r="Z77" s="84" t="str">
        <f t="shared" si="28"/>
        <v>нд</v>
      </c>
      <c r="AA77" s="83" t="s">
        <v>95</v>
      </c>
      <c r="AB77" s="83" t="s">
        <v>95</v>
      </c>
      <c r="AC77" s="83" t="s">
        <v>95</v>
      </c>
      <c r="AD77" s="83" t="s">
        <v>95</v>
      </c>
      <c r="AE77" s="84">
        <f>10.068/1.18</f>
        <v>8.5322033898305083</v>
      </c>
      <c r="AF77" s="83" t="s">
        <v>95</v>
      </c>
      <c r="AG77" s="83" t="s">
        <v>95</v>
      </c>
      <c r="AH77" s="83" t="s">
        <v>95</v>
      </c>
      <c r="AI77" s="83" t="s">
        <v>95</v>
      </c>
      <c r="AJ77" s="83" t="s">
        <v>95</v>
      </c>
      <c r="AK77" s="84">
        <f>AE77</f>
        <v>8.5322033898305083</v>
      </c>
      <c r="AL77" s="83" t="s">
        <v>95</v>
      </c>
      <c r="AM77" s="82" t="s">
        <v>95</v>
      </c>
    </row>
    <row r="78" spans="1:39" ht="31.5" x14ac:dyDescent="0.25">
      <c r="A78" s="43" t="s">
        <v>189</v>
      </c>
      <c r="B78" s="81" t="s">
        <v>328</v>
      </c>
      <c r="C78" s="98" t="s">
        <v>329</v>
      </c>
      <c r="D78" s="82">
        <v>2017</v>
      </c>
      <c r="E78" s="82">
        <v>2017</v>
      </c>
      <c r="F78" s="82">
        <v>2017</v>
      </c>
      <c r="G78" s="82" t="s">
        <v>95</v>
      </c>
      <c r="H78" s="83">
        <v>1.58</v>
      </c>
      <c r="I78" s="83" t="s">
        <v>95</v>
      </c>
      <c r="J78" s="83">
        <v>0</v>
      </c>
      <c r="K78" s="84">
        <f t="shared" si="29"/>
        <v>1.6364406779661018</v>
      </c>
      <c r="L78" s="83">
        <v>0</v>
      </c>
      <c r="M78" s="83">
        <f>K78*0.35</f>
        <v>0.57275423728813557</v>
      </c>
      <c r="N78" s="83">
        <f>K78*0.6</f>
        <v>0.98186440677966103</v>
      </c>
      <c r="O78" s="83">
        <f>K78*0.05</f>
        <v>8.1822033898305099E-2</v>
      </c>
      <c r="P78" s="83" t="s">
        <v>95</v>
      </c>
      <c r="Q78" s="83" t="s">
        <v>95</v>
      </c>
      <c r="R78" s="83" t="s">
        <v>95</v>
      </c>
      <c r="S78" s="83" t="s">
        <v>95</v>
      </c>
      <c r="T78" s="83" t="s">
        <v>95</v>
      </c>
      <c r="U78" s="83" t="s">
        <v>95</v>
      </c>
      <c r="V78" s="83" t="s">
        <v>95</v>
      </c>
      <c r="W78" s="83" t="s">
        <v>95</v>
      </c>
      <c r="X78" s="84">
        <f t="shared" si="30"/>
        <v>1.6364406779661018</v>
      </c>
      <c r="Y78" s="83" t="s">
        <v>95</v>
      </c>
      <c r="Z78" s="84" t="str">
        <f t="shared" si="28"/>
        <v>нд</v>
      </c>
      <c r="AA78" s="83" t="s">
        <v>95</v>
      </c>
      <c r="AB78" s="83" t="s">
        <v>95</v>
      </c>
      <c r="AC78" s="83" t="s">
        <v>95</v>
      </c>
      <c r="AD78" s="83" t="s">
        <v>95</v>
      </c>
      <c r="AE78" s="84">
        <f>1.931/1.18</f>
        <v>1.6364406779661018</v>
      </c>
      <c r="AF78" s="83" t="s">
        <v>95</v>
      </c>
      <c r="AG78" s="83" t="s">
        <v>95</v>
      </c>
      <c r="AH78" s="83" t="s">
        <v>95</v>
      </c>
      <c r="AI78" s="83" t="s">
        <v>95</v>
      </c>
      <c r="AJ78" s="83" t="s">
        <v>95</v>
      </c>
      <c r="AK78" s="84">
        <f>AE78</f>
        <v>1.6364406779661018</v>
      </c>
      <c r="AL78" s="83" t="s">
        <v>95</v>
      </c>
      <c r="AM78" s="82" t="s">
        <v>95</v>
      </c>
    </row>
    <row r="79" spans="1:39" x14ac:dyDescent="0.25">
      <c r="A79" s="43" t="s">
        <v>189</v>
      </c>
      <c r="B79" s="81" t="s">
        <v>330</v>
      </c>
      <c r="C79" s="98" t="s">
        <v>331</v>
      </c>
      <c r="D79" s="82">
        <v>2018</v>
      </c>
      <c r="E79" s="82">
        <v>2018</v>
      </c>
      <c r="F79" s="82">
        <v>2018</v>
      </c>
      <c r="G79" s="82">
        <v>0</v>
      </c>
      <c r="H79" s="83">
        <v>11.603</v>
      </c>
      <c r="I79" s="83">
        <v>0</v>
      </c>
      <c r="J79" s="83">
        <v>0</v>
      </c>
      <c r="K79" s="84">
        <f t="shared" si="29"/>
        <v>11.603453999999999</v>
      </c>
      <c r="L79" s="83">
        <v>0</v>
      </c>
      <c r="M79" s="83">
        <v>2.8130000000000002</v>
      </c>
      <c r="N79" s="83">
        <v>8.7899999999999991</v>
      </c>
      <c r="O79" s="83">
        <v>0</v>
      </c>
      <c r="P79" s="83">
        <v>0</v>
      </c>
      <c r="Q79" s="84">
        <v>0</v>
      </c>
      <c r="R79" s="84">
        <v>0</v>
      </c>
      <c r="S79" s="84">
        <v>0</v>
      </c>
      <c r="T79" s="84">
        <v>0</v>
      </c>
      <c r="U79" s="83" t="s">
        <v>95</v>
      </c>
      <c r="V79" s="83" t="s">
        <v>95</v>
      </c>
      <c r="W79" s="83" t="s">
        <v>95</v>
      </c>
      <c r="X79" s="84">
        <f t="shared" si="30"/>
        <v>11.603453999999999</v>
      </c>
      <c r="Y79" s="83" t="s">
        <v>95</v>
      </c>
      <c r="Z79" s="84">
        <f t="shared" si="28"/>
        <v>0</v>
      </c>
      <c r="AA79" s="83" t="s">
        <v>95</v>
      </c>
      <c r="AB79" s="83" t="s">
        <v>95</v>
      </c>
      <c r="AC79" s="83" t="s">
        <v>95</v>
      </c>
      <c r="AD79" s="83" t="s">
        <v>95</v>
      </c>
      <c r="AE79" s="83" t="s">
        <v>95</v>
      </c>
      <c r="AF79" s="83" t="s">
        <v>95</v>
      </c>
      <c r="AG79" s="83">
        <v>11.603453999999999</v>
      </c>
      <c r="AH79" s="83" t="s">
        <v>95</v>
      </c>
      <c r="AI79" s="83" t="s">
        <v>95</v>
      </c>
      <c r="AJ79" s="83" t="s">
        <v>95</v>
      </c>
      <c r="AK79" s="84">
        <f>AG79</f>
        <v>11.603453999999999</v>
      </c>
      <c r="AL79" s="83">
        <v>0</v>
      </c>
      <c r="AM79" s="82" t="s">
        <v>332</v>
      </c>
    </row>
    <row r="80" spans="1:39" x14ac:dyDescent="0.25">
      <c r="A80" s="43" t="s">
        <v>189</v>
      </c>
      <c r="B80" s="81" t="s">
        <v>191</v>
      </c>
      <c r="C80" s="98" t="s">
        <v>333</v>
      </c>
      <c r="D80" s="82">
        <v>2019</v>
      </c>
      <c r="E80" s="82">
        <v>2019</v>
      </c>
      <c r="F80" s="82">
        <v>2019</v>
      </c>
      <c r="G80" s="82" t="s">
        <v>95</v>
      </c>
      <c r="H80" s="83">
        <v>1.4750000000000001</v>
      </c>
      <c r="I80" s="83" t="s">
        <v>95</v>
      </c>
      <c r="J80" s="83">
        <v>0</v>
      </c>
      <c r="K80" s="84">
        <f t="shared" si="29"/>
        <v>1.4750000000000001</v>
      </c>
      <c r="L80" s="83">
        <v>0</v>
      </c>
      <c r="M80" s="83">
        <f>K80*0.35</f>
        <v>0.51624999999999999</v>
      </c>
      <c r="N80" s="83">
        <f>K80*0.6</f>
        <v>0.88500000000000001</v>
      </c>
      <c r="O80" s="83">
        <f>K80*0.05</f>
        <v>7.375000000000001E-2</v>
      </c>
      <c r="P80" s="83" t="s">
        <v>95</v>
      </c>
      <c r="Q80" s="83" t="s">
        <v>95</v>
      </c>
      <c r="R80" s="83" t="s">
        <v>95</v>
      </c>
      <c r="S80" s="83" t="s">
        <v>95</v>
      </c>
      <c r="T80" s="83" t="s">
        <v>95</v>
      </c>
      <c r="U80" s="83" t="s">
        <v>95</v>
      </c>
      <c r="V80" s="83" t="s">
        <v>95</v>
      </c>
      <c r="W80" s="83" t="s">
        <v>95</v>
      </c>
      <c r="X80" s="84">
        <f t="shared" si="30"/>
        <v>1.4750000000000001</v>
      </c>
      <c r="Y80" s="83" t="s">
        <v>95</v>
      </c>
      <c r="Z80" s="84" t="str">
        <f t="shared" si="28"/>
        <v>нд</v>
      </c>
      <c r="AA80" s="83" t="s">
        <v>95</v>
      </c>
      <c r="AB80" s="83" t="s">
        <v>95</v>
      </c>
      <c r="AC80" s="83" t="s">
        <v>95</v>
      </c>
      <c r="AD80" s="83" t="s">
        <v>95</v>
      </c>
      <c r="AE80" s="83" t="s">
        <v>95</v>
      </c>
      <c r="AF80" s="83" t="s">
        <v>95</v>
      </c>
      <c r="AG80" s="83" t="s">
        <v>95</v>
      </c>
      <c r="AH80" s="83" t="s">
        <v>95</v>
      </c>
      <c r="AI80" s="84">
        <v>1.4750000000000001</v>
      </c>
      <c r="AJ80" s="83" t="s">
        <v>95</v>
      </c>
      <c r="AK80" s="84">
        <f>AI80</f>
        <v>1.4750000000000001</v>
      </c>
      <c r="AL80" s="83" t="s">
        <v>95</v>
      </c>
      <c r="AM80" s="82" t="s">
        <v>95</v>
      </c>
    </row>
    <row r="81" spans="1:39" ht="39" customHeight="1" x14ac:dyDescent="0.25">
      <c r="A81" s="43" t="s">
        <v>189</v>
      </c>
      <c r="B81" s="81" t="s">
        <v>192</v>
      </c>
      <c r="C81" s="98" t="s">
        <v>193</v>
      </c>
      <c r="D81" s="82">
        <v>2019</v>
      </c>
      <c r="E81" s="82">
        <v>2019</v>
      </c>
      <c r="F81" s="82">
        <v>2019</v>
      </c>
      <c r="G81" s="82" t="s">
        <v>396</v>
      </c>
      <c r="H81" s="83">
        <v>1.7330000000000001</v>
      </c>
      <c r="I81" s="83" t="s">
        <v>95</v>
      </c>
      <c r="J81" s="83">
        <v>0</v>
      </c>
      <c r="K81" s="84">
        <f t="shared" si="29"/>
        <v>1.7330000000000001</v>
      </c>
      <c r="L81" s="83">
        <v>0</v>
      </c>
      <c r="M81" s="83">
        <f>K81*0.35</f>
        <v>0.60655000000000003</v>
      </c>
      <c r="N81" s="83">
        <f>K81*0.6</f>
        <v>1.0398000000000001</v>
      </c>
      <c r="O81" s="83">
        <f>K81*0.05</f>
        <v>8.6650000000000005E-2</v>
      </c>
      <c r="P81" s="84" t="str">
        <f>AH81</f>
        <v>нд</v>
      </c>
      <c r="Q81" s="84" t="s">
        <v>95</v>
      </c>
      <c r="R81" s="84" t="e">
        <f t="shared" ref="R81:R87" si="31">P81*0.35</f>
        <v>#VALUE!</v>
      </c>
      <c r="S81" s="84" t="e">
        <f t="shared" ref="S81:S87" si="32">P81*0.6</f>
        <v>#VALUE!</v>
      </c>
      <c r="T81" s="84" t="e">
        <f t="shared" ref="T81:T87" si="33">P81*0.05</f>
        <v>#VALUE!</v>
      </c>
      <c r="U81" s="83" t="s">
        <v>95</v>
      </c>
      <c r="V81" s="83" t="s">
        <v>95</v>
      </c>
      <c r="W81" s="83" t="s">
        <v>95</v>
      </c>
      <c r="X81" s="84">
        <f t="shared" si="30"/>
        <v>1.7330000000000001</v>
      </c>
      <c r="Y81" s="83" t="s">
        <v>95</v>
      </c>
      <c r="Z81" s="84">
        <f t="shared" si="28"/>
        <v>2.6520000000000001</v>
      </c>
      <c r="AA81" s="83" t="s">
        <v>95</v>
      </c>
      <c r="AB81" s="83" t="s">
        <v>95</v>
      </c>
      <c r="AC81" s="83" t="s">
        <v>95</v>
      </c>
      <c r="AD81" s="83" t="s">
        <v>95</v>
      </c>
      <c r="AE81" s="83" t="s">
        <v>95</v>
      </c>
      <c r="AF81" s="83" t="s">
        <v>95</v>
      </c>
      <c r="AG81" s="83" t="s">
        <v>95</v>
      </c>
      <c r="AH81" s="83" t="s">
        <v>95</v>
      </c>
      <c r="AI81" s="84">
        <v>1.7330000000000001</v>
      </c>
      <c r="AJ81" s="83" t="s">
        <v>95</v>
      </c>
      <c r="AK81" s="84">
        <f>AI81</f>
        <v>1.7330000000000001</v>
      </c>
      <c r="AL81" s="84">
        <v>2.6520000000000001</v>
      </c>
      <c r="AM81" s="82" t="s">
        <v>334</v>
      </c>
    </row>
    <row r="82" spans="1:39" ht="47.25" x14ac:dyDescent="0.25">
      <c r="A82" s="40" t="s">
        <v>321</v>
      </c>
      <c r="B82" s="38" t="s">
        <v>194</v>
      </c>
      <c r="C82" s="37" t="s">
        <v>195</v>
      </c>
      <c r="D82" s="82" t="s">
        <v>303</v>
      </c>
      <c r="E82" s="82">
        <v>2019</v>
      </c>
      <c r="F82" s="82" t="s">
        <v>95</v>
      </c>
      <c r="G82" s="82" t="s">
        <v>397</v>
      </c>
      <c r="H82" s="83" t="s">
        <v>95</v>
      </c>
      <c r="I82" s="83" t="s">
        <v>95</v>
      </c>
      <c r="J82" s="83">
        <v>0</v>
      </c>
      <c r="K82" s="84">
        <f t="shared" si="29"/>
        <v>0</v>
      </c>
      <c r="L82" s="83" t="s">
        <v>95</v>
      </c>
      <c r="M82" s="83" t="s">
        <v>95</v>
      </c>
      <c r="N82" s="83" t="s">
        <v>95</v>
      </c>
      <c r="O82" s="83" t="s">
        <v>95</v>
      </c>
      <c r="P82" s="84">
        <f>AJ82</f>
        <v>3.1</v>
      </c>
      <c r="Q82" s="84">
        <v>0</v>
      </c>
      <c r="R82" s="84">
        <f t="shared" si="31"/>
        <v>1.085</v>
      </c>
      <c r="S82" s="84">
        <f t="shared" si="32"/>
        <v>1.8599999999999999</v>
      </c>
      <c r="T82" s="84">
        <f t="shared" si="33"/>
        <v>0.15500000000000003</v>
      </c>
      <c r="U82" s="83" t="s">
        <v>95</v>
      </c>
      <c r="V82" s="83" t="s">
        <v>95</v>
      </c>
      <c r="W82" s="83" t="s">
        <v>95</v>
      </c>
      <c r="X82" s="83">
        <f t="shared" si="30"/>
        <v>0</v>
      </c>
      <c r="Y82" s="83" t="s">
        <v>95</v>
      </c>
      <c r="Z82" s="84">
        <f t="shared" si="28"/>
        <v>3.1</v>
      </c>
      <c r="AA82" s="83" t="s">
        <v>95</v>
      </c>
      <c r="AB82" s="83" t="s">
        <v>95</v>
      </c>
      <c r="AC82" s="83" t="s">
        <v>95</v>
      </c>
      <c r="AD82" s="83" t="s">
        <v>95</v>
      </c>
      <c r="AE82" s="83" t="s">
        <v>95</v>
      </c>
      <c r="AF82" s="83" t="s">
        <v>95</v>
      </c>
      <c r="AG82" s="83" t="s">
        <v>95</v>
      </c>
      <c r="AH82" s="83" t="s">
        <v>95</v>
      </c>
      <c r="AI82" s="83" t="s">
        <v>95</v>
      </c>
      <c r="AJ82" s="84">
        <v>3.1</v>
      </c>
      <c r="AK82" s="83">
        <v>0</v>
      </c>
      <c r="AL82" s="84">
        <f>0+AJ82</f>
        <v>3.1</v>
      </c>
      <c r="AM82" s="82" t="s">
        <v>398</v>
      </c>
    </row>
    <row r="83" spans="1:39" ht="31.5" x14ac:dyDescent="0.25">
      <c r="A83" s="40" t="s">
        <v>321</v>
      </c>
      <c r="B83" s="38" t="s">
        <v>335</v>
      </c>
      <c r="C83" s="37" t="s">
        <v>336</v>
      </c>
      <c r="D83" s="82" t="s">
        <v>303</v>
      </c>
      <c r="E83" s="82">
        <v>2018</v>
      </c>
      <c r="F83" s="82" t="s">
        <v>95</v>
      </c>
      <c r="G83" s="82">
        <v>2018</v>
      </c>
      <c r="H83" s="83" t="s">
        <v>95</v>
      </c>
      <c r="I83" s="83" t="s">
        <v>95</v>
      </c>
      <c r="J83" s="83">
        <v>0</v>
      </c>
      <c r="K83" s="84">
        <f t="shared" si="29"/>
        <v>0</v>
      </c>
      <c r="L83" s="83" t="s">
        <v>95</v>
      </c>
      <c r="M83" s="83" t="s">
        <v>95</v>
      </c>
      <c r="N83" s="83" t="s">
        <v>95</v>
      </c>
      <c r="O83" s="83" t="s">
        <v>95</v>
      </c>
      <c r="P83" s="84" t="e">
        <f>AL83</f>
        <v>#VALUE!</v>
      </c>
      <c r="Q83" s="84">
        <v>0</v>
      </c>
      <c r="R83" s="84" t="e">
        <f t="shared" si="31"/>
        <v>#VALUE!</v>
      </c>
      <c r="S83" s="84" t="e">
        <f t="shared" si="32"/>
        <v>#VALUE!</v>
      </c>
      <c r="T83" s="84" t="e">
        <f t="shared" si="33"/>
        <v>#VALUE!</v>
      </c>
      <c r="U83" s="83" t="s">
        <v>95</v>
      </c>
      <c r="V83" s="83" t="s">
        <v>95</v>
      </c>
      <c r="W83" s="83" t="s">
        <v>95</v>
      </c>
      <c r="X83" s="83">
        <f t="shared" si="30"/>
        <v>0</v>
      </c>
      <c r="Y83" s="83" t="s">
        <v>95</v>
      </c>
      <c r="Z83" s="84" t="e">
        <f t="shared" si="28"/>
        <v>#VALUE!</v>
      </c>
      <c r="AA83" s="83" t="s">
        <v>95</v>
      </c>
      <c r="AB83" s="83" t="s">
        <v>95</v>
      </c>
      <c r="AC83" s="83" t="s">
        <v>95</v>
      </c>
      <c r="AD83" s="83" t="s">
        <v>95</v>
      </c>
      <c r="AE83" s="83" t="s">
        <v>95</v>
      </c>
      <c r="AF83" s="83" t="s">
        <v>95</v>
      </c>
      <c r="AG83" s="83" t="s">
        <v>95</v>
      </c>
      <c r="AH83" s="83" t="s">
        <v>95</v>
      </c>
      <c r="AI83" s="83" t="s">
        <v>95</v>
      </c>
      <c r="AJ83" s="83">
        <v>0</v>
      </c>
      <c r="AK83" s="83">
        <v>0</v>
      </c>
      <c r="AL83" s="84" t="e">
        <f>AH83+AJ83</f>
        <v>#VALUE!</v>
      </c>
      <c r="AM83" s="82" t="s">
        <v>337</v>
      </c>
    </row>
    <row r="84" spans="1:39" ht="78.75" x14ac:dyDescent="0.25">
      <c r="A84" s="40" t="s">
        <v>321</v>
      </c>
      <c r="B84" s="38" t="s">
        <v>338</v>
      </c>
      <c r="C84" s="37" t="s">
        <v>339</v>
      </c>
      <c r="D84" s="82" t="s">
        <v>303</v>
      </c>
      <c r="E84" s="82">
        <v>2018</v>
      </c>
      <c r="F84" s="82" t="s">
        <v>95</v>
      </c>
      <c r="G84" s="82">
        <v>2018</v>
      </c>
      <c r="H84" s="83" t="s">
        <v>95</v>
      </c>
      <c r="I84" s="83" t="s">
        <v>95</v>
      </c>
      <c r="J84" s="83">
        <v>0</v>
      </c>
      <c r="K84" s="84">
        <f t="shared" si="29"/>
        <v>0</v>
      </c>
      <c r="L84" s="83" t="s">
        <v>95</v>
      </c>
      <c r="M84" s="83" t="s">
        <v>95</v>
      </c>
      <c r="N84" s="83" t="s">
        <v>95</v>
      </c>
      <c r="O84" s="83" t="s">
        <v>95</v>
      </c>
      <c r="P84" s="84" t="e">
        <f>AL84</f>
        <v>#VALUE!</v>
      </c>
      <c r="Q84" s="84">
        <v>0</v>
      </c>
      <c r="R84" s="84" t="e">
        <f t="shared" si="31"/>
        <v>#VALUE!</v>
      </c>
      <c r="S84" s="84" t="e">
        <f t="shared" si="32"/>
        <v>#VALUE!</v>
      </c>
      <c r="T84" s="84" t="e">
        <f t="shared" si="33"/>
        <v>#VALUE!</v>
      </c>
      <c r="U84" s="83" t="s">
        <v>95</v>
      </c>
      <c r="V84" s="83" t="s">
        <v>95</v>
      </c>
      <c r="W84" s="83" t="s">
        <v>95</v>
      </c>
      <c r="X84" s="83">
        <f t="shared" si="30"/>
        <v>0</v>
      </c>
      <c r="Y84" s="83" t="s">
        <v>95</v>
      </c>
      <c r="Z84" s="84" t="e">
        <f t="shared" si="28"/>
        <v>#VALUE!</v>
      </c>
      <c r="AA84" s="83" t="s">
        <v>95</v>
      </c>
      <c r="AB84" s="83" t="s">
        <v>95</v>
      </c>
      <c r="AC84" s="83" t="s">
        <v>95</v>
      </c>
      <c r="AD84" s="83" t="s">
        <v>95</v>
      </c>
      <c r="AE84" s="83" t="s">
        <v>95</v>
      </c>
      <c r="AF84" s="83" t="s">
        <v>95</v>
      </c>
      <c r="AG84" s="83" t="s">
        <v>95</v>
      </c>
      <c r="AH84" s="83" t="s">
        <v>95</v>
      </c>
      <c r="AI84" s="83" t="s">
        <v>95</v>
      </c>
      <c r="AJ84" s="83">
        <v>0</v>
      </c>
      <c r="AK84" s="83">
        <v>0</v>
      </c>
      <c r="AL84" s="84" t="e">
        <f>AH84+AJ84</f>
        <v>#VALUE!</v>
      </c>
      <c r="AM84" s="82" t="s">
        <v>340</v>
      </c>
    </row>
    <row r="85" spans="1:39" ht="47.25" x14ac:dyDescent="0.25">
      <c r="A85" s="43" t="s">
        <v>189</v>
      </c>
      <c r="B85" s="38" t="s">
        <v>196</v>
      </c>
      <c r="C85" s="37" t="s">
        <v>197</v>
      </c>
      <c r="D85" s="82" t="s">
        <v>303</v>
      </c>
      <c r="E85" s="82">
        <v>2019</v>
      </c>
      <c r="F85" s="82" t="s">
        <v>95</v>
      </c>
      <c r="G85" s="82">
        <v>2019</v>
      </c>
      <c r="H85" s="83" t="s">
        <v>95</v>
      </c>
      <c r="I85" s="83" t="s">
        <v>95</v>
      </c>
      <c r="J85" s="83">
        <v>0</v>
      </c>
      <c r="K85" s="84">
        <f t="shared" si="29"/>
        <v>0</v>
      </c>
      <c r="L85" s="83" t="s">
        <v>95</v>
      </c>
      <c r="M85" s="83" t="s">
        <v>95</v>
      </c>
      <c r="N85" s="83" t="s">
        <v>95</v>
      </c>
      <c r="O85" s="83" t="s">
        <v>95</v>
      </c>
      <c r="P85" s="84" t="e">
        <f>AL85</f>
        <v>#VALUE!</v>
      </c>
      <c r="Q85" s="84">
        <v>0</v>
      </c>
      <c r="R85" s="84" t="e">
        <f t="shared" si="31"/>
        <v>#VALUE!</v>
      </c>
      <c r="S85" s="84" t="e">
        <f t="shared" si="32"/>
        <v>#VALUE!</v>
      </c>
      <c r="T85" s="84" t="e">
        <f t="shared" si="33"/>
        <v>#VALUE!</v>
      </c>
      <c r="U85" s="83" t="s">
        <v>95</v>
      </c>
      <c r="V85" s="83" t="s">
        <v>95</v>
      </c>
      <c r="W85" s="83" t="s">
        <v>95</v>
      </c>
      <c r="X85" s="83">
        <f t="shared" si="30"/>
        <v>0</v>
      </c>
      <c r="Y85" s="83" t="s">
        <v>95</v>
      </c>
      <c r="Z85" s="84" t="e">
        <f t="shared" si="28"/>
        <v>#VALUE!</v>
      </c>
      <c r="AA85" s="83" t="s">
        <v>95</v>
      </c>
      <c r="AB85" s="83" t="s">
        <v>95</v>
      </c>
      <c r="AC85" s="83" t="s">
        <v>95</v>
      </c>
      <c r="AD85" s="83" t="s">
        <v>95</v>
      </c>
      <c r="AE85" s="83" t="s">
        <v>95</v>
      </c>
      <c r="AF85" s="83" t="s">
        <v>95</v>
      </c>
      <c r="AG85" s="83" t="s">
        <v>95</v>
      </c>
      <c r="AH85" s="83" t="s">
        <v>95</v>
      </c>
      <c r="AI85" s="83" t="s">
        <v>95</v>
      </c>
      <c r="AJ85" s="84">
        <v>19.606282263000001</v>
      </c>
      <c r="AK85" s="83">
        <v>0</v>
      </c>
      <c r="AL85" s="84" t="e">
        <f>AH85+AJ85</f>
        <v>#VALUE!</v>
      </c>
      <c r="AM85" s="82" t="s">
        <v>341</v>
      </c>
    </row>
    <row r="86" spans="1:39" ht="47.25" x14ac:dyDescent="0.25">
      <c r="A86" s="43" t="s">
        <v>189</v>
      </c>
      <c r="B86" s="38" t="s">
        <v>198</v>
      </c>
      <c r="C86" s="37" t="s">
        <v>199</v>
      </c>
      <c r="D86" s="82" t="s">
        <v>303</v>
      </c>
      <c r="E86" s="82">
        <v>2019</v>
      </c>
      <c r="F86" s="82" t="s">
        <v>95</v>
      </c>
      <c r="G86" s="82">
        <v>2019</v>
      </c>
      <c r="H86" s="83" t="s">
        <v>95</v>
      </c>
      <c r="I86" s="83" t="s">
        <v>95</v>
      </c>
      <c r="J86" s="83">
        <v>0</v>
      </c>
      <c r="K86" s="84">
        <f t="shared" si="29"/>
        <v>0</v>
      </c>
      <c r="L86" s="83" t="s">
        <v>95</v>
      </c>
      <c r="M86" s="83" t="s">
        <v>95</v>
      </c>
      <c r="N86" s="83" t="s">
        <v>95</v>
      </c>
      <c r="O86" s="83" t="s">
        <v>95</v>
      </c>
      <c r="P86" s="84" t="e">
        <f>AL86</f>
        <v>#VALUE!</v>
      </c>
      <c r="Q86" s="84">
        <v>0</v>
      </c>
      <c r="R86" s="84" t="e">
        <f t="shared" si="31"/>
        <v>#VALUE!</v>
      </c>
      <c r="S86" s="84" t="e">
        <f t="shared" si="32"/>
        <v>#VALUE!</v>
      </c>
      <c r="T86" s="84" t="e">
        <f t="shared" si="33"/>
        <v>#VALUE!</v>
      </c>
      <c r="U86" s="83" t="s">
        <v>95</v>
      </c>
      <c r="V86" s="83" t="s">
        <v>95</v>
      </c>
      <c r="W86" s="83" t="s">
        <v>95</v>
      </c>
      <c r="X86" s="83">
        <f t="shared" si="30"/>
        <v>0</v>
      </c>
      <c r="Y86" s="83" t="s">
        <v>95</v>
      </c>
      <c r="Z86" s="84" t="e">
        <f t="shared" si="28"/>
        <v>#VALUE!</v>
      </c>
      <c r="AA86" s="83" t="s">
        <v>95</v>
      </c>
      <c r="AB86" s="83" t="s">
        <v>95</v>
      </c>
      <c r="AC86" s="83" t="s">
        <v>95</v>
      </c>
      <c r="AD86" s="83" t="s">
        <v>95</v>
      </c>
      <c r="AE86" s="83" t="s">
        <v>95</v>
      </c>
      <c r="AF86" s="83" t="s">
        <v>95</v>
      </c>
      <c r="AG86" s="83" t="s">
        <v>95</v>
      </c>
      <c r="AH86" s="83" t="s">
        <v>95</v>
      </c>
      <c r="AI86" s="83" t="s">
        <v>95</v>
      </c>
      <c r="AJ86" s="84">
        <v>7.4576271189999996</v>
      </c>
      <c r="AK86" s="83">
        <v>0</v>
      </c>
      <c r="AL86" s="84" t="e">
        <f>AH86+AJ86</f>
        <v>#VALUE!</v>
      </c>
      <c r="AM86" s="82" t="s">
        <v>341</v>
      </c>
    </row>
    <row r="87" spans="1:39" ht="47.25" x14ac:dyDescent="0.25">
      <c r="A87" s="43" t="s">
        <v>189</v>
      </c>
      <c r="B87" s="38" t="s">
        <v>200</v>
      </c>
      <c r="C87" s="37" t="s">
        <v>201</v>
      </c>
      <c r="D87" s="82" t="s">
        <v>303</v>
      </c>
      <c r="E87" s="82">
        <v>2019</v>
      </c>
      <c r="F87" s="82" t="s">
        <v>95</v>
      </c>
      <c r="G87" s="82">
        <v>2019</v>
      </c>
      <c r="H87" s="83" t="s">
        <v>95</v>
      </c>
      <c r="I87" s="83" t="s">
        <v>95</v>
      </c>
      <c r="J87" s="83">
        <v>0</v>
      </c>
      <c r="K87" s="84">
        <f t="shared" si="29"/>
        <v>0</v>
      </c>
      <c r="L87" s="83" t="s">
        <v>95</v>
      </c>
      <c r="M87" s="83" t="s">
        <v>95</v>
      </c>
      <c r="N87" s="83" t="s">
        <v>95</v>
      </c>
      <c r="O87" s="83" t="s">
        <v>95</v>
      </c>
      <c r="P87" s="84" t="e">
        <f>AL87</f>
        <v>#VALUE!</v>
      </c>
      <c r="Q87" s="84">
        <v>0</v>
      </c>
      <c r="R87" s="84" t="e">
        <f t="shared" si="31"/>
        <v>#VALUE!</v>
      </c>
      <c r="S87" s="84" t="e">
        <f t="shared" si="32"/>
        <v>#VALUE!</v>
      </c>
      <c r="T87" s="84" t="e">
        <f t="shared" si="33"/>
        <v>#VALUE!</v>
      </c>
      <c r="U87" s="83" t="s">
        <v>95</v>
      </c>
      <c r="V87" s="83" t="s">
        <v>95</v>
      </c>
      <c r="W87" s="83" t="s">
        <v>95</v>
      </c>
      <c r="X87" s="83">
        <f t="shared" si="30"/>
        <v>0</v>
      </c>
      <c r="Y87" s="83" t="s">
        <v>95</v>
      </c>
      <c r="Z87" s="84" t="e">
        <f t="shared" si="28"/>
        <v>#VALUE!</v>
      </c>
      <c r="AA87" s="83" t="s">
        <v>95</v>
      </c>
      <c r="AB87" s="83" t="s">
        <v>95</v>
      </c>
      <c r="AC87" s="83" t="s">
        <v>95</v>
      </c>
      <c r="AD87" s="83" t="s">
        <v>95</v>
      </c>
      <c r="AE87" s="83" t="s">
        <v>95</v>
      </c>
      <c r="AF87" s="83" t="s">
        <v>95</v>
      </c>
      <c r="AG87" s="83" t="s">
        <v>95</v>
      </c>
      <c r="AH87" s="83" t="s">
        <v>95</v>
      </c>
      <c r="AI87" s="83" t="s">
        <v>95</v>
      </c>
      <c r="AJ87" s="84">
        <v>7.2039999999999997</v>
      </c>
      <c r="AK87" s="83">
        <v>0</v>
      </c>
      <c r="AL87" s="84" t="e">
        <f>AH87+AJ87</f>
        <v>#VALUE!</v>
      </c>
      <c r="AM87" s="82" t="s">
        <v>341</v>
      </c>
    </row>
    <row r="88" spans="1:39" ht="31.5" x14ac:dyDescent="0.25">
      <c r="A88" s="24" t="s">
        <v>202</v>
      </c>
      <c r="B88" s="44" t="s">
        <v>203</v>
      </c>
      <c r="C88" s="26" t="s">
        <v>94</v>
      </c>
      <c r="D88" s="26" t="s">
        <v>95</v>
      </c>
      <c r="E88" s="26" t="s">
        <v>95</v>
      </c>
      <c r="F88" s="26" t="s">
        <v>95</v>
      </c>
      <c r="G88" s="26" t="s">
        <v>95</v>
      </c>
      <c r="H88" s="26" t="s">
        <v>95</v>
      </c>
      <c r="I88" s="26" t="s">
        <v>95</v>
      </c>
      <c r="J88" s="26" t="s">
        <v>95</v>
      </c>
      <c r="K88" s="26" t="s">
        <v>95</v>
      </c>
      <c r="L88" s="26" t="s">
        <v>95</v>
      </c>
      <c r="M88" s="26" t="s">
        <v>95</v>
      </c>
      <c r="N88" s="26" t="s">
        <v>95</v>
      </c>
      <c r="O88" s="26" t="s">
        <v>95</v>
      </c>
      <c r="P88" s="26" t="s">
        <v>95</v>
      </c>
      <c r="Q88" s="26" t="s">
        <v>95</v>
      </c>
      <c r="R88" s="26" t="s">
        <v>95</v>
      </c>
      <c r="S88" s="26" t="s">
        <v>95</v>
      </c>
      <c r="T88" s="26" t="s">
        <v>95</v>
      </c>
      <c r="U88" s="26" t="s">
        <v>95</v>
      </c>
      <c r="V88" s="26" t="s">
        <v>95</v>
      </c>
      <c r="W88" s="26" t="s">
        <v>95</v>
      </c>
      <c r="X88" s="26" t="s">
        <v>95</v>
      </c>
      <c r="Y88" s="26" t="s">
        <v>95</v>
      </c>
      <c r="Z88" s="26" t="s">
        <v>95</v>
      </c>
      <c r="AA88" s="26" t="s">
        <v>95</v>
      </c>
      <c r="AB88" s="26" t="s">
        <v>95</v>
      </c>
      <c r="AC88" s="26" t="s">
        <v>95</v>
      </c>
      <c r="AD88" s="26" t="s">
        <v>95</v>
      </c>
      <c r="AE88" s="26" t="s">
        <v>95</v>
      </c>
      <c r="AF88" s="26" t="s">
        <v>95</v>
      </c>
      <c r="AG88" s="26" t="s">
        <v>95</v>
      </c>
      <c r="AH88" s="26" t="s">
        <v>95</v>
      </c>
      <c r="AI88" s="26" t="s">
        <v>95</v>
      </c>
      <c r="AJ88" s="26" t="s">
        <v>95</v>
      </c>
      <c r="AK88" s="26" t="s">
        <v>95</v>
      </c>
      <c r="AL88" s="26" t="s">
        <v>95</v>
      </c>
      <c r="AM88" s="26" t="s">
        <v>95</v>
      </c>
    </row>
    <row r="89" spans="1:39" x14ac:dyDescent="0.25">
      <c r="A89" s="24" t="s">
        <v>204</v>
      </c>
      <c r="B89" s="44" t="s">
        <v>205</v>
      </c>
      <c r="C89" s="26" t="s">
        <v>94</v>
      </c>
      <c r="D89" s="26" t="s">
        <v>95</v>
      </c>
      <c r="E89" s="26" t="s">
        <v>95</v>
      </c>
      <c r="F89" s="26" t="s">
        <v>95</v>
      </c>
      <c r="G89" s="26" t="s">
        <v>95</v>
      </c>
      <c r="H89" s="42">
        <f>H90+H91+H92+H93+H94</f>
        <v>26.961000000000002</v>
      </c>
      <c r="I89" s="42" t="s">
        <v>95</v>
      </c>
      <c r="J89" s="42">
        <f t="shared" ref="J89:O89" si="34">J90+J91+J92+J93+J94</f>
        <v>0</v>
      </c>
      <c r="K89" s="80">
        <f t="shared" si="34"/>
        <v>26.945915254237288</v>
      </c>
      <c r="L89" s="42">
        <f t="shared" si="34"/>
        <v>0.42372881355932207</v>
      </c>
      <c r="M89" s="42">
        <f t="shared" si="34"/>
        <v>5</v>
      </c>
      <c r="N89" s="42">
        <f t="shared" si="34"/>
        <v>16.271186440677965</v>
      </c>
      <c r="O89" s="42">
        <f t="shared" si="34"/>
        <v>5.2509999999999994</v>
      </c>
      <c r="P89" s="80" t="e">
        <f>P95+P96+P97+P91+P94</f>
        <v>#VALUE!</v>
      </c>
      <c r="Q89" s="42">
        <f>Q94</f>
        <v>1.778</v>
      </c>
      <c r="R89" s="42" t="e">
        <f>R91</f>
        <v>#VALUE!</v>
      </c>
      <c r="S89" s="80" t="e">
        <f>S95+S96+S97+S91</f>
        <v>#VALUE!</v>
      </c>
      <c r="T89" s="42" t="e">
        <f>T91</f>
        <v>#VALUE!</v>
      </c>
      <c r="U89" s="42" t="s">
        <v>95</v>
      </c>
      <c r="V89" s="42" t="s">
        <v>95</v>
      </c>
      <c r="W89" s="42" t="s">
        <v>95</v>
      </c>
      <c r="X89" s="80">
        <f>X90+X91</f>
        <v>23.251000000000001</v>
      </c>
      <c r="Y89" s="42" t="s">
        <v>95</v>
      </c>
      <c r="Z89" s="42" t="e">
        <f t="shared" ref="Z89:Z97" si="35">AL89</f>
        <v>#VALUE!</v>
      </c>
      <c r="AA89" s="42" t="s">
        <v>95</v>
      </c>
      <c r="AB89" s="42" t="s">
        <v>95</v>
      </c>
      <c r="AC89" s="80">
        <f>AC90+AC91</f>
        <v>20.847000000000001</v>
      </c>
      <c r="AD89" s="42" t="s">
        <v>95</v>
      </c>
      <c r="AE89" s="80">
        <f>AE92+AE93+AE94</f>
        <v>3.6949152542372881</v>
      </c>
      <c r="AF89" s="42" t="s">
        <v>95</v>
      </c>
      <c r="AG89" s="42">
        <f>AG90</f>
        <v>1.5820000000000001</v>
      </c>
      <c r="AH89" s="42" t="s">
        <v>95</v>
      </c>
      <c r="AI89" s="80">
        <f>AI90</f>
        <v>0.82199999999999995</v>
      </c>
      <c r="AJ89" s="80">
        <f>AJ95+AJ96+AJ97+AJ92</f>
        <v>1.6869999999999998</v>
      </c>
      <c r="AK89" s="80">
        <f>AK90+AK91+AK92+AK93+AK94</f>
        <v>26.945915254237288</v>
      </c>
      <c r="AL89" s="80" t="e">
        <f>AL95+AL96+AL97+AL94+AL91</f>
        <v>#VALUE!</v>
      </c>
      <c r="AM89" s="26" t="s">
        <v>95</v>
      </c>
    </row>
    <row r="90" spans="1:39" x14ac:dyDescent="0.25">
      <c r="A90" s="43" t="s">
        <v>204</v>
      </c>
      <c r="B90" s="38" t="s">
        <v>206</v>
      </c>
      <c r="C90" s="98" t="s">
        <v>333</v>
      </c>
      <c r="D90" s="37">
        <v>2016</v>
      </c>
      <c r="E90" s="37">
        <v>2016</v>
      </c>
      <c r="F90" s="37">
        <v>2019</v>
      </c>
      <c r="G90" s="37" t="s">
        <v>95</v>
      </c>
      <c r="H90" s="40">
        <v>3.2509999999999999</v>
      </c>
      <c r="I90" s="40" t="s">
        <v>95</v>
      </c>
      <c r="J90" s="40">
        <v>0</v>
      </c>
      <c r="K90" s="85">
        <f>AK90</f>
        <v>3.2510000000000003</v>
      </c>
      <c r="L90" s="40">
        <v>0</v>
      </c>
      <c r="M90" s="40">
        <v>0</v>
      </c>
      <c r="N90" s="40">
        <v>0</v>
      </c>
      <c r="O90" s="40">
        <v>3.2509999999999999</v>
      </c>
      <c r="P90" s="40" t="s">
        <v>95</v>
      </c>
      <c r="Q90" s="40" t="s">
        <v>95</v>
      </c>
      <c r="R90" s="40" t="s">
        <v>95</v>
      </c>
      <c r="S90" s="40" t="s">
        <v>95</v>
      </c>
      <c r="T90" s="40" t="s">
        <v>95</v>
      </c>
      <c r="U90" s="40" t="s">
        <v>95</v>
      </c>
      <c r="V90" s="40" t="s">
        <v>95</v>
      </c>
      <c r="W90" s="40" t="s">
        <v>95</v>
      </c>
      <c r="X90" s="85">
        <f t="shared" ref="X90:X97" si="36">AK90</f>
        <v>3.2510000000000003</v>
      </c>
      <c r="Y90" s="74" t="s">
        <v>95</v>
      </c>
      <c r="Z90" s="76">
        <f t="shared" si="35"/>
        <v>0</v>
      </c>
      <c r="AA90" s="40" t="s">
        <v>95</v>
      </c>
      <c r="AB90" s="40" t="s">
        <v>95</v>
      </c>
      <c r="AC90" s="85">
        <v>0.84699999999999998</v>
      </c>
      <c r="AD90" s="40" t="s">
        <v>95</v>
      </c>
      <c r="AE90" s="40" t="s">
        <v>95</v>
      </c>
      <c r="AF90" s="40" t="s">
        <v>95</v>
      </c>
      <c r="AG90" s="40">
        <v>1.5820000000000001</v>
      </c>
      <c r="AH90" s="40" t="s">
        <v>95</v>
      </c>
      <c r="AI90" s="85">
        <v>0.82199999999999995</v>
      </c>
      <c r="AJ90" s="40" t="s">
        <v>95</v>
      </c>
      <c r="AK90" s="85">
        <f>AC90+AG90+AI90</f>
        <v>3.2510000000000003</v>
      </c>
      <c r="AL90" s="75">
        <v>0</v>
      </c>
      <c r="AM90" s="37" t="s">
        <v>95</v>
      </c>
    </row>
    <row r="91" spans="1:39" ht="31.5" x14ac:dyDescent="0.25">
      <c r="A91" s="43" t="s">
        <v>204</v>
      </c>
      <c r="B91" s="38" t="s">
        <v>342</v>
      </c>
      <c r="C91" s="98" t="s">
        <v>343</v>
      </c>
      <c r="D91" s="37">
        <v>2016</v>
      </c>
      <c r="E91" s="37">
        <v>2016</v>
      </c>
      <c r="F91" s="37">
        <v>2016</v>
      </c>
      <c r="G91" s="37" t="s">
        <v>396</v>
      </c>
      <c r="H91" s="40">
        <v>20</v>
      </c>
      <c r="I91" s="40" t="s">
        <v>95</v>
      </c>
      <c r="J91" s="40">
        <v>0</v>
      </c>
      <c r="K91" s="85">
        <f>AK91</f>
        <v>20</v>
      </c>
      <c r="L91" s="40">
        <v>0</v>
      </c>
      <c r="M91" s="40">
        <v>5</v>
      </c>
      <c r="N91" s="40">
        <v>15</v>
      </c>
      <c r="O91" s="40">
        <v>0</v>
      </c>
      <c r="P91" s="75" t="str">
        <f>AL91</f>
        <v>нд</v>
      </c>
      <c r="Q91" s="75" t="s">
        <v>95</v>
      </c>
      <c r="R91" s="75" t="e">
        <f>P91*0.35</f>
        <v>#VALUE!</v>
      </c>
      <c r="S91" s="75" t="e">
        <f>P91*0.6</f>
        <v>#VALUE!</v>
      </c>
      <c r="T91" s="75" t="e">
        <f>P91*0.05</f>
        <v>#VALUE!</v>
      </c>
      <c r="U91" s="40" t="s">
        <v>95</v>
      </c>
      <c r="V91" s="40">
        <v>0</v>
      </c>
      <c r="W91" s="40" t="s">
        <v>95</v>
      </c>
      <c r="X91" s="85">
        <f t="shared" si="36"/>
        <v>20</v>
      </c>
      <c r="Y91" s="74" t="s">
        <v>95</v>
      </c>
      <c r="Z91" s="76" t="str">
        <f t="shared" si="35"/>
        <v>нд</v>
      </c>
      <c r="AA91" s="40" t="s">
        <v>95</v>
      </c>
      <c r="AB91" s="40" t="s">
        <v>95</v>
      </c>
      <c r="AC91" s="85">
        <v>20</v>
      </c>
      <c r="AD91" s="40" t="s">
        <v>95</v>
      </c>
      <c r="AE91" s="40" t="s">
        <v>95</v>
      </c>
      <c r="AF91" s="40" t="s">
        <v>95</v>
      </c>
      <c r="AG91" s="40" t="s">
        <v>95</v>
      </c>
      <c r="AH91" s="40" t="s">
        <v>95</v>
      </c>
      <c r="AI91" s="40" t="s">
        <v>95</v>
      </c>
      <c r="AJ91" s="40" t="s">
        <v>95</v>
      </c>
      <c r="AK91" s="85">
        <f>AC91</f>
        <v>20</v>
      </c>
      <c r="AL91" s="75" t="str">
        <f>AH91</f>
        <v>нд</v>
      </c>
      <c r="AM91" s="37" t="s">
        <v>95</v>
      </c>
    </row>
    <row r="92" spans="1:39" x14ac:dyDescent="0.25">
      <c r="A92" s="43" t="s">
        <v>204</v>
      </c>
      <c r="B92" s="38" t="s">
        <v>345</v>
      </c>
      <c r="C92" s="98" t="s">
        <v>333</v>
      </c>
      <c r="D92" s="37">
        <v>2017</v>
      </c>
      <c r="E92" s="37">
        <v>2017</v>
      </c>
      <c r="F92" s="37">
        <v>2017</v>
      </c>
      <c r="G92" s="37" t="s">
        <v>95</v>
      </c>
      <c r="H92" s="40">
        <v>1.28</v>
      </c>
      <c r="I92" s="40" t="s">
        <v>95</v>
      </c>
      <c r="J92" s="40">
        <v>0</v>
      </c>
      <c r="K92" s="85">
        <f>AK92</f>
        <v>1.2711864406779663</v>
      </c>
      <c r="L92" s="40">
        <v>0</v>
      </c>
      <c r="M92" s="40">
        <v>0</v>
      </c>
      <c r="N92" s="40">
        <f>K92</f>
        <v>1.2711864406779663</v>
      </c>
      <c r="O92" s="40">
        <v>0</v>
      </c>
      <c r="P92" s="40" t="s">
        <v>95</v>
      </c>
      <c r="Q92" s="40" t="s">
        <v>95</v>
      </c>
      <c r="R92" s="40" t="s">
        <v>95</v>
      </c>
      <c r="S92" s="40" t="s">
        <v>95</v>
      </c>
      <c r="T92" s="40" t="s">
        <v>95</v>
      </c>
      <c r="U92" s="74" t="s">
        <v>95</v>
      </c>
      <c r="V92" s="74" t="s">
        <v>95</v>
      </c>
      <c r="W92" s="74" t="s">
        <v>95</v>
      </c>
      <c r="X92" s="76">
        <f t="shared" si="36"/>
        <v>1.2711864406779663</v>
      </c>
      <c r="Y92" s="74" t="s">
        <v>95</v>
      </c>
      <c r="Z92" s="76">
        <f t="shared" si="35"/>
        <v>1.27</v>
      </c>
      <c r="AA92" s="40" t="s">
        <v>95</v>
      </c>
      <c r="AB92" s="40" t="s">
        <v>95</v>
      </c>
      <c r="AC92" s="40" t="s">
        <v>95</v>
      </c>
      <c r="AD92" s="40" t="s">
        <v>95</v>
      </c>
      <c r="AE92" s="75">
        <f>1.5/1.18</f>
        <v>1.2711864406779663</v>
      </c>
      <c r="AF92" s="40" t="s">
        <v>95</v>
      </c>
      <c r="AG92" s="40" t="s">
        <v>95</v>
      </c>
      <c r="AH92" s="40" t="s">
        <v>95</v>
      </c>
      <c r="AI92" s="40" t="s">
        <v>95</v>
      </c>
      <c r="AJ92" s="40">
        <v>1.2709999999999999</v>
      </c>
      <c r="AK92" s="85">
        <f>AE92</f>
        <v>1.2711864406779663</v>
      </c>
      <c r="AL92" s="40">
        <v>1.27</v>
      </c>
      <c r="AM92" s="37" t="s">
        <v>95</v>
      </c>
    </row>
    <row r="93" spans="1:39" x14ac:dyDescent="0.25">
      <c r="A93" s="43" t="s">
        <v>204</v>
      </c>
      <c r="B93" s="38" t="s">
        <v>348</v>
      </c>
      <c r="C93" s="98" t="s">
        <v>333</v>
      </c>
      <c r="D93" s="37">
        <v>2017</v>
      </c>
      <c r="E93" s="37">
        <v>2017</v>
      </c>
      <c r="F93" s="37">
        <v>2017</v>
      </c>
      <c r="G93" s="37" t="s">
        <v>95</v>
      </c>
      <c r="H93" s="40">
        <v>0.43</v>
      </c>
      <c r="I93" s="40" t="s">
        <v>95</v>
      </c>
      <c r="J93" s="40">
        <v>0</v>
      </c>
      <c r="K93" s="85">
        <f>AK93</f>
        <v>0.42372881355932207</v>
      </c>
      <c r="L93" s="40">
        <f>K93</f>
        <v>0.42372881355932207</v>
      </c>
      <c r="M93" s="40">
        <v>0</v>
      </c>
      <c r="N93" s="40">
        <v>0</v>
      </c>
      <c r="O93" s="40">
        <v>0</v>
      </c>
      <c r="P93" s="40" t="s">
        <v>95</v>
      </c>
      <c r="Q93" s="40" t="s">
        <v>95</v>
      </c>
      <c r="R93" s="40" t="s">
        <v>95</v>
      </c>
      <c r="S93" s="40" t="s">
        <v>95</v>
      </c>
      <c r="T93" s="40" t="s">
        <v>95</v>
      </c>
      <c r="U93" s="74" t="s">
        <v>95</v>
      </c>
      <c r="V93" s="74" t="s">
        <v>95</v>
      </c>
      <c r="W93" s="74" t="s">
        <v>95</v>
      </c>
      <c r="X93" s="76">
        <f t="shared" si="36"/>
        <v>0.42372881355932207</v>
      </c>
      <c r="Y93" s="74" t="s">
        <v>95</v>
      </c>
      <c r="Z93" s="76" t="str">
        <f t="shared" si="35"/>
        <v>нд</v>
      </c>
      <c r="AA93" s="40" t="s">
        <v>95</v>
      </c>
      <c r="AB93" s="40" t="s">
        <v>95</v>
      </c>
      <c r="AC93" s="40" t="s">
        <v>95</v>
      </c>
      <c r="AD93" s="40" t="s">
        <v>95</v>
      </c>
      <c r="AE93" s="75">
        <f>0.5/1.18</f>
        <v>0.42372881355932207</v>
      </c>
      <c r="AF93" s="40" t="s">
        <v>95</v>
      </c>
      <c r="AG93" s="40" t="s">
        <v>95</v>
      </c>
      <c r="AH93" s="40" t="s">
        <v>95</v>
      </c>
      <c r="AI93" s="40" t="s">
        <v>95</v>
      </c>
      <c r="AJ93" s="40" t="s">
        <v>95</v>
      </c>
      <c r="AK93" s="85">
        <f>AE93</f>
        <v>0.42372881355932207</v>
      </c>
      <c r="AL93" s="40" t="s">
        <v>95</v>
      </c>
      <c r="AM93" s="37" t="s">
        <v>95</v>
      </c>
    </row>
    <row r="94" spans="1:39" x14ac:dyDescent="0.25">
      <c r="A94" s="43" t="s">
        <v>204</v>
      </c>
      <c r="B94" s="38" t="s">
        <v>349</v>
      </c>
      <c r="C94" s="98" t="s">
        <v>333</v>
      </c>
      <c r="D94" s="37">
        <v>2017</v>
      </c>
      <c r="E94" s="37">
        <v>2017</v>
      </c>
      <c r="F94" s="37">
        <v>2017</v>
      </c>
      <c r="G94" s="37" t="s">
        <v>396</v>
      </c>
      <c r="H94" s="40">
        <v>2</v>
      </c>
      <c r="I94" s="40" t="s">
        <v>95</v>
      </c>
      <c r="J94" s="40">
        <v>0</v>
      </c>
      <c r="K94" s="85">
        <f>AK94</f>
        <v>2</v>
      </c>
      <c r="L94" s="40">
        <v>0</v>
      </c>
      <c r="M94" s="40">
        <v>0</v>
      </c>
      <c r="N94" s="40">
        <v>0</v>
      </c>
      <c r="O94" s="40">
        <v>2</v>
      </c>
      <c r="P94" s="40">
        <v>1.778</v>
      </c>
      <c r="Q94" s="40">
        <f>1.778</f>
        <v>1.778</v>
      </c>
      <c r="R94" s="40" t="s">
        <v>95</v>
      </c>
      <c r="S94" s="40" t="s">
        <v>95</v>
      </c>
      <c r="T94" s="40" t="s">
        <v>95</v>
      </c>
      <c r="U94" s="74" t="s">
        <v>95</v>
      </c>
      <c r="V94" s="74" t="s">
        <v>95</v>
      </c>
      <c r="W94" s="74" t="s">
        <v>95</v>
      </c>
      <c r="X94" s="74">
        <f t="shared" si="36"/>
        <v>2</v>
      </c>
      <c r="Y94" s="74" t="s">
        <v>95</v>
      </c>
      <c r="Z94" s="76" t="str">
        <f t="shared" si="35"/>
        <v>нд</v>
      </c>
      <c r="AA94" s="40" t="s">
        <v>95</v>
      </c>
      <c r="AB94" s="40" t="s">
        <v>95</v>
      </c>
      <c r="AC94" s="40" t="s">
        <v>95</v>
      </c>
      <c r="AD94" s="40" t="s">
        <v>95</v>
      </c>
      <c r="AE94" s="75">
        <f>2.36/1.18</f>
        <v>2</v>
      </c>
      <c r="AF94" s="40" t="s">
        <v>95</v>
      </c>
      <c r="AG94" s="40" t="s">
        <v>95</v>
      </c>
      <c r="AH94" s="40" t="s">
        <v>95</v>
      </c>
      <c r="AI94" s="40" t="s">
        <v>95</v>
      </c>
      <c r="AJ94" s="40" t="s">
        <v>95</v>
      </c>
      <c r="AK94" s="85">
        <f>AE94</f>
        <v>2</v>
      </c>
      <c r="AL94" s="75" t="str">
        <f>AH94</f>
        <v>нд</v>
      </c>
      <c r="AM94" s="37" t="s">
        <v>95</v>
      </c>
    </row>
    <row r="95" spans="1:39" ht="33.75" customHeight="1" x14ac:dyDescent="0.25">
      <c r="A95" s="37" t="s">
        <v>207</v>
      </c>
      <c r="B95" s="38" t="s">
        <v>399</v>
      </c>
      <c r="C95" s="10" t="s">
        <v>94</v>
      </c>
      <c r="D95" s="86">
        <v>2018</v>
      </c>
      <c r="E95" s="86">
        <v>2018</v>
      </c>
      <c r="F95" s="86" t="s">
        <v>95</v>
      </c>
      <c r="G95" s="86">
        <v>2018</v>
      </c>
      <c r="H95" s="86" t="s">
        <v>95</v>
      </c>
      <c r="I95" s="40" t="s">
        <v>95</v>
      </c>
      <c r="J95" s="40">
        <v>0</v>
      </c>
      <c r="K95" s="87" t="s">
        <v>95</v>
      </c>
      <c r="L95" s="86" t="s">
        <v>95</v>
      </c>
      <c r="M95" s="86" t="s">
        <v>95</v>
      </c>
      <c r="N95" s="86" t="s">
        <v>95</v>
      </c>
      <c r="O95" s="86" t="s">
        <v>95</v>
      </c>
      <c r="P95" s="87" t="e">
        <f>AL95</f>
        <v>#VALUE!</v>
      </c>
      <c r="Q95" s="86">
        <v>0</v>
      </c>
      <c r="R95" s="86">
        <v>0</v>
      </c>
      <c r="S95" s="87" t="e">
        <f>P95</f>
        <v>#VALUE!</v>
      </c>
      <c r="T95" s="86">
        <v>0</v>
      </c>
      <c r="U95" s="74" t="s">
        <v>95</v>
      </c>
      <c r="V95" s="74" t="s">
        <v>95</v>
      </c>
      <c r="W95" s="74" t="s">
        <v>95</v>
      </c>
      <c r="X95" s="74">
        <f t="shared" si="36"/>
        <v>0</v>
      </c>
      <c r="Y95" s="74" t="s">
        <v>95</v>
      </c>
      <c r="Z95" s="76" t="e">
        <f t="shared" si="35"/>
        <v>#VALUE!</v>
      </c>
      <c r="AA95" s="40" t="s">
        <v>95</v>
      </c>
      <c r="AB95" s="40" t="s">
        <v>95</v>
      </c>
      <c r="AC95" s="40" t="s">
        <v>95</v>
      </c>
      <c r="AD95" s="40" t="s">
        <v>95</v>
      </c>
      <c r="AE95" s="86" t="s">
        <v>95</v>
      </c>
      <c r="AF95" s="40" t="s">
        <v>95</v>
      </c>
      <c r="AG95" s="40" t="s">
        <v>95</v>
      </c>
      <c r="AH95" s="40" t="s">
        <v>95</v>
      </c>
      <c r="AI95" s="40" t="s">
        <v>95</v>
      </c>
      <c r="AJ95" s="86">
        <v>0</v>
      </c>
      <c r="AK95" s="87">
        <v>0</v>
      </c>
      <c r="AL95" s="87" t="e">
        <f>AH95+AJ95</f>
        <v>#VALUE!</v>
      </c>
      <c r="AM95" s="88" t="s">
        <v>351</v>
      </c>
    </row>
    <row r="96" spans="1:39" ht="63" x14ac:dyDescent="0.25">
      <c r="A96" s="37" t="s">
        <v>207</v>
      </c>
      <c r="B96" s="38" t="s">
        <v>209</v>
      </c>
      <c r="C96" s="10" t="s">
        <v>94</v>
      </c>
      <c r="D96" s="86">
        <v>2019</v>
      </c>
      <c r="E96" s="86">
        <v>2019</v>
      </c>
      <c r="F96" s="86" t="s">
        <v>95</v>
      </c>
      <c r="G96" s="86" t="s">
        <v>397</v>
      </c>
      <c r="H96" s="86" t="s">
        <v>95</v>
      </c>
      <c r="I96" s="40" t="s">
        <v>95</v>
      </c>
      <c r="J96" s="40">
        <v>0</v>
      </c>
      <c r="K96" s="87" t="s">
        <v>95</v>
      </c>
      <c r="L96" s="86" t="s">
        <v>95</v>
      </c>
      <c r="M96" s="86" t="s">
        <v>95</v>
      </c>
      <c r="N96" s="86" t="s">
        <v>95</v>
      </c>
      <c r="O96" s="86" t="s">
        <v>95</v>
      </c>
      <c r="P96" s="87" t="e">
        <f>AL96</f>
        <v>#VALUE!</v>
      </c>
      <c r="Q96" s="86">
        <v>0</v>
      </c>
      <c r="R96" s="86">
        <v>0</v>
      </c>
      <c r="S96" s="87" t="e">
        <f>P96</f>
        <v>#VALUE!</v>
      </c>
      <c r="T96" s="86">
        <v>0</v>
      </c>
      <c r="U96" s="74" t="s">
        <v>95</v>
      </c>
      <c r="V96" s="74" t="s">
        <v>95</v>
      </c>
      <c r="W96" s="74" t="s">
        <v>95</v>
      </c>
      <c r="X96" s="74">
        <f t="shared" si="36"/>
        <v>0</v>
      </c>
      <c r="Y96" s="74" t="s">
        <v>95</v>
      </c>
      <c r="Z96" s="76" t="e">
        <f t="shared" si="35"/>
        <v>#VALUE!</v>
      </c>
      <c r="AA96" s="40" t="s">
        <v>95</v>
      </c>
      <c r="AB96" s="40" t="s">
        <v>95</v>
      </c>
      <c r="AC96" s="40" t="s">
        <v>95</v>
      </c>
      <c r="AD96" s="40" t="s">
        <v>95</v>
      </c>
      <c r="AE96" s="86" t="s">
        <v>95</v>
      </c>
      <c r="AF96" s="40" t="s">
        <v>95</v>
      </c>
      <c r="AG96" s="40" t="s">
        <v>95</v>
      </c>
      <c r="AH96" s="40" t="s">
        <v>95</v>
      </c>
      <c r="AI96" s="40" t="s">
        <v>95</v>
      </c>
      <c r="AJ96" s="86">
        <v>0.41599999999999998</v>
      </c>
      <c r="AK96" s="87">
        <v>0</v>
      </c>
      <c r="AL96" s="87" t="e">
        <f>AH96+AJ96</f>
        <v>#VALUE!</v>
      </c>
      <c r="AM96" s="86" t="s">
        <v>352</v>
      </c>
    </row>
    <row r="97" spans="1:39" x14ac:dyDescent="0.25">
      <c r="A97" s="37" t="s">
        <v>207</v>
      </c>
      <c r="B97" s="38" t="s">
        <v>208</v>
      </c>
      <c r="C97" s="10" t="s">
        <v>94</v>
      </c>
      <c r="D97" s="86">
        <v>2019</v>
      </c>
      <c r="E97" s="86">
        <v>2019</v>
      </c>
      <c r="F97" s="86" t="s">
        <v>95</v>
      </c>
      <c r="G97" s="86" t="s">
        <v>397</v>
      </c>
      <c r="H97" s="86" t="s">
        <v>95</v>
      </c>
      <c r="I97" s="40" t="s">
        <v>95</v>
      </c>
      <c r="J97" s="40">
        <v>0</v>
      </c>
      <c r="K97" s="87" t="s">
        <v>95</v>
      </c>
      <c r="L97" s="86" t="s">
        <v>95</v>
      </c>
      <c r="M97" s="86" t="s">
        <v>95</v>
      </c>
      <c r="N97" s="86" t="s">
        <v>95</v>
      </c>
      <c r="O97" s="86" t="s">
        <v>95</v>
      </c>
      <c r="P97" s="87" t="e">
        <f>AL97</f>
        <v>#VALUE!</v>
      </c>
      <c r="Q97" s="86">
        <v>0</v>
      </c>
      <c r="R97" s="86">
        <v>0</v>
      </c>
      <c r="S97" s="87" t="e">
        <f>P97</f>
        <v>#VALUE!</v>
      </c>
      <c r="T97" s="86">
        <v>0</v>
      </c>
      <c r="U97" s="74" t="s">
        <v>95</v>
      </c>
      <c r="V97" s="74" t="s">
        <v>95</v>
      </c>
      <c r="W97" s="74" t="s">
        <v>95</v>
      </c>
      <c r="X97" s="74">
        <f t="shared" si="36"/>
        <v>0</v>
      </c>
      <c r="Y97" s="74" t="s">
        <v>95</v>
      </c>
      <c r="Z97" s="76" t="e">
        <f t="shared" si="35"/>
        <v>#VALUE!</v>
      </c>
      <c r="AA97" s="40" t="s">
        <v>95</v>
      </c>
      <c r="AB97" s="40" t="s">
        <v>95</v>
      </c>
      <c r="AC97" s="40" t="s">
        <v>95</v>
      </c>
      <c r="AD97" s="40" t="s">
        <v>95</v>
      </c>
      <c r="AE97" s="86" t="s">
        <v>95</v>
      </c>
      <c r="AF97" s="40" t="s">
        <v>95</v>
      </c>
      <c r="AG97" s="40" t="s">
        <v>95</v>
      </c>
      <c r="AH97" s="40" t="s">
        <v>95</v>
      </c>
      <c r="AI97" s="40" t="s">
        <v>95</v>
      </c>
      <c r="AJ97" s="86">
        <v>0</v>
      </c>
      <c r="AK97" s="87">
        <v>0</v>
      </c>
      <c r="AL97" s="87" t="e">
        <f>AH97+AJ97</f>
        <v>#VALUE!</v>
      </c>
      <c r="AM97" s="88" t="s">
        <v>400</v>
      </c>
    </row>
  </sheetData>
  <mergeCells count="30">
    <mergeCell ref="AA14:AB15"/>
    <mergeCell ref="AM14:AM16"/>
    <mergeCell ref="K15:O15"/>
    <mergeCell ref="P15:T15"/>
    <mergeCell ref="U15:V15"/>
    <mergeCell ref="W15:X15"/>
    <mergeCell ref="Y15:Z15"/>
    <mergeCell ref="AC15:AD15"/>
    <mergeCell ref="AE15:AF15"/>
    <mergeCell ref="AG15:AH15"/>
    <mergeCell ref="AI15:AJ15"/>
    <mergeCell ref="AC14:AL14"/>
    <mergeCell ref="AK15:AK16"/>
    <mergeCell ref="AL15:AL16"/>
    <mergeCell ref="F14:G15"/>
    <mergeCell ref="A4:AM4"/>
    <mergeCell ref="A6:AM6"/>
    <mergeCell ref="A7:AM7"/>
    <mergeCell ref="A9:AM9"/>
    <mergeCell ref="A11:AY11"/>
    <mergeCell ref="A12:AM12"/>
    <mergeCell ref="A14:A16"/>
    <mergeCell ref="B14:B16"/>
    <mergeCell ref="C14:C16"/>
    <mergeCell ref="D14:D16"/>
    <mergeCell ref="E14:E16"/>
    <mergeCell ref="H14:I15"/>
    <mergeCell ref="J14:J16"/>
    <mergeCell ref="K14:T14"/>
    <mergeCell ref="U14:Z14"/>
  </mergeCells>
  <pageMargins left="0" right="0" top="0" bottom="0" header="0.51180555555555496" footer="0.51180555555555496"/>
  <pageSetup paperSize="9" scale="25" firstPageNumber="0" orientation="landscape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AMK100"/>
  <sheetViews>
    <sheetView topLeftCell="BS40" zoomScale="82" zoomScaleNormal="82" workbookViewId="0">
      <selection activeCell="BR51" sqref="BR51"/>
    </sheetView>
  </sheetViews>
  <sheetFormatPr defaultRowHeight="15.75" x14ac:dyDescent="0.25"/>
  <cols>
    <col min="1" max="1" width="13.28515625" style="45" customWidth="1"/>
    <col min="2" max="2" width="61.42578125" style="45" customWidth="1"/>
    <col min="3" max="3" width="21.7109375" style="45" customWidth="1"/>
    <col min="4" max="4" width="20.140625" style="45" customWidth="1"/>
    <col min="5" max="5" width="25.140625" style="45" customWidth="1"/>
    <col min="6" max="6" width="21.5703125" style="45" customWidth="1"/>
    <col min="7" max="8" width="10.5703125" style="45" customWidth="1"/>
    <col min="9" max="9" width="6.5703125" style="45" customWidth="1"/>
    <col min="10" max="10" width="12.140625" style="45" customWidth="1"/>
    <col min="11" max="11" width="6.5703125" style="45" customWidth="1"/>
    <col min="12" max="12" width="13.42578125" style="45" customWidth="1"/>
    <col min="13" max="13" width="19.7109375" style="45" customWidth="1"/>
    <col min="14" max="14" width="10.5703125" style="45" customWidth="1"/>
    <col min="15" max="15" width="13" style="45" customWidth="1"/>
    <col min="16" max="16" width="6.5703125" style="45" customWidth="1"/>
    <col min="17" max="17" width="11.7109375" style="45" customWidth="1"/>
    <col min="18" max="18" width="6.5703125" style="45" customWidth="1"/>
    <col min="19" max="19" width="14.85546875" style="45" customWidth="1"/>
    <col min="20" max="20" width="22.85546875" style="45" customWidth="1"/>
    <col min="21" max="21" width="12.85546875" style="45" customWidth="1"/>
    <col min="22" max="22" width="9.7109375" style="45" customWidth="1"/>
    <col min="23" max="23" width="6.85546875" style="45" customWidth="1"/>
    <col min="24" max="24" width="10.85546875" style="45" customWidth="1"/>
    <col min="25" max="25" width="6.85546875" style="45" customWidth="1"/>
    <col min="26" max="26" width="15" style="45" customWidth="1"/>
    <col min="27" max="27" width="20.140625" style="45" customWidth="1"/>
    <col min="28" max="28" width="11.85546875" style="45" customWidth="1"/>
    <col min="29" max="29" width="12.140625" style="45" customWidth="1"/>
    <col min="30" max="30" width="9.42578125" style="45" customWidth="1"/>
    <col min="31" max="31" width="14.28515625" style="45" customWidth="1"/>
    <col min="32" max="32" width="6.85546875" style="45" customWidth="1"/>
    <col min="33" max="33" width="13.28515625" style="45" customWidth="1"/>
    <col min="34" max="34" width="20.85546875" style="45" customWidth="1"/>
    <col min="35" max="35" width="11.5703125" style="45" customWidth="1"/>
    <col min="36" max="36" width="12.140625" style="45" customWidth="1"/>
    <col min="37" max="37" width="7.85546875" style="45" customWidth="1"/>
    <col min="38" max="38" width="12.140625" style="45" customWidth="1"/>
    <col min="39" max="39" width="6.85546875" style="45" customWidth="1"/>
    <col min="40" max="40" width="13.5703125" style="45" customWidth="1"/>
    <col min="41" max="41" width="19.42578125" style="45" customWidth="1"/>
    <col min="42" max="42" width="10.7109375" style="45" customWidth="1"/>
    <col min="43" max="43" width="11.140625" style="45" customWidth="1"/>
    <col min="44" max="44" width="9.7109375" style="45" customWidth="1"/>
    <col min="45" max="45" width="10.85546875" style="45" customWidth="1"/>
    <col min="46" max="46" width="6.85546875" style="45" customWidth="1"/>
    <col min="47" max="47" width="11.7109375" style="45" customWidth="1"/>
    <col min="48" max="48" width="20.42578125" style="45" customWidth="1"/>
    <col min="49" max="49" width="9.140625" style="45"/>
    <col min="50" max="50" width="11" style="45" customWidth="1"/>
    <col min="51" max="51" width="9.7109375" style="45" customWidth="1"/>
    <col min="52" max="52" width="11.85546875" style="45" customWidth="1"/>
    <col min="53" max="53" width="6.85546875" style="45" customWidth="1"/>
    <col min="54" max="54" width="12.5703125" style="45" customWidth="1"/>
    <col min="55" max="55" width="22" style="45" customWidth="1"/>
    <col min="56" max="56" width="19" style="45" customWidth="1"/>
    <col min="57" max="57" width="9.28515625" style="45" customWidth="1"/>
    <col min="58" max="58" width="8.28515625" style="45" customWidth="1"/>
    <col min="59" max="59" width="11.5703125" style="45" customWidth="1"/>
    <col min="60" max="60" width="9" style="45" customWidth="1"/>
    <col min="61" max="61" width="12.85546875" style="45" customWidth="1"/>
    <col min="62" max="62" width="20.85546875" style="45" customWidth="1"/>
    <col min="63" max="63" width="10.42578125" style="45" customWidth="1"/>
    <col min="64" max="64" width="10" style="45" customWidth="1"/>
    <col min="65" max="65" width="6.85546875" style="45" customWidth="1"/>
    <col min="66" max="66" width="10.85546875" style="45" customWidth="1"/>
    <col min="67" max="67" width="6.85546875" style="45" customWidth="1"/>
    <col min="68" max="68" width="14" style="45" customWidth="1"/>
    <col min="69" max="69" width="19.42578125" style="45" customWidth="1"/>
    <col min="70" max="70" width="21" style="45" customWidth="1"/>
    <col min="71" max="71" width="11.85546875" style="45" customWidth="1"/>
    <col min="72" max="72" width="9.140625" style="45" customWidth="1"/>
    <col min="73" max="73" width="12.140625" style="45" customWidth="1"/>
    <col min="74" max="74" width="8.28515625" style="45" customWidth="1"/>
    <col min="75" max="75" width="13.140625" style="45" customWidth="1"/>
    <col min="76" max="76" width="21.42578125" style="45" customWidth="1"/>
    <col min="77" max="77" width="13.28515625" style="45" customWidth="1"/>
    <col min="78" max="78" width="11.85546875" style="45" customWidth="1"/>
    <col min="79" max="80" width="10.7109375" style="45" customWidth="1"/>
    <col min="81" max="81" width="9.85546875" style="45" customWidth="1"/>
    <col min="82" max="82" width="14" style="45" customWidth="1"/>
    <col min="83" max="83" width="20" style="45" customWidth="1"/>
    <col min="84" max="84" width="12.42578125" style="45" customWidth="1"/>
    <col min="85" max="85" width="10.85546875" style="45" customWidth="1"/>
    <col min="86" max="86" width="9.28515625" style="45" customWidth="1"/>
    <col min="87" max="87" width="11.85546875" style="45" customWidth="1"/>
    <col min="88" max="88" width="9.7109375" style="45" customWidth="1"/>
    <col min="89" max="89" width="14.42578125" style="45" customWidth="1"/>
    <col min="90" max="90" width="54.85546875" style="45" customWidth="1"/>
    <col min="91" max="92" width="5.7109375" style="45" customWidth="1"/>
    <col min="93" max="1025" width="9.140625" style="45" customWidth="1"/>
  </cols>
  <sheetData>
    <row r="1" spans="1:90" ht="18.75" x14ac:dyDescent="0.3">
      <c r="AG1" s="99" t="s">
        <v>401</v>
      </c>
    </row>
    <row r="2" spans="1:90" ht="18.75" x14ac:dyDescent="0.3">
      <c r="AG2" s="99" t="s">
        <v>211</v>
      </c>
    </row>
    <row r="3" spans="1:90" ht="18.75" x14ac:dyDescent="0.3">
      <c r="AG3" s="99" t="s">
        <v>212</v>
      </c>
    </row>
    <row r="4" spans="1:90" x14ac:dyDescent="0.25">
      <c r="A4" s="260" t="s">
        <v>402</v>
      </c>
      <c r="B4" s="260"/>
      <c r="C4" s="260"/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260"/>
      <c r="O4" s="260"/>
      <c r="P4" s="260"/>
      <c r="Q4" s="260"/>
      <c r="R4" s="260"/>
      <c r="S4" s="260"/>
      <c r="T4" s="260"/>
      <c r="U4" s="260"/>
      <c r="V4" s="260"/>
      <c r="W4" s="260"/>
      <c r="X4" s="260"/>
      <c r="Y4" s="260"/>
      <c r="Z4" s="260"/>
      <c r="AA4" s="260"/>
      <c r="AB4" s="260"/>
      <c r="AC4" s="260"/>
      <c r="AD4" s="260"/>
      <c r="AE4" s="260"/>
      <c r="AF4" s="260"/>
      <c r="AG4" s="260"/>
    </row>
    <row r="5" spans="1:90" x14ac:dyDescent="0.25">
      <c r="A5" s="261"/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1"/>
      <c r="R5" s="261"/>
      <c r="S5" s="261"/>
      <c r="T5" s="261"/>
      <c r="U5" s="261"/>
      <c r="V5" s="261"/>
      <c r="W5" s="261"/>
      <c r="X5" s="261"/>
      <c r="Y5" s="261"/>
      <c r="Z5" s="261"/>
      <c r="AA5" s="261"/>
      <c r="AB5" s="261"/>
      <c r="AC5" s="261"/>
      <c r="AD5" s="261"/>
      <c r="AE5" s="261"/>
      <c r="AF5" s="261"/>
      <c r="AG5" s="261"/>
      <c r="AH5" s="100"/>
      <c r="AI5" s="100"/>
      <c r="AJ5" s="100"/>
      <c r="AK5" s="100"/>
      <c r="AL5" s="100"/>
      <c r="AM5" s="100"/>
      <c r="AN5" s="100"/>
      <c r="AO5" s="100"/>
      <c r="AP5" s="100"/>
      <c r="AQ5" s="100"/>
      <c r="AR5" s="100"/>
      <c r="AS5" s="100"/>
      <c r="AT5" s="100"/>
      <c r="AU5" s="100"/>
      <c r="AV5" s="100"/>
      <c r="AW5" s="100"/>
      <c r="AX5" s="100"/>
      <c r="AY5" s="100"/>
      <c r="AZ5" s="100"/>
      <c r="BA5" s="100"/>
      <c r="BB5" s="100"/>
      <c r="BC5" s="100"/>
      <c r="BD5" s="100"/>
      <c r="BE5" s="100"/>
      <c r="BF5" s="100"/>
      <c r="BG5" s="100"/>
      <c r="BH5" s="100"/>
      <c r="BI5" s="100"/>
      <c r="BJ5" s="100"/>
      <c r="BK5" s="100"/>
      <c r="BL5" s="100"/>
      <c r="BM5" s="100"/>
      <c r="BN5" s="100"/>
      <c r="BO5" s="100"/>
      <c r="BP5" s="100"/>
      <c r="BQ5" s="100"/>
      <c r="BR5" s="100"/>
      <c r="BS5" s="100"/>
      <c r="BT5" s="100"/>
      <c r="BU5" s="100"/>
      <c r="BV5" s="100"/>
      <c r="BW5" s="100"/>
      <c r="BX5" s="100"/>
      <c r="BY5" s="100"/>
      <c r="BZ5" s="100"/>
      <c r="CA5" s="100"/>
      <c r="CB5" s="100"/>
      <c r="CC5" s="100"/>
      <c r="CD5" s="100"/>
      <c r="CE5" s="100"/>
      <c r="CF5" s="100"/>
      <c r="CG5" s="100"/>
      <c r="CH5" s="100"/>
      <c r="CI5" s="100"/>
      <c r="CJ5" s="100"/>
      <c r="CK5" s="100"/>
      <c r="CL5" s="100"/>
    </row>
    <row r="6" spans="1:90" ht="18.75" x14ac:dyDescent="0.25">
      <c r="A6" s="262" t="s">
        <v>2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1"/>
      <c r="AB6" s="101"/>
      <c r="AC6" s="101"/>
      <c r="AD6" s="101"/>
      <c r="AE6" s="101"/>
      <c r="AF6" s="101"/>
      <c r="AG6" s="101"/>
      <c r="AH6" s="101"/>
      <c r="AI6" s="101"/>
      <c r="AJ6" s="101"/>
      <c r="AK6" s="101"/>
      <c r="AL6" s="101"/>
      <c r="AM6" s="101"/>
      <c r="AN6" s="101"/>
      <c r="AO6" s="101"/>
      <c r="AP6" s="101"/>
      <c r="AQ6" s="101"/>
      <c r="AR6" s="101"/>
      <c r="AS6" s="101"/>
      <c r="AT6" s="101"/>
      <c r="AU6" s="101"/>
      <c r="AV6" s="101"/>
      <c r="AW6" s="101"/>
      <c r="AX6" s="101"/>
      <c r="AY6" s="101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</row>
    <row r="7" spans="1:90" x14ac:dyDescent="0.25">
      <c r="A7" s="243" t="s">
        <v>3</v>
      </c>
      <c r="B7" s="243"/>
      <c r="C7" s="243"/>
      <c r="D7" s="243"/>
      <c r="E7" s="243"/>
      <c r="F7" s="243"/>
      <c r="G7" s="243"/>
      <c r="H7" s="243"/>
      <c r="I7" s="243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43"/>
      <c r="U7" s="243"/>
      <c r="V7" s="243"/>
      <c r="W7" s="243"/>
      <c r="X7" s="243"/>
      <c r="Y7" s="243"/>
      <c r="Z7" s="243"/>
      <c r="AA7" s="243"/>
      <c r="AB7" s="243"/>
      <c r="AC7" s="243"/>
      <c r="AD7" s="243"/>
      <c r="AE7" s="243"/>
      <c r="AF7" s="243"/>
      <c r="AG7" s="243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</row>
    <row r="8" spans="1:90" x14ac:dyDescent="0.25">
      <c r="A8" s="243"/>
      <c r="B8" s="243"/>
      <c r="C8" s="243"/>
      <c r="D8" s="243"/>
      <c r="E8" s="243"/>
      <c r="F8" s="243"/>
      <c r="G8" s="243"/>
      <c r="H8" s="243"/>
      <c r="I8" s="243"/>
      <c r="J8" s="243"/>
      <c r="K8" s="243"/>
      <c r="L8" s="243"/>
      <c r="M8" s="243"/>
      <c r="N8" s="243"/>
      <c r="O8" s="243"/>
      <c r="P8" s="243"/>
      <c r="Q8" s="243"/>
      <c r="R8" s="243"/>
      <c r="S8" s="243"/>
      <c r="T8" s="243"/>
      <c r="U8" s="243"/>
      <c r="V8" s="243"/>
      <c r="W8" s="243"/>
      <c r="X8" s="243"/>
      <c r="Y8" s="243"/>
      <c r="Z8" s="243"/>
      <c r="AA8" s="243"/>
      <c r="AB8" s="243"/>
      <c r="AC8" s="243"/>
      <c r="AD8" s="243"/>
      <c r="AE8" s="243"/>
      <c r="AF8" s="243"/>
      <c r="AG8" s="243"/>
      <c r="AH8" s="102"/>
      <c r="AI8" s="102"/>
      <c r="AJ8" s="102"/>
      <c r="AK8" s="102"/>
      <c r="AL8" s="102"/>
      <c r="AM8" s="102"/>
      <c r="AN8" s="102"/>
      <c r="AO8" s="102"/>
      <c r="AP8" s="102"/>
      <c r="AQ8" s="102"/>
      <c r="AR8" s="102"/>
      <c r="AS8" s="102"/>
      <c r="AT8" s="102"/>
      <c r="AU8" s="102"/>
      <c r="AV8" s="102"/>
      <c r="AW8" s="102"/>
      <c r="AX8" s="102"/>
      <c r="AY8" s="102"/>
      <c r="AZ8" s="102"/>
      <c r="BA8" s="102"/>
      <c r="BB8" s="102"/>
      <c r="BC8" s="102"/>
      <c r="BD8" s="102"/>
      <c r="BE8" s="102"/>
      <c r="BF8" s="102"/>
      <c r="BG8" s="102"/>
      <c r="BH8" s="102"/>
      <c r="BI8" s="102"/>
      <c r="BJ8" s="102"/>
      <c r="BK8" s="102"/>
      <c r="BL8" s="102"/>
      <c r="BM8" s="102"/>
      <c r="BN8" s="102"/>
      <c r="BO8" s="102"/>
      <c r="BP8" s="102"/>
      <c r="BQ8" s="102"/>
      <c r="BR8" s="102"/>
      <c r="BS8" s="102"/>
      <c r="BT8" s="102"/>
      <c r="BU8" s="102"/>
      <c r="BV8" s="102"/>
      <c r="BW8" s="102"/>
      <c r="BX8" s="102"/>
      <c r="BY8" s="102"/>
      <c r="BZ8" s="102"/>
      <c r="CA8" s="102"/>
      <c r="CB8" s="102"/>
      <c r="CC8" s="102"/>
      <c r="CD8" s="102"/>
      <c r="CE8" s="102"/>
      <c r="CF8" s="102"/>
      <c r="CG8" s="102"/>
      <c r="CH8" s="102"/>
      <c r="CI8" s="102"/>
      <c r="CJ8" s="102"/>
      <c r="CK8" s="102"/>
      <c r="CL8" s="102"/>
    </row>
    <row r="9" spans="1:90" x14ac:dyDescent="0.25">
      <c r="A9" s="249" t="s">
        <v>4</v>
      </c>
      <c r="B9" s="249"/>
      <c r="C9" s="249"/>
      <c r="D9" s="249"/>
      <c r="E9" s="249"/>
      <c r="F9" s="249"/>
      <c r="G9" s="249"/>
      <c r="H9" s="249"/>
      <c r="I9" s="249"/>
      <c r="J9" s="249"/>
      <c r="K9" s="249"/>
      <c r="L9" s="249"/>
      <c r="M9" s="249"/>
      <c r="N9" s="249"/>
      <c r="O9" s="249"/>
      <c r="P9" s="249"/>
      <c r="Q9" s="249"/>
      <c r="R9" s="249"/>
      <c r="S9" s="249"/>
      <c r="T9" s="249"/>
      <c r="U9" s="249"/>
      <c r="V9" s="249"/>
      <c r="W9" s="249"/>
      <c r="X9" s="249"/>
      <c r="Y9" s="249"/>
      <c r="Z9" s="249"/>
      <c r="AA9" s="249"/>
      <c r="AB9" s="249"/>
      <c r="AC9" s="249"/>
      <c r="AD9" s="249"/>
      <c r="AE9" s="249"/>
      <c r="AF9" s="249"/>
      <c r="AG9" s="249"/>
      <c r="AH9" s="103"/>
      <c r="AI9" s="104"/>
      <c r="AJ9" s="104"/>
      <c r="AK9" s="104"/>
      <c r="AL9" s="104"/>
      <c r="AM9" s="104"/>
      <c r="AN9" s="104"/>
      <c r="AO9" s="104"/>
      <c r="AP9" s="104"/>
      <c r="AQ9" s="104"/>
      <c r="AR9" s="104"/>
      <c r="AS9" s="104"/>
      <c r="AT9" s="104"/>
      <c r="AU9" s="104"/>
      <c r="AV9" s="104"/>
      <c r="AW9" s="104"/>
      <c r="AX9" s="104"/>
      <c r="AY9" s="104"/>
      <c r="AZ9" s="104"/>
      <c r="BA9" s="104"/>
      <c r="BB9" s="104"/>
      <c r="BC9" s="104"/>
      <c r="BD9" s="104"/>
      <c r="BE9" s="104"/>
      <c r="BF9" s="104"/>
      <c r="BG9" s="104"/>
      <c r="BH9" s="104"/>
      <c r="BI9" s="104"/>
      <c r="BJ9" s="103"/>
      <c r="BK9" s="104"/>
      <c r="BL9" s="104"/>
      <c r="BM9" s="104"/>
      <c r="BN9" s="104"/>
      <c r="BO9" s="104"/>
      <c r="BP9" s="104"/>
      <c r="BQ9" s="104"/>
      <c r="BR9" s="104"/>
      <c r="BS9" s="104"/>
      <c r="BT9" s="104"/>
      <c r="BU9" s="104"/>
      <c r="BV9" s="104"/>
      <c r="BW9" s="104"/>
      <c r="BX9" s="104"/>
      <c r="BY9" s="104"/>
      <c r="BZ9" s="104"/>
      <c r="CA9" s="104"/>
      <c r="CB9" s="104"/>
      <c r="CC9" s="104"/>
      <c r="CD9" s="104"/>
      <c r="CE9" s="104"/>
      <c r="CF9" s="104"/>
      <c r="CG9" s="104"/>
      <c r="CH9" s="104"/>
      <c r="CI9" s="104"/>
      <c r="CJ9" s="104"/>
      <c r="CK9" s="104"/>
      <c r="CL9" s="104"/>
    </row>
    <row r="10" spans="1:90" x14ac:dyDescent="0.25">
      <c r="A10" s="261"/>
      <c r="B10" s="261"/>
      <c r="C10" s="261"/>
      <c r="D10" s="261"/>
      <c r="E10" s="261"/>
      <c r="F10" s="261"/>
      <c r="G10" s="261"/>
      <c r="H10" s="261"/>
      <c r="I10" s="261"/>
      <c r="J10" s="261"/>
      <c r="K10" s="261"/>
      <c r="L10" s="261"/>
      <c r="M10" s="261"/>
      <c r="N10" s="261"/>
      <c r="O10" s="261"/>
      <c r="P10" s="261"/>
      <c r="Q10" s="261"/>
      <c r="R10" s="261"/>
      <c r="S10" s="261"/>
      <c r="T10" s="261"/>
      <c r="U10" s="261"/>
      <c r="V10" s="261"/>
      <c r="W10" s="261"/>
      <c r="X10" s="261"/>
      <c r="Y10" s="261"/>
      <c r="Z10" s="261"/>
      <c r="AA10" s="261"/>
      <c r="AB10" s="261"/>
      <c r="AC10" s="261"/>
      <c r="AD10" s="261"/>
      <c r="AE10" s="261"/>
      <c r="AF10" s="261"/>
      <c r="AG10" s="261"/>
      <c r="AH10" s="105"/>
      <c r="AI10" s="105"/>
      <c r="AJ10" s="105"/>
      <c r="AK10" s="105"/>
      <c r="AL10" s="105"/>
      <c r="AM10" s="105"/>
      <c r="AN10" s="105"/>
      <c r="AO10" s="105"/>
      <c r="AP10" s="105"/>
      <c r="AQ10" s="105"/>
      <c r="AR10" s="105"/>
      <c r="AS10" s="105"/>
      <c r="AT10" s="105"/>
      <c r="AU10" s="105"/>
      <c r="AV10" s="105"/>
      <c r="AW10" s="105"/>
      <c r="AX10" s="105"/>
      <c r="AY10" s="105"/>
      <c r="AZ10" s="105"/>
      <c r="BA10" s="105"/>
      <c r="BB10" s="105"/>
      <c r="BC10" s="105"/>
      <c r="BD10" s="105"/>
      <c r="BE10" s="105"/>
      <c r="BF10" s="105"/>
      <c r="BG10" s="105"/>
      <c r="BH10" s="105"/>
      <c r="BI10" s="105"/>
      <c r="BJ10" s="105"/>
      <c r="BK10" s="105"/>
      <c r="BL10" s="105"/>
      <c r="BM10" s="105"/>
      <c r="BN10" s="105"/>
      <c r="BO10" s="105"/>
      <c r="BP10" s="105"/>
      <c r="BQ10" s="105"/>
      <c r="BR10" s="105"/>
      <c r="BS10" s="105"/>
      <c r="BT10" s="105"/>
      <c r="BU10" s="105"/>
      <c r="BV10" s="105"/>
      <c r="BW10" s="105"/>
      <c r="BX10" s="105"/>
      <c r="BZ10" s="105"/>
    </row>
    <row r="11" spans="1:90" ht="15.75" customHeight="1" x14ac:dyDescent="0.3">
      <c r="A11" s="248" t="s">
        <v>5</v>
      </c>
      <c r="B11" s="248"/>
      <c r="C11" s="248"/>
      <c r="D11" s="248"/>
      <c r="E11" s="248"/>
      <c r="F11" s="248"/>
      <c r="G11" s="248"/>
      <c r="H11" s="248"/>
      <c r="I11" s="248"/>
      <c r="J11" s="248"/>
      <c r="K11" s="248"/>
      <c r="L11" s="248"/>
      <c r="M11" s="248"/>
      <c r="N11" s="248"/>
      <c r="O11" s="248"/>
      <c r="P11" s="248"/>
      <c r="Q11" s="248"/>
      <c r="R11" s="248"/>
      <c r="S11" s="248"/>
      <c r="T11" s="248"/>
      <c r="U11" s="248"/>
      <c r="V11" s="248"/>
      <c r="W11" s="248"/>
      <c r="X11" s="248"/>
      <c r="Y11" s="248"/>
      <c r="Z11" s="248"/>
      <c r="AA11" s="248"/>
      <c r="AB11" s="248"/>
      <c r="AC11" s="248"/>
      <c r="AD11" s="248"/>
      <c r="AE11" s="248"/>
      <c r="AF11" s="248"/>
      <c r="AG11" s="248"/>
      <c r="AH11" s="248"/>
      <c r="AI11" s="248"/>
      <c r="AJ11" s="248"/>
      <c r="AK11" s="248"/>
      <c r="AL11" s="248"/>
      <c r="AM11" s="248"/>
      <c r="AN11" s="248"/>
      <c r="AO11" s="248"/>
      <c r="AP11" s="248"/>
      <c r="AQ11" s="248"/>
      <c r="AR11" s="248"/>
      <c r="AS11" s="248"/>
      <c r="AT11" s="248"/>
      <c r="AU11" s="248"/>
      <c r="AV11" s="248"/>
      <c r="AW11" s="248"/>
      <c r="AX11" s="248"/>
      <c r="AY11" s="248"/>
      <c r="AZ11" s="106"/>
      <c r="BA11" s="106"/>
      <c r="BB11" s="106"/>
      <c r="BC11" s="106"/>
      <c r="BD11" s="106"/>
      <c r="BE11" s="106"/>
      <c r="BF11" s="106"/>
      <c r="BG11" s="106"/>
      <c r="BH11" s="106"/>
      <c r="BI11" s="106"/>
      <c r="BJ11" s="106"/>
      <c r="BK11" s="106"/>
      <c r="BL11" s="106"/>
      <c r="BM11" s="106"/>
      <c r="BN11" s="106"/>
      <c r="BO11" s="106"/>
      <c r="BP11" s="106"/>
      <c r="BQ11" s="106"/>
      <c r="BR11" s="106"/>
      <c r="BS11" s="106"/>
      <c r="BT11" s="106"/>
      <c r="BU11" s="106"/>
      <c r="BV11" s="106"/>
      <c r="BW11" s="106"/>
      <c r="BX11" s="106"/>
      <c r="BY11" s="106"/>
      <c r="BZ11" s="106"/>
      <c r="CA11" s="106"/>
      <c r="CB11" s="106"/>
      <c r="CC11" s="106"/>
      <c r="CD11" s="106"/>
      <c r="CE11" s="106"/>
      <c r="CF11" s="106"/>
      <c r="CG11" s="106"/>
      <c r="CH11" s="106"/>
      <c r="CI11" s="106"/>
      <c r="CJ11" s="106"/>
      <c r="CK11" s="106"/>
      <c r="CL11" s="106"/>
    </row>
    <row r="12" spans="1:90" x14ac:dyDescent="0.25">
      <c r="A12" s="263" t="s">
        <v>403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263"/>
      <c r="Q12" s="263"/>
      <c r="R12" s="263"/>
      <c r="S12" s="263"/>
      <c r="T12" s="263"/>
      <c r="U12" s="263"/>
      <c r="V12" s="263"/>
      <c r="W12" s="263"/>
      <c r="X12" s="263"/>
      <c r="Y12" s="263"/>
      <c r="Z12" s="263"/>
      <c r="AA12" s="263"/>
      <c r="AB12" s="263"/>
      <c r="AC12" s="263"/>
      <c r="AD12" s="263"/>
      <c r="AE12" s="263"/>
      <c r="AF12" s="263"/>
      <c r="AG12" s="263"/>
      <c r="AH12" s="107"/>
      <c r="AI12" s="107"/>
      <c r="AJ12" s="107"/>
      <c r="AK12" s="107"/>
      <c r="AL12" s="107"/>
      <c r="AM12" s="107"/>
      <c r="AN12" s="107"/>
      <c r="AO12" s="107"/>
      <c r="AP12" s="107"/>
      <c r="AQ12" s="107"/>
      <c r="AR12" s="107"/>
      <c r="AS12" s="107"/>
      <c r="AT12" s="107"/>
      <c r="AU12" s="107"/>
      <c r="AV12" s="107"/>
      <c r="AW12" s="107"/>
      <c r="AX12" s="107"/>
      <c r="AY12" s="107"/>
      <c r="AZ12" s="107"/>
      <c r="BA12" s="107"/>
      <c r="BB12" s="107"/>
      <c r="BC12" s="107"/>
      <c r="BD12" s="107"/>
      <c r="BE12" s="107"/>
      <c r="BF12" s="107"/>
      <c r="BG12" s="107"/>
      <c r="BH12" s="107"/>
      <c r="BI12" s="107"/>
      <c r="BJ12" s="107"/>
      <c r="BK12" s="107"/>
      <c r="BL12" s="107"/>
      <c r="BM12" s="107"/>
      <c r="BN12" s="107"/>
      <c r="BO12" s="107"/>
      <c r="BP12" s="107"/>
      <c r="BQ12" s="107"/>
      <c r="BR12" s="107"/>
      <c r="BS12" s="107"/>
      <c r="BT12" s="107"/>
      <c r="BU12" s="107"/>
      <c r="BV12" s="107"/>
      <c r="BW12" s="107"/>
      <c r="BX12" s="107"/>
      <c r="BY12" s="107"/>
      <c r="BZ12" s="107"/>
      <c r="CA12" s="107"/>
      <c r="CB12" s="107"/>
      <c r="CC12" s="107"/>
      <c r="CD12" s="107"/>
      <c r="CE12" s="107"/>
      <c r="CF12" s="107"/>
      <c r="CG12" s="107"/>
      <c r="CH12" s="107"/>
      <c r="CI12" s="107"/>
      <c r="CJ12" s="107"/>
      <c r="CK12" s="107"/>
      <c r="CL12" s="107"/>
    </row>
    <row r="13" spans="1:90" s="56" customFormat="1" x14ac:dyDescent="0.25">
      <c r="A13" s="56">
        <v>3</v>
      </c>
      <c r="B13" s="56">
        <v>4</v>
      </c>
      <c r="C13" s="56">
        <v>6</v>
      </c>
      <c r="D13" s="56">
        <v>7</v>
      </c>
      <c r="E13" s="56">
        <v>8</v>
      </c>
      <c r="F13" s="108"/>
      <c r="G13" s="108"/>
      <c r="H13" s="108"/>
      <c r="I13" s="108"/>
      <c r="J13" s="108"/>
      <c r="K13" s="108"/>
      <c r="L13" s="108"/>
      <c r="M13" s="108"/>
      <c r="N13" s="108"/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9"/>
      <c r="AI13" s="109"/>
      <c r="AJ13" s="109"/>
      <c r="AK13" s="109"/>
      <c r="AL13" s="109"/>
      <c r="AM13" s="109"/>
      <c r="AN13" s="109"/>
      <c r="AO13" s="109"/>
      <c r="AP13" s="109"/>
      <c r="AQ13" s="109"/>
      <c r="AR13" s="109"/>
      <c r="AS13" s="109"/>
      <c r="AT13" s="109"/>
      <c r="AU13" s="109"/>
      <c r="AV13" s="109"/>
      <c r="AW13" s="109"/>
      <c r="AX13" s="109"/>
      <c r="AY13" s="109"/>
      <c r="AZ13" s="109"/>
      <c r="BA13" s="109"/>
      <c r="BB13" s="109"/>
      <c r="BC13" s="109"/>
      <c r="BD13" s="109"/>
      <c r="BE13" s="109"/>
      <c r="BF13" s="109"/>
      <c r="BG13" s="109"/>
      <c r="BH13" s="109"/>
      <c r="BI13" s="109"/>
      <c r="BJ13" s="109"/>
      <c r="BK13" s="109"/>
      <c r="BL13" s="109"/>
      <c r="BM13" s="109"/>
      <c r="BN13" s="109"/>
      <c r="BO13" s="109"/>
      <c r="BP13" s="109"/>
      <c r="BQ13" s="109"/>
      <c r="BR13" s="109"/>
      <c r="BS13" s="109"/>
      <c r="BT13" s="109"/>
      <c r="BU13" s="109"/>
      <c r="BV13" s="109"/>
      <c r="BW13" s="109"/>
      <c r="BX13" s="109"/>
      <c r="BY13" s="109"/>
      <c r="BZ13" s="109"/>
      <c r="CA13" s="109"/>
      <c r="CB13" s="109"/>
      <c r="CC13" s="109"/>
      <c r="CD13" s="109"/>
      <c r="CE13" s="109"/>
      <c r="CF13" s="109"/>
      <c r="CG13" s="109"/>
      <c r="CH13" s="109"/>
      <c r="CI13" s="109"/>
      <c r="CJ13" s="109"/>
      <c r="CK13" s="109"/>
      <c r="CL13" s="109"/>
    </row>
    <row r="14" spans="1:90" ht="31.5" customHeight="1" x14ac:dyDescent="0.25">
      <c r="A14" s="250" t="s">
        <v>221</v>
      </c>
      <c r="B14" s="250" t="s">
        <v>8</v>
      </c>
      <c r="C14" s="250" t="s">
        <v>9</v>
      </c>
      <c r="D14" s="250" t="s">
        <v>404</v>
      </c>
      <c r="E14" s="250"/>
      <c r="F14" s="264" t="s">
        <v>405</v>
      </c>
      <c r="G14" s="264"/>
      <c r="H14" s="264"/>
      <c r="I14" s="264"/>
      <c r="J14" s="264"/>
      <c r="K14" s="264"/>
      <c r="L14" s="264"/>
      <c r="M14" s="264"/>
      <c r="N14" s="264"/>
      <c r="O14" s="264"/>
      <c r="P14" s="264"/>
      <c r="Q14" s="264"/>
      <c r="R14" s="264"/>
      <c r="S14" s="264"/>
      <c r="T14" s="264" t="s">
        <v>406</v>
      </c>
      <c r="U14" s="264"/>
      <c r="V14" s="264"/>
      <c r="W14" s="264"/>
      <c r="X14" s="264"/>
      <c r="Y14" s="264"/>
      <c r="Z14" s="264"/>
      <c r="AA14" s="264"/>
      <c r="AB14" s="264"/>
      <c r="AC14" s="264"/>
      <c r="AD14" s="264"/>
      <c r="AE14" s="264"/>
      <c r="AF14" s="264"/>
      <c r="AG14" s="264"/>
      <c r="AH14" s="264" t="s">
        <v>406</v>
      </c>
      <c r="AI14" s="264"/>
      <c r="AJ14" s="264"/>
      <c r="AK14" s="264"/>
      <c r="AL14" s="264"/>
      <c r="AM14" s="264"/>
      <c r="AN14" s="264"/>
      <c r="AO14" s="264"/>
      <c r="AP14" s="264"/>
      <c r="AQ14" s="264"/>
      <c r="AR14" s="264"/>
      <c r="AS14" s="264"/>
      <c r="AT14" s="264"/>
      <c r="AU14" s="264"/>
      <c r="AV14" s="264"/>
      <c r="AW14" s="264"/>
      <c r="AX14" s="264"/>
      <c r="AY14" s="264"/>
      <c r="AZ14" s="264"/>
      <c r="BA14" s="264"/>
      <c r="BB14" s="264"/>
      <c r="BC14" s="264"/>
      <c r="BD14" s="264"/>
      <c r="BE14" s="264"/>
      <c r="BF14" s="264"/>
      <c r="BG14" s="264"/>
      <c r="BH14" s="264"/>
      <c r="BI14" s="264"/>
      <c r="BJ14" s="264"/>
      <c r="BK14" s="264"/>
      <c r="BL14" s="264"/>
      <c r="BM14" s="264"/>
      <c r="BN14" s="264"/>
      <c r="BO14" s="264"/>
      <c r="BP14" s="264"/>
      <c r="BQ14" s="264"/>
      <c r="BR14" s="264"/>
      <c r="BS14" s="264"/>
      <c r="BT14" s="264"/>
      <c r="BU14" s="264"/>
      <c r="BV14" s="264"/>
      <c r="BW14" s="264"/>
      <c r="BX14" s="264"/>
      <c r="BY14" s="264"/>
      <c r="BZ14" s="264"/>
      <c r="CA14" s="264"/>
      <c r="CB14" s="264"/>
      <c r="CC14" s="264"/>
      <c r="CD14" s="264"/>
      <c r="CE14" s="264"/>
      <c r="CF14" s="264"/>
      <c r="CG14" s="264"/>
      <c r="CH14" s="264"/>
      <c r="CI14" s="264"/>
      <c r="CJ14" s="264"/>
      <c r="CK14" s="264"/>
      <c r="CL14" s="250" t="s">
        <v>233</v>
      </c>
    </row>
    <row r="15" spans="1:90" ht="44.25" customHeight="1" x14ac:dyDescent="0.25">
      <c r="A15" s="250"/>
      <c r="B15" s="250"/>
      <c r="C15" s="250"/>
      <c r="D15" s="250"/>
      <c r="E15" s="250"/>
      <c r="F15" s="264"/>
      <c r="G15" s="264"/>
      <c r="H15" s="264"/>
      <c r="I15" s="264"/>
      <c r="J15" s="264"/>
      <c r="K15" s="264"/>
      <c r="L15" s="264"/>
      <c r="M15" s="264"/>
      <c r="N15" s="264"/>
      <c r="O15" s="264"/>
      <c r="P15" s="264"/>
      <c r="Q15" s="264"/>
      <c r="R15" s="264"/>
      <c r="S15" s="264"/>
      <c r="T15" s="264" t="s">
        <v>407</v>
      </c>
      <c r="U15" s="264"/>
      <c r="V15" s="264"/>
      <c r="W15" s="264"/>
      <c r="X15" s="264"/>
      <c r="Y15" s="264"/>
      <c r="Z15" s="264"/>
      <c r="AA15" s="264"/>
      <c r="AB15" s="264"/>
      <c r="AC15" s="264"/>
      <c r="AD15" s="264"/>
      <c r="AE15" s="264"/>
      <c r="AF15" s="264"/>
      <c r="AG15" s="264"/>
      <c r="AH15" s="264" t="s">
        <v>408</v>
      </c>
      <c r="AI15" s="264"/>
      <c r="AJ15" s="264"/>
      <c r="AK15" s="264"/>
      <c r="AL15" s="264"/>
      <c r="AM15" s="264"/>
      <c r="AN15" s="264"/>
      <c r="AO15" s="264"/>
      <c r="AP15" s="264"/>
      <c r="AQ15" s="264"/>
      <c r="AR15" s="264"/>
      <c r="AS15" s="264"/>
      <c r="AT15" s="264"/>
      <c r="AU15" s="264"/>
      <c r="AV15" s="264" t="s">
        <v>409</v>
      </c>
      <c r="AW15" s="264"/>
      <c r="AX15" s="264"/>
      <c r="AY15" s="264"/>
      <c r="AZ15" s="264"/>
      <c r="BA15" s="264"/>
      <c r="BB15" s="264"/>
      <c r="BC15" s="264"/>
      <c r="BD15" s="264"/>
      <c r="BE15" s="264"/>
      <c r="BF15" s="264"/>
      <c r="BG15" s="264"/>
      <c r="BH15" s="264"/>
      <c r="BI15" s="264"/>
      <c r="BJ15" s="264" t="s">
        <v>410</v>
      </c>
      <c r="BK15" s="264"/>
      <c r="BL15" s="264"/>
      <c r="BM15" s="264"/>
      <c r="BN15" s="264"/>
      <c r="BO15" s="264"/>
      <c r="BP15" s="264"/>
      <c r="BQ15" s="264"/>
      <c r="BR15" s="264"/>
      <c r="BS15" s="264"/>
      <c r="BT15" s="264"/>
      <c r="BU15" s="264"/>
      <c r="BV15" s="264"/>
      <c r="BW15" s="264"/>
      <c r="BX15" s="250" t="s">
        <v>411</v>
      </c>
      <c r="BY15" s="250"/>
      <c r="BZ15" s="250"/>
      <c r="CA15" s="250"/>
      <c r="CB15" s="250"/>
      <c r="CC15" s="250"/>
      <c r="CD15" s="250"/>
      <c r="CE15" s="250"/>
      <c r="CF15" s="250"/>
      <c r="CG15" s="250"/>
      <c r="CH15" s="250"/>
      <c r="CI15" s="250"/>
      <c r="CJ15" s="250"/>
      <c r="CK15" s="250"/>
      <c r="CL15" s="250"/>
    </row>
    <row r="16" spans="1:90" ht="51" customHeight="1" x14ac:dyDescent="0.25">
      <c r="A16" s="250"/>
      <c r="B16" s="250"/>
      <c r="C16" s="250"/>
      <c r="D16" s="250"/>
      <c r="E16" s="250"/>
      <c r="F16" s="265" t="s">
        <v>42</v>
      </c>
      <c r="G16" s="265"/>
      <c r="H16" s="265"/>
      <c r="I16" s="265"/>
      <c r="J16" s="265"/>
      <c r="K16" s="265"/>
      <c r="L16" s="265"/>
      <c r="M16" s="250" t="s">
        <v>380</v>
      </c>
      <c r="N16" s="250"/>
      <c r="O16" s="250"/>
      <c r="P16" s="250"/>
      <c r="Q16" s="250"/>
      <c r="R16" s="250"/>
      <c r="S16" s="250"/>
      <c r="T16" s="265" t="s">
        <v>42</v>
      </c>
      <c r="U16" s="265"/>
      <c r="V16" s="265"/>
      <c r="W16" s="265"/>
      <c r="X16" s="265"/>
      <c r="Y16" s="265"/>
      <c r="Z16" s="265"/>
      <c r="AA16" s="250" t="s">
        <v>43</v>
      </c>
      <c r="AB16" s="250"/>
      <c r="AC16" s="250"/>
      <c r="AD16" s="250"/>
      <c r="AE16" s="250"/>
      <c r="AF16" s="250"/>
      <c r="AG16" s="250"/>
      <c r="AH16" s="264" t="s">
        <v>42</v>
      </c>
      <c r="AI16" s="264"/>
      <c r="AJ16" s="264"/>
      <c r="AK16" s="264"/>
      <c r="AL16" s="264"/>
      <c r="AM16" s="264"/>
      <c r="AN16" s="264"/>
      <c r="AO16" s="250" t="s">
        <v>43</v>
      </c>
      <c r="AP16" s="250"/>
      <c r="AQ16" s="250"/>
      <c r="AR16" s="250"/>
      <c r="AS16" s="250"/>
      <c r="AT16" s="250"/>
      <c r="AU16" s="250"/>
      <c r="AV16" s="265" t="s">
        <v>42</v>
      </c>
      <c r="AW16" s="265"/>
      <c r="AX16" s="265"/>
      <c r="AY16" s="265"/>
      <c r="AZ16" s="265"/>
      <c r="BA16" s="265"/>
      <c r="BB16" s="265"/>
      <c r="BC16" s="250" t="s">
        <v>43</v>
      </c>
      <c r="BD16" s="250"/>
      <c r="BE16" s="250"/>
      <c r="BF16" s="250"/>
      <c r="BG16" s="250"/>
      <c r="BH16" s="250"/>
      <c r="BI16" s="250"/>
      <c r="BJ16" s="265" t="s">
        <v>42</v>
      </c>
      <c r="BK16" s="265"/>
      <c r="BL16" s="265"/>
      <c r="BM16" s="265"/>
      <c r="BN16" s="265"/>
      <c r="BO16" s="265"/>
      <c r="BP16" s="265"/>
      <c r="BQ16" s="250" t="s">
        <v>43</v>
      </c>
      <c r="BR16" s="250"/>
      <c r="BS16" s="250"/>
      <c r="BT16" s="250"/>
      <c r="BU16" s="250"/>
      <c r="BV16" s="250"/>
      <c r="BW16" s="250"/>
      <c r="BX16" s="265" t="s">
        <v>42</v>
      </c>
      <c r="BY16" s="265"/>
      <c r="BZ16" s="265"/>
      <c r="CA16" s="265"/>
      <c r="CB16" s="265"/>
      <c r="CC16" s="265"/>
      <c r="CD16" s="265"/>
      <c r="CE16" s="250" t="s">
        <v>43</v>
      </c>
      <c r="CF16" s="250"/>
      <c r="CG16" s="250"/>
      <c r="CH16" s="250"/>
      <c r="CI16" s="250"/>
      <c r="CJ16" s="250"/>
      <c r="CK16" s="250"/>
      <c r="CL16" s="250"/>
    </row>
    <row r="17" spans="1:90" ht="37.5" customHeight="1" x14ac:dyDescent="0.25">
      <c r="A17" s="250"/>
      <c r="B17" s="250"/>
      <c r="C17" s="250"/>
      <c r="D17" s="250" t="s">
        <v>412</v>
      </c>
      <c r="E17" s="250" t="s">
        <v>43</v>
      </c>
      <c r="F17" s="82" t="s">
        <v>413</v>
      </c>
      <c r="G17" s="264" t="s">
        <v>414</v>
      </c>
      <c r="H17" s="264"/>
      <c r="I17" s="264"/>
      <c r="J17" s="264"/>
      <c r="K17" s="264"/>
      <c r="L17" s="264"/>
      <c r="M17" s="82" t="s">
        <v>413</v>
      </c>
      <c r="N17" s="264" t="s">
        <v>414</v>
      </c>
      <c r="O17" s="264"/>
      <c r="P17" s="264"/>
      <c r="Q17" s="264"/>
      <c r="R17" s="264"/>
      <c r="S17" s="264"/>
      <c r="T17" s="82" t="s">
        <v>413</v>
      </c>
      <c r="U17" s="264" t="s">
        <v>414</v>
      </c>
      <c r="V17" s="264"/>
      <c r="W17" s="264"/>
      <c r="X17" s="264"/>
      <c r="Y17" s="264"/>
      <c r="Z17" s="264"/>
      <c r="AA17" s="82" t="s">
        <v>413</v>
      </c>
      <c r="AB17" s="264" t="s">
        <v>414</v>
      </c>
      <c r="AC17" s="264"/>
      <c r="AD17" s="264"/>
      <c r="AE17" s="264"/>
      <c r="AF17" s="264"/>
      <c r="AG17" s="264"/>
      <c r="AH17" s="82" t="s">
        <v>413</v>
      </c>
      <c r="AI17" s="264" t="s">
        <v>414</v>
      </c>
      <c r="AJ17" s="264"/>
      <c r="AK17" s="264"/>
      <c r="AL17" s="264"/>
      <c r="AM17" s="264"/>
      <c r="AN17" s="264"/>
      <c r="AO17" s="82" t="s">
        <v>413</v>
      </c>
      <c r="AP17" s="264" t="s">
        <v>414</v>
      </c>
      <c r="AQ17" s="264"/>
      <c r="AR17" s="264"/>
      <c r="AS17" s="264"/>
      <c r="AT17" s="264"/>
      <c r="AU17" s="264"/>
      <c r="AV17" s="82" t="s">
        <v>413</v>
      </c>
      <c r="AW17" s="264" t="s">
        <v>414</v>
      </c>
      <c r="AX17" s="264"/>
      <c r="AY17" s="264"/>
      <c r="AZ17" s="264"/>
      <c r="BA17" s="264"/>
      <c r="BB17" s="264"/>
      <c r="BC17" s="82" t="s">
        <v>413</v>
      </c>
      <c r="BD17" s="264" t="s">
        <v>414</v>
      </c>
      <c r="BE17" s="264"/>
      <c r="BF17" s="264"/>
      <c r="BG17" s="264"/>
      <c r="BH17" s="264"/>
      <c r="BI17" s="264"/>
      <c r="BJ17" s="82" t="s">
        <v>413</v>
      </c>
      <c r="BK17" s="264" t="s">
        <v>414</v>
      </c>
      <c r="BL17" s="264"/>
      <c r="BM17" s="264"/>
      <c r="BN17" s="264"/>
      <c r="BO17" s="264"/>
      <c r="BP17" s="264"/>
      <c r="BQ17" s="82" t="s">
        <v>413</v>
      </c>
      <c r="BR17" s="264" t="s">
        <v>414</v>
      </c>
      <c r="BS17" s="264"/>
      <c r="BT17" s="264"/>
      <c r="BU17" s="264"/>
      <c r="BV17" s="264"/>
      <c r="BW17" s="264"/>
      <c r="BX17" s="82" t="s">
        <v>413</v>
      </c>
      <c r="BY17" s="264" t="s">
        <v>414</v>
      </c>
      <c r="BZ17" s="264"/>
      <c r="CA17" s="264"/>
      <c r="CB17" s="264"/>
      <c r="CC17" s="264"/>
      <c r="CD17" s="264"/>
      <c r="CE17" s="82" t="s">
        <v>413</v>
      </c>
      <c r="CF17" s="264" t="s">
        <v>414</v>
      </c>
      <c r="CG17" s="264"/>
      <c r="CH17" s="264"/>
      <c r="CI17" s="264"/>
      <c r="CJ17" s="264"/>
      <c r="CK17" s="264"/>
      <c r="CL17" s="250"/>
    </row>
    <row r="18" spans="1:90" ht="66" customHeight="1" x14ac:dyDescent="0.25">
      <c r="A18" s="250"/>
      <c r="B18" s="250"/>
      <c r="C18" s="250"/>
      <c r="D18" s="250"/>
      <c r="E18" s="250"/>
      <c r="F18" s="59" t="s">
        <v>415</v>
      </c>
      <c r="G18" s="59" t="s">
        <v>415</v>
      </c>
      <c r="H18" s="8" t="s">
        <v>416</v>
      </c>
      <c r="I18" s="8" t="s">
        <v>417</v>
      </c>
      <c r="J18" s="8" t="s">
        <v>418</v>
      </c>
      <c r="K18" s="8" t="s">
        <v>419</v>
      </c>
      <c r="L18" s="8" t="s">
        <v>420</v>
      </c>
      <c r="M18" s="59" t="s">
        <v>415</v>
      </c>
      <c r="N18" s="59" t="s">
        <v>415</v>
      </c>
      <c r="O18" s="8" t="s">
        <v>416</v>
      </c>
      <c r="P18" s="8" t="s">
        <v>417</v>
      </c>
      <c r="Q18" s="8" t="s">
        <v>418</v>
      </c>
      <c r="R18" s="8" t="s">
        <v>419</v>
      </c>
      <c r="S18" s="8" t="s">
        <v>420</v>
      </c>
      <c r="T18" s="59" t="s">
        <v>415</v>
      </c>
      <c r="U18" s="59" t="s">
        <v>415</v>
      </c>
      <c r="V18" s="8" t="s">
        <v>416</v>
      </c>
      <c r="W18" s="8" t="s">
        <v>417</v>
      </c>
      <c r="X18" s="8" t="s">
        <v>418</v>
      </c>
      <c r="Y18" s="8" t="s">
        <v>419</v>
      </c>
      <c r="Z18" s="8" t="s">
        <v>420</v>
      </c>
      <c r="AA18" s="59" t="s">
        <v>415</v>
      </c>
      <c r="AB18" s="59" t="s">
        <v>415</v>
      </c>
      <c r="AC18" s="8" t="s">
        <v>416</v>
      </c>
      <c r="AD18" s="8" t="s">
        <v>417</v>
      </c>
      <c r="AE18" s="8" t="s">
        <v>418</v>
      </c>
      <c r="AF18" s="8" t="s">
        <v>419</v>
      </c>
      <c r="AG18" s="8" t="s">
        <v>420</v>
      </c>
      <c r="AH18" s="59" t="s">
        <v>415</v>
      </c>
      <c r="AI18" s="59" t="s">
        <v>415</v>
      </c>
      <c r="AJ18" s="8" t="s">
        <v>416</v>
      </c>
      <c r="AK18" s="8" t="s">
        <v>417</v>
      </c>
      <c r="AL18" s="8" t="s">
        <v>418</v>
      </c>
      <c r="AM18" s="8" t="s">
        <v>419</v>
      </c>
      <c r="AN18" s="8" t="s">
        <v>420</v>
      </c>
      <c r="AO18" s="59" t="s">
        <v>415</v>
      </c>
      <c r="AP18" s="59" t="s">
        <v>415</v>
      </c>
      <c r="AQ18" s="8" t="s">
        <v>416</v>
      </c>
      <c r="AR18" s="8" t="s">
        <v>417</v>
      </c>
      <c r="AS18" s="8" t="s">
        <v>418</v>
      </c>
      <c r="AT18" s="8" t="s">
        <v>419</v>
      </c>
      <c r="AU18" s="8" t="s">
        <v>420</v>
      </c>
      <c r="AV18" s="59" t="s">
        <v>415</v>
      </c>
      <c r="AW18" s="59" t="s">
        <v>415</v>
      </c>
      <c r="AX18" s="8" t="s">
        <v>416</v>
      </c>
      <c r="AY18" s="8" t="s">
        <v>417</v>
      </c>
      <c r="AZ18" s="8" t="s">
        <v>418</v>
      </c>
      <c r="BA18" s="8" t="s">
        <v>419</v>
      </c>
      <c r="BB18" s="8" t="s">
        <v>420</v>
      </c>
      <c r="BC18" s="59" t="s">
        <v>415</v>
      </c>
      <c r="BD18" s="59" t="s">
        <v>415</v>
      </c>
      <c r="BE18" s="8" t="s">
        <v>416</v>
      </c>
      <c r="BF18" s="8" t="s">
        <v>417</v>
      </c>
      <c r="BG18" s="8" t="s">
        <v>418</v>
      </c>
      <c r="BH18" s="8" t="s">
        <v>419</v>
      </c>
      <c r="BI18" s="8" t="s">
        <v>420</v>
      </c>
      <c r="BJ18" s="59" t="s">
        <v>415</v>
      </c>
      <c r="BK18" s="59" t="s">
        <v>415</v>
      </c>
      <c r="BL18" s="8" t="s">
        <v>416</v>
      </c>
      <c r="BM18" s="8" t="s">
        <v>417</v>
      </c>
      <c r="BN18" s="8" t="s">
        <v>418</v>
      </c>
      <c r="BO18" s="8" t="s">
        <v>419</v>
      </c>
      <c r="BP18" s="8" t="s">
        <v>420</v>
      </c>
      <c r="BQ18" s="59" t="s">
        <v>415</v>
      </c>
      <c r="BR18" s="59" t="s">
        <v>415</v>
      </c>
      <c r="BS18" s="8" t="s">
        <v>416</v>
      </c>
      <c r="BT18" s="8" t="s">
        <v>417</v>
      </c>
      <c r="BU18" s="8" t="s">
        <v>418</v>
      </c>
      <c r="BV18" s="8" t="s">
        <v>419</v>
      </c>
      <c r="BW18" s="8" t="s">
        <v>420</v>
      </c>
      <c r="BX18" s="59" t="s">
        <v>415</v>
      </c>
      <c r="BY18" s="59" t="s">
        <v>415</v>
      </c>
      <c r="BZ18" s="8" t="s">
        <v>416</v>
      </c>
      <c r="CA18" s="8" t="s">
        <v>417</v>
      </c>
      <c r="CB18" s="8" t="s">
        <v>418</v>
      </c>
      <c r="CC18" s="8" t="s">
        <v>419</v>
      </c>
      <c r="CD18" s="8" t="s">
        <v>420</v>
      </c>
      <c r="CE18" s="59" t="s">
        <v>415</v>
      </c>
      <c r="CF18" s="59" t="s">
        <v>415</v>
      </c>
      <c r="CG18" s="8" t="s">
        <v>416</v>
      </c>
      <c r="CH18" s="8" t="s">
        <v>417</v>
      </c>
      <c r="CI18" s="8" t="s">
        <v>418</v>
      </c>
      <c r="CJ18" s="8" t="s">
        <v>419</v>
      </c>
      <c r="CK18" s="8" t="s">
        <v>420</v>
      </c>
      <c r="CL18" s="250"/>
    </row>
    <row r="19" spans="1:90" x14ac:dyDescent="0.25">
      <c r="A19" s="9">
        <v>1</v>
      </c>
      <c r="B19" s="9">
        <v>2</v>
      </c>
      <c r="C19" s="9">
        <v>3</v>
      </c>
      <c r="D19" s="9">
        <v>4</v>
      </c>
      <c r="E19" s="9">
        <v>5</v>
      </c>
      <c r="F19" s="43" t="s">
        <v>421</v>
      </c>
      <c r="G19" s="43" t="s">
        <v>422</v>
      </c>
      <c r="H19" s="43" t="s">
        <v>423</v>
      </c>
      <c r="I19" s="43" t="s">
        <v>424</v>
      </c>
      <c r="J19" s="43" t="s">
        <v>425</v>
      </c>
      <c r="K19" s="43" t="s">
        <v>426</v>
      </c>
      <c r="L19" s="43" t="s">
        <v>427</v>
      </c>
      <c r="M19" s="43" t="s">
        <v>428</v>
      </c>
      <c r="N19" s="43" t="s">
        <v>429</v>
      </c>
      <c r="O19" s="43" t="s">
        <v>430</v>
      </c>
      <c r="P19" s="43" t="s">
        <v>431</v>
      </c>
      <c r="Q19" s="43" t="s">
        <v>432</v>
      </c>
      <c r="R19" s="43" t="s">
        <v>433</v>
      </c>
      <c r="S19" s="43" t="s">
        <v>434</v>
      </c>
      <c r="T19" s="43" t="s">
        <v>435</v>
      </c>
      <c r="U19" s="43" t="s">
        <v>436</v>
      </c>
      <c r="V19" s="43" t="s">
        <v>437</v>
      </c>
      <c r="W19" s="43" t="s">
        <v>438</v>
      </c>
      <c r="X19" s="43" t="s">
        <v>439</v>
      </c>
      <c r="Y19" s="43" t="s">
        <v>440</v>
      </c>
      <c r="Z19" s="43" t="s">
        <v>441</v>
      </c>
      <c r="AA19" s="43" t="s">
        <v>442</v>
      </c>
      <c r="AB19" s="43" t="s">
        <v>443</v>
      </c>
      <c r="AC19" s="43" t="s">
        <v>444</v>
      </c>
      <c r="AD19" s="43" t="s">
        <v>445</v>
      </c>
      <c r="AE19" s="43" t="s">
        <v>446</v>
      </c>
      <c r="AF19" s="43" t="s">
        <v>447</v>
      </c>
      <c r="AG19" s="43" t="s">
        <v>448</v>
      </c>
      <c r="AH19" s="43" t="s">
        <v>449</v>
      </c>
      <c r="AI19" s="43" t="s">
        <v>450</v>
      </c>
      <c r="AJ19" s="43" t="s">
        <v>451</v>
      </c>
      <c r="AK19" s="43" t="s">
        <v>452</v>
      </c>
      <c r="AL19" s="43" t="s">
        <v>453</v>
      </c>
      <c r="AM19" s="43" t="s">
        <v>454</v>
      </c>
      <c r="AN19" s="43" t="s">
        <v>455</v>
      </c>
      <c r="AO19" s="43" t="s">
        <v>456</v>
      </c>
      <c r="AP19" s="43" t="s">
        <v>457</v>
      </c>
      <c r="AQ19" s="43" t="s">
        <v>458</v>
      </c>
      <c r="AR19" s="43" t="s">
        <v>459</v>
      </c>
      <c r="AS19" s="43" t="s">
        <v>460</v>
      </c>
      <c r="AT19" s="43" t="s">
        <v>461</v>
      </c>
      <c r="AU19" s="43" t="s">
        <v>462</v>
      </c>
      <c r="AV19" s="43" t="s">
        <v>463</v>
      </c>
      <c r="AW19" s="43" t="s">
        <v>464</v>
      </c>
      <c r="AX19" s="43" t="s">
        <v>465</v>
      </c>
      <c r="AY19" s="43" t="s">
        <v>466</v>
      </c>
      <c r="AZ19" s="43" t="s">
        <v>467</v>
      </c>
      <c r="BA19" s="43" t="s">
        <v>468</v>
      </c>
      <c r="BB19" s="43" t="s">
        <v>469</v>
      </c>
      <c r="BC19" s="43" t="s">
        <v>470</v>
      </c>
      <c r="BD19" s="43" t="s">
        <v>471</v>
      </c>
      <c r="BE19" s="43" t="s">
        <v>472</v>
      </c>
      <c r="BF19" s="43" t="s">
        <v>473</v>
      </c>
      <c r="BG19" s="43" t="s">
        <v>474</v>
      </c>
      <c r="BH19" s="43" t="s">
        <v>475</v>
      </c>
      <c r="BI19" s="43" t="s">
        <v>476</v>
      </c>
      <c r="BJ19" s="43" t="s">
        <v>449</v>
      </c>
      <c r="BK19" s="43" t="s">
        <v>450</v>
      </c>
      <c r="BL19" s="43" t="s">
        <v>451</v>
      </c>
      <c r="BM19" s="43" t="s">
        <v>452</v>
      </c>
      <c r="BN19" s="43" t="s">
        <v>453</v>
      </c>
      <c r="BO19" s="43" t="s">
        <v>454</v>
      </c>
      <c r="BP19" s="43" t="s">
        <v>455</v>
      </c>
      <c r="BQ19" s="43" t="s">
        <v>456</v>
      </c>
      <c r="BR19" s="43" t="s">
        <v>457</v>
      </c>
      <c r="BS19" s="43" t="s">
        <v>458</v>
      </c>
      <c r="BT19" s="43" t="s">
        <v>459</v>
      </c>
      <c r="BU19" s="43" t="s">
        <v>460</v>
      </c>
      <c r="BV19" s="43" t="s">
        <v>461</v>
      </c>
      <c r="BW19" s="43" t="s">
        <v>462</v>
      </c>
      <c r="BX19" s="43" t="s">
        <v>477</v>
      </c>
      <c r="BY19" s="43" t="s">
        <v>478</v>
      </c>
      <c r="BZ19" s="43" t="s">
        <v>479</v>
      </c>
      <c r="CA19" s="43" t="s">
        <v>480</v>
      </c>
      <c r="CB19" s="43" t="s">
        <v>481</v>
      </c>
      <c r="CC19" s="43" t="s">
        <v>482</v>
      </c>
      <c r="CD19" s="43" t="s">
        <v>483</v>
      </c>
      <c r="CE19" s="43" t="s">
        <v>484</v>
      </c>
      <c r="CF19" s="43" t="s">
        <v>485</v>
      </c>
      <c r="CG19" s="43" t="s">
        <v>486</v>
      </c>
      <c r="CH19" s="43" t="s">
        <v>487</v>
      </c>
      <c r="CI19" s="43" t="s">
        <v>488</v>
      </c>
      <c r="CJ19" s="43" t="s">
        <v>489</v>
      </c>
      <c r="CK19" s="43" t="s">
        <v>490</v>
      </c>
      <c r="CL19" s="43" t="s">
        <v>491</v>
      </c>
    </row>
    <row r="20" spans="1:90" ht="44.25" customHeight="1" x14ac:dyDescent="0.25">
      <c r="A20" s="13" t="s">
        <v>92</v>
      </c>
      <c r="B20" s="14" t="s">
        <v>93</v>
      </c>
      <c r="C20" s="15" t="s">
        <v>94</v>
      </c>
      <c r="D20" s="62">
        <f>D21+D22+D23+D24+D26</f>
        <v>293.76944491525421</v>
      </c>
      <c r="E20" s="62">
        <f>E21+E22+E23+E24+E25+E26</f>
        <v>112.019299182</v>
      </c>
      <c r="F20" s="16">
        <v>0</v>
      </c>
      <c r="G20" s="16">
        <v>58.98</v>
      </c>
      <c r="H20" s="16">
        <v>2.52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82.01</v>
      </c>
      <c r="O20" s="16">
        <v>11.9</v>
      </c>
      <c r="P20" s="16">
        <v>0</v>
      </c>
      <c r="Q20" s="16">
        <v>56.63</v>
      </c>
      <c r="R20" s="16">
        <v>0</v>
      </c>
      <c r="S20" s="16">
        <v>0</v>
      </c>
      <c r="T20" s="16">
        <v>0</v>
      </c>
      <c r="U20" s="62">
        <f>U21+U22+U23+U24+U25+U26</f>
        <v>74.588000000000008</v>
      </c>
      <c r="V20" s="16">
        <f>V22</f>
        <v>8</v>
      </c>
      <c r="W20" s="16">
        <v>0</v>
      </c>
      <c r="X20" s="16">
        <f>X21+X24</f>
        <v>12.4</v>
      </c>
      <c r="Y20" s="16">
        <v>0</v>
      </c>
      <c r="Z20" s="16">
        <v>0</v>
      </c>
      <c r="AA20" s="16">
        <v>0</v>
      </c>
      <c r="AB20" s="16">
        <v>0</v>
      </c>
      <c r="AC20" s="16">
        <v>0</v>
      </c>
      <c r="AD20" s="16">
        <v>0</v>
      </c>
      <c r="AE20" s="16">
        <v>0</v>
      </c>
      <c r="AF20" s="16">
        <v>0</v>
      </c>
      <c r="AG20" s="16">
        <v>0</v>
      </c>
      <c r="AH20" s="16">
        <v>0</v>
      </c>
      <c r="AI20" s="62">
        <f>AI21+AI22+AI24+AI26</f>
        <v>93.875661016949152</v>
      </c>
      <c r="AJ20" s="16">
        <v>2.52</v>
      </c>
      <c r="AK20" s="16">
        <v>0</v>
      </c>
      <c r="AL20" s="16">
        <v>24.82</v>
      </c>
      <c r="AM20" s="16">
        <v>0</v>
      </c>
      <c r="AN20" s="16">
        <v>0</v>
      </c>
      <c r="AO20" s="16">
        <v>0</v>
      </c>
      <c r="AP20" s="16">
        <v>0</v>
      </c>
      <c r="AQ20" s="16">
        <v>0</v>
      </c>
      <c r="AR20" s="16">
        <v>0</v>
      </c>
      <c r="AS20" s="16">
        <v>0</v>
      </c>
      <c r="AT20" s="16">
        <v>0</v>
      </c>
      <c r="AU20" s="16">
        <v>0</v>
      </c>
      <c r="AV20" s="16">
        <v>0</v>
      </c>
      <c r="AW20" s="62">
        <f>AW21+AW22+AW24+AW26</f>
        <v>62.536750000000005</v>
      </c>
      <c r="AX20" s="62">
        <f>AX22</f>
        <v>4.5999999999999996</v>
      </c>
      <c r="AY20" s="16">
        <v>0</v>
      </c>
      <c r="AZ20" s="62">
        <v>12.9</v>
      </c>
      <c r="BA20" s="16">
        <v>0</v>
      </c>
      <c r="BB20" s="16">
        <v>0</v>
      </c>
      <c r="BC20" s="16">
        <f t="shared" ref="BC20:BD20" si="0">BC21+BC22+BC23+BC24+BC25+BC26</f>
        <v>0</v>
      </c>
      <c r="BD20" s="62">
        <f t="shared" si="0"/>
        <v>0</v>
      </c>
      <c r="BE20" s="62">
        <f t="shared" ref="BE20:BI20" si="1">BE21+BE22+BE23+BE24+BE25+BE26</f>
        <v>0</v>
      </c>
      <c r="BF20" s="62">
        <f t="shared" si="1"/>
        <v>0</v>
      </c>
      <c r="BG20" s="62">
        <f t="shared" si="1"/>
        <v>0</v>
      </c>
      <c r="BH20" s="62">
        <f t="shared" si="1"/>
        <v>0</v>
      </c>
      <c r="BI20" s="62">
        <f t="shared" si="1"/>
        <v>0</v>
      </c>
      <c r="BJ20" s="16">
        <v>0</v>
      </c>
      <c r="BK20" s="62">
        <f>BK21+BK22+BK24+BK26</f>
        <v>62.769000000000005</v>
      </c>
      <c r="BL20" s="16">
        <f>BL22</f>
        <v>7.4</v>
      </c>
      <c r="BM20" s="16">
        <v>0</v>
      </c>
      <c r="BN20" s="16">
        <f>BN21+BN24</f>
        <v>9.129999999999999</v>
      </c>
      <c r="BO20" s="16">
        <v>0</v>
      </c>
      <c r="BP20" s="16">
        <v>0</v>
      </c>
      <c r="BQ20" s="62">
        <f t="shared" ref="BQ20:BW20" si="2">BQ21+BQ22+BQ23+BQ24+BQ25+BQ26</f>
        <v>0</v>
      </c>
      <c r="BR20" s="62">
        <f t="shared" si="2"/>
        <v>112.019299182</v>
      </c>
      <c r="BS20" s="62">
        <f t="shared" si="2"/>
        <v>14.9</v>
      </c>
      <c r="BT20" s="62">
        <f t="shared" si="2"/>
        <v>0</v>
      </c>
      <c r="BU20" s="62">
        <f t="shared" si="2"/>
        <v>30.866</v>
      </c>
      <c r="BV20" s="62">
        <f t="shared" si="2"/>
        <v>0</v>
      </c>
      <c r="BW20" s="62">
        <f t="shared" si="2"/>
        <v>2</v>
      </c>
      <c r="BX20" s="16">
        <v>0</v>
      </c>
      <c r="BY20" s="62">
        <f t="shared" ref="BY20:CD20" si="3">BY21+BY22+BY23+BY24+BY26</f>
        <v>293.76944491525421</v>
      </c>
      <c r="BZ20" s="62">
        <f t="shared" si="3"/>
        <v>42.52</v>
      </c>
      <c r="CA20" s="62">
        <f t="shared" si="3"/>
        <v>0</v>
      </c>
      <c r="CB20" s="62">
        <f t="shared" si="3"/>
        <v>59.25</v>
      </c>
      <c r="CC20" s="62">
        <f t="shared" si="3"/>
        <v>0</v>
      </c>
      <c r="CD20" s="62">
        <f t="shared" si="3"/>
        <v>0</v>
      </c>
      <c r="CE20" s="62">
        <f t="shared" ref="CE20:CK20" si="4">CE21+CE22+CE23+CE24+CE25+CE26</f>
        <v>0</v>
      </c>
      <c r="CF20" s="62">
        <f t="shared" si="4"/>
        <v>112.019299182</v>
      </c>
      <c r="CG20" s="62">
        <f t="shared" si="4"/>
        <v>14.9</v>
      </c>
      <c r="CH20" s="62">
        <f t="shared" si="4"/>
        <v>0</v>
      </c>
      <c r="CI20" s="62">
        <f t="shared" si="4"/>
        <v>30.866</v>
      </c>
      <c r="CJ20" s="62">
        <f t="shared" si="4"/>
        <v>0</v>
      </c>
      <c r="CK20" s="62">
        <f t="shared" si="4"/>
        <v>2</v>
      </c>
      <c r="CL20" s="15" t="s">
        <v>95</v>
      </c>
    </row>
    <row r="21" spans="1:90" x14ac:dyDescent="0.25">
      <c r="A21" s="17" t="s">
        <v>96</v>
      </c>
      <c r="B21" s="18" t="s">
        <v>97</v>
      </c>
      <c r="C21" s="19" t="s">
        <v>94</v>
      </c>
      <c r="D21" s="64">
        <f>D27</f>
        <v>64.132999999999996</v>
      </c>
      <c r="E21" s="64">
        <f>E27</f>
        <v>30.202500000000001</v>
      </c>
      <c r="F21" s="20">
        <v>0</v>
      </c>
      <c r="G21" s="20">
        <v>22.85</v>
      </c>
      <c r="H21" s="20">
        <v>2.52</v>
      </c>
      <c r="I21" s="20">
        <v>0</v>
      </c>
      <c r="J21" s="20">
        <v>0</v>
      </c>
      <c r="K21" s="20">
        <v>0</v>
      </c>
      <c r="L21" s="20">
        <v>0</v>
      </c>
      <c r="M21" s="20">
        <v>0</v>
      </c>
      <c r="N21" s="20">
        <v>48.47</v>
      </c>
      <c r="O21" s="20">
        <v>11.9</v>
      </c>
      <c r="P21" s="20">
        <v>0</v>
      </c>
      <c r="Q21" s="20">
        <v>56.63</v>
      </c>
      <c r="R21" s="20">
        <v>0</v>
      </c>
      <c r="S21" s="20">
        <v>0</v>
      </c>
      <c r="T21" s="20">
        <v>0</v>
      </c>
      <c r="U21" s="64">
        <v>13.91</v>
      </c>
      <c r="V21" s="20">
        <v>0</v>
      </c>
      <c r="W21" s="20">
        <v>0</v>
      </c>
      <c r="X21" s="20">
        <f>X27</f>
        <v>10</v>
      </c>
      <c r="Y21" s="20">
        <v>0</v>
      </c>
      <c r="Z21" s="20">
        <v>0</v>
      </c>
      <c r="AA21" s="20">
        <v>0</v>
      </c>
      <c r="AB21" s="20">
        <v>0</v>
      </c>
      <c r="AC21" s="20">
        <v>0</v>
      </c>
      <c r="AD21" s="20">
        <v>0</v>
      </c>
      <c r="AE21" s="20">
        <v>0</v>
      </c>
      <c r="AF21" s="20">
        <v>0</v>
      </c>
      <c r="AG21" s="20">
        <v>0</v>
      </c>
      <c r="AH21" s="20">
        <v>0</v>
      </c>
      <c r="AI21" s="64">
        <f t="shared" ref="AI21:AN21" si="5">AI27</f>
        <v>22.170999999999999</v>
      </c>
      <c r="AJ21" s="20">
        <f t="shared" si="5"/>
        <v>2.52</v>
      </c>
      <c r="AK21" s="20">
        <f t="shared" si="5"/>
        <v>0</v>
      </c>
      <c r="AL21" s="20">
        <f t="shared" si="5"/>
        <v>20</v>
      </c>
      <c r="AM21" s="20">
        <f t="shared" si="5"/>
        <v>0</v>
      </c>
      <c r="AN21" s="20">
        <f t="shared" si="5"/>
        <v>0</v>
      </c>
      <c r="AO21" s="20">
        <v>0</v>
      </c>
      <c r="AP21" s="20">
        <v>0</v>
      </c>
      <c r="AQ21" s="20">
        <v>0</v>
      </c>
      <c r="AR21" s="20">
        <v>0</v>
      </c>
      <c r="AS21" s="20">
        <v>0</v>
      </c>
      <c r="AT21" s="20">
        <v>0</v>
      </c>
      <c r="AU21" s="20">
        <v>0</v>
      </c>
      <c r="AV21" s="20">
        <v>0</v>
      </c>
      <c r="AW21" s="64">
        <f>AW27</f>
        <v>14.134</v>
      </c>
      <c r="AX21" s="64">
        <v>0</v>
      </c>
      <c r="AY21" s="20">
        <v>0</v>
      </c>
      <c r="AZ21" s="64">
        <v>10</v>
      </c>
      <c r="BA21" s="20">
        <v>0</v>
      </c>
      <c r="BB21" s="20">
        <v>0</v>
      </c>
      <c r="BC21" s="20">
        <v>0</v>
      </c>
      <c r="BD21" s="64">
        <v>0</v>
      </c>
      <c r="BE21" s="64">
        <v>0</v>
      </c>
      <c r="BF21" s="64">
        <v>0</v>
      </c>
      <c r="BG21" s="64">
        <v>0</v>
      </c>
      <c r="BH21" s="64">
        <v>0</v>
      </c>
      <c r="BI21" s="64">
        <v>0</v>
      </c>
      <c r="BJ21" s="20">
        <v>0</v>
      </c>
      <c r="BK21" s="64">
        <f>BK27</f>
        <v>13.914</v>
      </c>
      <c r="BL21" s="20">
        <v>0</v>
      </c>
      <c r="BM21" s="20">
        <v>0</v>
      </c>
      <c r="BN21" s="20">
        <f>BN27</f>
        <v>8</v>
      </c>
      <c r="BO21" s="20">
        <v>0</v>
      </c>
      <c r="BP21" s="20">
        <v>0</v>
      </c>
      <c r="BQ21" s="64">
        <v>0</v>
      </c>
      <c r="BR21" s="64">
        <f t="shared" ref="BR21:BW21" si="6">BR27</f>
        <v>30.202500000000001</v>
      </c>
      <c r="BS21" s="64">
        <f t="shared" si="6"/>
        <v>1.4</v>
      </c>
      <c r="BT21" s="64">
        <f t="shared" si="6"/>
        <v>0</v>
      </c>
      <c r="BU21" s="64">
        <f t="shared" si="6"/>
        <v>20</v>
      </c>
      <c r="BV21" s="64">
        <f t="shared" si="6"/>
        <v>0</v>
      </c>
      <c r="BW21" s="64">
        <f t="shared" si="6"/>
        <v>0</v>
      </c>
      <c r="BX21" s="20">
        <v>0</v>
      </c>
      <c r="BY21" s="64">
        <f t="shared" ref="BY21:CK21" si="7">BY27</f>
        <v>64.132999999999996</v>
      </c>
      <c r="BZ21" s="64">
        <f t="shared" si="7"/>
        <v>2.52</v>
      </c>
      <c r="CA21" s="64">
        <f t="shared" si="7"/>
        <v>0</v>
      </c>
      <c r="CB21" s="64">
        <f t="shared" si="7"/>
        <v>48</v>
      </c>
      <c r="CC21" s="64">
        <f t="shared" si="7"/>
        <v>0</v>
      </c>
      <c r="CD21" s="64">
        <f t="shared" si="7"/>
        <v>0</v>
      </c>
      <c r="CE21" s="64">
        <f t="shared" si="7"/>
        <v>0</v>
      </c>
      <c r="CF21" s="64">
        <f t="shared" si="7"/>
        <v>30.202500000000001</v>
      </c>
      <c r="CG21" s="64">
        <f t="shared" si="7"/>
        <v>1.4</v>
      </c>
      <c r="CH21" s="64">
        <f t="shared" si="7"/>
        <v>0</v>
      </c>
      <c r="CI21" s="64">
        <f t="shared" si="7"/>
        <v>20</v>
      </c>
      <c r="CJ21" s="64">
        <f t="shared" si="7"/>
        <v>0</v>
      </c>
      <c r="CK21" s="64">
        <f t="shared" si="7"/>
        <v>0</v>
      </c>
      <c r="CL21" s="19" t="s">
        <v>95</v>
      </c>
    </row>
    <row r="22" spans="1:90" ht="31.5" x14ac:dyDescent="0.25">
      <c r="A22" s="17" t="s">
        <v>98</v>
      </c>
      <c r="B22" s="18" t="s">
        <v>99</v>
      </c>
      <c r="C22" s="19" t="s">
        <v>94</v>
      </c>
      <c r="D22" s="66">
        <f>D45</f>
        <v>174.00555423728815</v>
      </c>
      <c r="E22" s="66">
        <f>E45</f>
        <v>42.796500000000002</v>
      </c>
      <c r="F22" s="21">
        <v>0</v>
      </c>
      <c r="G22" s="21">
        <v>36.130000000000003</v>
      </c>
      <c r="H22" s="21">
        <v>0</v>
      </c>
      <c r="I22" s="21">
        <v>0</v>
      </c>
      <c r="J22" s="21">
        <v>0</v>
      </c>
      <c r="K22" s="21">
        <v>0</v>
      </c>
      <c r="L22" s="21">
        <v>0</v>
      </c>
      <c r="M22" s="21">
        <v>0</v>
      </c>
      <c r="N22" s="21">
        <v>33.54</v>
      </c>
      <c r="O22" s="21">
        <v>0</v>
      </c>
      <c r="P22" s="21">
        <v>0</v>
      </c>
      <c r="Q22" s="21">
        <v>0</v>
      </c>
      <c r="R22" s="21">
        <v>0</v>
      </c>
      <c r="S22" s="21">
        <v>0</v>
      </c>
      <c r="T22" s="21">
        <v>0</v>
      </c>
      <c r="U22" s="66">
        <f>U45</f>
        <v>33.698</v>
      </c>
      <c r="V22" s="21">
        <f>V45</f>
        <v>8</v>
      </c>
      <c r="W22" s="21">
        <v>0</v>
      </c>
      <c r="X22" s="21">
        <v>0</v>
      </c>
      <c r="Y22" s="21">
        <v>0</v>
      </c>
      <c r="Z22" s="21">
        <v>0</v>
      </c>
      <c r="AA22" s="21">
        <v>0</v>
      </c>
      <c r="AB22" s="21">
        <v>0</v>
      </c>
      <c r="AC22" s="21">
        <v>0</v>
      </c>
      <c r="AD22" s="21">
        <v>0</v>
      </c>
      <c r="AE22" s="21">
        <v>0</v>
      </c>
      <c r="AF22" s="21">
        <v>0</v>
      </c>
      <c r="AG22" s="21">
        <v>0</v>
      </c>
      <c r="AH22" s="21">
        <v>0</v>
      </c>
      <c r="AI22" s="66">
        <f>AI45</f>
        <v>60.265220338983056</v>
      </c>
      <c r="AJ22" s="21">
        <v>0</v>
      </c>
      <c r="AK22" s="21">
        <v>0</v>
      </c>
      <c r="AL22" s="21">
        <v>0</v>
      </c>
      <c r="AM22" s="21">
        <v>0</v>
      </c>
      <c r="AN22" s="21">
        <v>0</v>
      </c>
      <c r="AO22" s="21">
        <v>0</v>
      </c>
      <c r="AP22" s="21">
        <v>0</v>
      </c>
      <c r="AQ22" s="21">
        <v>0</v>
      </c>
      <c r="AR22" s="21">
        <v>0</v>
      </c>
      <c r="AS22" s="21">
        <v>0</v>
      </c>
      <c r="AT22" s="21">
        <v>0</v>
      </c>
      <c r="AU22" s="21">
        <v>0</v>
      </c>
      <c r="AV22" s="21">
        <v>0</v>
      </c>
      <c r="AW22" s="66">
        <f>AW45</f>
        <v>35.217300000000002</v>
      </c>
      <c r="AX22" s="66">
        <f>AX45</f>
        <v>4.5999999999999996</v>
      </c>
      <c r="AY22" s="21">
        <v>0</v>
      </c>
      <c r="AZ22" s="66">
        <v>0</v>
      </c>
      <c r="BA22" s="21">
        <v>0</v>
      </c>
      <c r="BB22" s="21">
        <v>0</v>
      </c>
      <c r="BC22" s="66">
        <f t="shared" ref="BC22" si="8">BC45</f>
        <v>0</v>
      </c>
      <c r="BD22" s="66">
        <v>0</v>
      </c>
      <c r="BE22" s="66">
        <v>0</v>
      </c>
      <c r="BF22" s="66">
        <v>0</v>
      </c>
      <c r="BG22" s="66">
        <v>0</v>
      </c>
      <c r="BH22" s="66">
        <v>0</v>
      </c>
      <c r="BI22" s="66">
        <v>0</v>
      </c>
      <c r="BJ22" s="21">
        <v>0</v>
      </c>
      <c r="BK22" s="66">
        <f>BK45</f>
        <v>44.825000000000003</v>
      </c>
      <c r="BL22" s="21">
        <f>BL45</f>
        <v>7.4</v>
      </c>
      <c r="BM22" s="21">
        <v>0</v>
      </c>
      <c r="BN22" s="21">
        <v>0</v>
      </c>
      <c r="BO22" s="21">
        <v>0</v>
      </c>
      <c r="BP22" s="21">
        <v>0</v>
      </c>
      <c r="BQ22" s="66">
        <f t="shared" ref="BQ22:BW22" si="9">BQ45</f>
        <v>0</v>
      </c>
      <c r="BR22" s="66">
        <f t="shared" si="9"/>
        <v>42.796500000000002</v>
      </c>
      <c r="BS22" s="66">
        <f t="shared" si="9"/>
        <v>12</v>
      </c>
      <c r="BT22" s="66">
        <f t="shared" si="9"/>
        <v>0</v>
      </c>
      <c r="BU22" s="66">
        <f t="shared" si="9"/>
        <v>0</v>
      </c>
      <c r="BV22" s="66">
        <f t="shared" si="9"/>
        <v>0</v>
      </c>
      <c r="BW22" s="66">
        <f t="shared" si="9"/>
        <v>0</v>
      </c>
      <c r="BX22" s="21">
        <v>0</v>
      </c>
      <c r="BY22" s="66">
        <f>BY45</f>
        <v>174.00555423728815</v>
      </c>
      <c r="BZ22" s="21">
        <v>40</v>
      </c>
      <c r="CA22" s="21">
        <v>0</v>
      </c>
      <c r="CB22" s="21">
        <v>0</v>
      </c>
      <c r="CC22" s="21">
        <v>0</v>
      </c>
      <c r="CD22" s="21">
        <v>0</v>
      </c>
      <c r="CE22" s="66">
        <f t="shared" ref="CE22:CK22" si="10">CE45</f>
        <v>0</v>
      </c>
      <c r="CF22" s="66">
        <f t="shared" si="10"/>
        <v>42.796500000000002</v>
      </c>
      <c r="CG22" s="66">
        <f t="shared" si="10"/>
        <v>12</v>
      </c>
      <c r="CH22" s="66">
        <f t="shared" si="10"/>
        <v>0</v>
      </c>
      <c r="CI22" s="66">
        <f t="shared" si="10"/>
        <v>0</v>
      </c>
      <c r="CJ22" s="66">
        <f t="shared" si="10"/>
        <v>0</v>
      </c>
      <c r="CK22" s="66">
        <f t="shared" si="10"/>
        <v>0</v>
      </c>
      <c r="CL22" s="19" t="s">
        <v>95</v>
      </c>
    </row>
    <row r="23" spans="1:90" ht="47.25" x14ac:dyDescent="0.25">
      <c r="A23" s="17" t="s">
        <v>100</v>
      </c>
      <c r="B23" s="22" t="s">
        <v>101</v>
      </c>
      <c r="C23" s="23" t="s">
        <v>94</v>
      </c>
      <c r="D23" s="64">
        <v>0</v>
      </c>
      <c r="E23" s="64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0">
        <v>0</v>
      </c>
      <c r="S23" s="20">
        <v>0</v>
      </c>
      <c r="T23" s="20">
        <v>0</v>
      </c>
      <c r="U23" s="64">
        <v>0</v>
      </c>
      <c r="V23" s="20">
        <v>0</v>
      </c>
      <c r="W23" s="20">
        <v>0</v>
      </c>
      <c r="X23" s="20">
        <v>0</v>
      </c>
      <c r="Y23" s="20">
        <v>0</v>
      </c>
      <c r="Z23" s="20">
        <v>0</v>
      </c>
      <c r="AA23" s="20">
        <v>0</v>
      </c>
      <c r="AB23" s="20">
        <v>0</v>
      </c>
      <c r="AC23" s="20">
        <v>0</v>
      </c>
      <c r="AD23" s="20">
        <v>0</v>
      </c>
      <c r="AE23" s="20">
        <v>0</v>
      </c>
      <c r="AF23" s="20">
        <v>0</v>
      </c>
      <c r="AG23" s="20">
        <v>0</v>
      </c>
      <c r="AH23" s="20">
        <v>0</v>
      </c>
      <c r="AI23" s="64">
        <v>0</v>
      </c>
      <c r="AJ23" s="20">
        <v>0</v>
      </c>
      <c r="AK23" s="20">
        <v>0</v>
      </c>
      <c r="AL23" s="20">
        <v>0</v>
      </c>
      <c r="AM23" s="20">
        <v>0</v>
      </c>
      <c r="AN23" s="20">
        <v>0</v>
      </c>
      <c r="AO23" s="20">
        <v>0</v>
      </c>
      <c r="AP23" s="20">
        <v>0</v>
      </c>
      <c r="AQ23" s="20">
        <v>0</v>
      </c>
      <c r="AR23" s="20">
        <v>0</v>
      </c>
      <c r="AS23" s="20">
        <v>0</v>
      </c>
      <c r="AT23" s="20">
        <v>0</v>
      </c>
      <c r="AU23" s="20">
        <v>0</v>
      </c>
      <c r="AV23" s="20">
        <v>0</v>
      </c>
      <c r="AW23" s="64">
        <v>0</v>
      </c>
      <c r="AX23" s="64">
        <v>0</v>
      </c>
      <c r="AY23" s="20">
        <v>0</v>
      </c>
      <c r="AZ23" s="64">
        <v>0</v>
      </c>
      <c r="BA23" s="20">
        <v>0</v>
      </c>
      <c r="BB23" s="20">
        <v>0</v>
      </c>
      <c r="BC23" s="20">
        <v>0</v>
      </c>
      <c r="BD23" s="64">
        <v>0</v>
      </c>
      <c r="BE23" s="64">
        <v>0</v>
      </c>
      <c r="BF23" s="64">
        <v>0</v>
      </c>
      <c r="BG23" s="64">
        <v>0</v>
      </c>
      <c r="BH23" s="64">
        <v>0</v>
      </c>
      <c r="BI23" s="64">
        <v>0</v>
      </c>
      <c r="BJ23" s="20">
        <v>0</v>
      </c>
      <c r="BK23" s="64">
        <v>0</v>
      </c>
      <c r="BL23" s="20">
        <v>0</v>
      </c>
      <c r="BM23" s="20">
        <v>0</v>
      </c>
      <c r="BN23" s="20">
        <v>0</v>
      </c>
      <c r="BO23" s="20">
        <v>0</v>
      </c>
      <c r="BP23" s="20">
        <v>0</v>
      </c>
      <c r="BQ23" s="64">
        <v>0</v>
      </c>
      <c r="BR23" s="64">
        <v>0</v>
      </c>
      <c r="BS23" s="64">
        <v>0</v>
      </c>
      <c r="BT23" s="64">
        <v>0</v>
      </c>
      <c r="BU23" s="64">
        <v>0</v>
      </c>
      <c r="BV23" s="64">
        <v>0</v>
      </c>
      <c r="BW23" s="64">
        <v>0</v>
      </c>
      <c r="BX23" s="20">
        <v>0</v>
      </c>
      <c r="BY23" s="64">
        <v>0</v>
      </c>
      <c r="BZ23" s="20">
        <v>0</v>
      </c>
      <c r="CA23" s="20">
        <v>0</v>
      </c>
      <c r="CB23" s="20">
        <v>0</v>
      </c>
      <c r="CC23" s="20">
        <v>0</v>
      </c>
      <c r="CD23" s="20">
        <v>0</v>
      </c>
      <c r="CE23" s="64">
        <v>0</v>
      </c>
      <c r="CF23" s="64">
        <v>0</v>
      </c>
      <c r="CG23" s="64">
        <v>0</v>
      </c>
      <c r="CH23" s="64">
        <v>0</v>
      </c>
      <c r="CI23" s="64">
        <v>0</v>
      </c>
      <c r="CJ23" s="64">
        <v>0</v>
      </c>
      <c r="CK23" s="64">
        <v>0</v>
      </c>
      <c r="CL23" s="23" t="s">
        <v>95</v>
      </c>
    </row>
    <row r="24" spans="1:90" ht="31.5" x14ac:dyDescent="0.25">
      <c r="A24" s="17" t="s">
        <v>102</v>
      </c>
      <c r="B24" s="18" t="s">
        <v>103</v>
      </c>
      <c r="C24" s="19" t="s">
        <v>94</v>
      </c>
      <c r="D24" s="64">
        <f>D76</f>
        <v>31.108890677966105</v>
      </c>
      <c r="E24" s="64">
        <f>E76</f>
        <v>37.333299182000005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0">
        <v>0</v>
      </c>
      <c r="S24" s="20">
        <v>0</v>
      </c>
      <c r="T24" s="20">
        <v>0</v>
      </c>
      <c r="U24" s="64">
        <v>6.13</v>
      </c>
      <c r="V24" s="20">
        <v>0</v>
      </c>
      <c r="W24" s="20">
        <v>0</v>
      </c>
      <c r="X24" s="20">
        <v>2.4</v>
      </c>
      <c r="Y24" s="20">
        <v>0</v>
      </c>
      <c r="Z24" s="20">
        <v>0</v>
      </c>
      <c r="AA24" s="20">
        <v>0</v>
      </c>
      <c r="AB24" s="20">
        <v>0</v>
      </c>
      <c r="AC24" s="20">
        <v>0</v>
      </c>
      <c r="AD24" s="20">
        <v>0</v>
      </c>
      <c r="AE24" s="20">
        <v>0</v>
      </c>
      <c r="AF24" s="20">
        <v>0</v>
      </c>
      <c r="AG24" s="20">
        <v>0</v>
      </c>
      <c r="AH24" s="20">
        <v>0</v>
      </c>
      <c r="AI24" s="64">
        <f t="shared" ref="AI24:AN24" si="11">AI76</f>
        <v>10.168440677966101</v>
      </c>
      <c r="AJ24" s="64">
        <f t="shared" si="11"/>
        <v>0</v>
      </c>
      <c r="AK24" s="64">
        <f t="shared" si="11"/>
        <v>0</v>
      </c>
      <c r="AL24" s="64">
        <f t="shared" si="11"/>
        <v>4.82</v>
      </c>
      <c r="AM24" s="64">
        <f t="shared" si="11"/>
        <v>0</v>
      </c>
      <c r="AN24" s="64">
        <f t="shared" si="11"/>
        <v>0</v>
      </c>
      <c r="AO24" s="20">
        <v>0</v>
      </c>
      <c r="AP24" s="20">
        <v>0</v>
      </c>
      <c r="AQ24" s="20">
        <v>0</v>
      </c>
      <c r="AR24" s="20">
        <v>0</v>
      </c>
      <c r="AS24" s="20">
        <v>0</v>
      </c>
      <c r="AT24" s="20">
        <v>0</v>
      </c>
      <c r="AU24" s="20">
        <v>0</v>
      </c>
      <c r="AV24" s="20">
        <v>0</v>
      </c>
      <c r="AW24" s="64">
        <f t="shared" ref="AW24:BB24" si="12">AW76</f>
        <v>11.60345</v>
      </c>
      <c r="AX24" s="64">
        <f t="shared" si="12"/>
        <v>0</v>
      </c>
      <c r="AY24" s="64">
        <f t="shared" si="12"/>
        <v>0</v>
      </c>
      <c r="AZ24" s="64">
        <f t="shared" si="12"/>
        <v>2.9</v>
      </c>
      <c r="BA24" s="64">
        <f t="shared" si="12"/>
        <v>0</v>
      </c>
      <c r="BB24" s="64">
        <f t="shared" si="12"/>
        <v>0</v>
      </c>
      <c r="BC24" s="20">
        <v>0</v>
      </c>
      <c r="BD24" s="64">
        <v>0</v>
      </c>
      <c r="BE24" s="64">
        <v>0</v>
      </c>
      <c r="BF24" s="64">
        <v>0</v>
      </c>
      <c r="BG24" s="64">
        <v>0</v>
      </c>
      <c r="BH24" s="64">
        <v>0</v>
      </c>
      <c r="BI24" s="64">
        <v>0</v>
      </c>
      <c r="BJ24" s="20">
        <v>0</v>
      </c>
      <c r="BK24" s="64">
        <f t="shared" ref="BK24:BW24" si="13">BK76</f>
        <v>3.2080000000000002</v>
      </c>
      <c r="BL24" s="64">
        <f t="shared" si="13"/>
        <v>0</v>
      </c>
      <c r="BM24" s="64">
        <f t="shared" si="13"/>
        <v>0</v>
      </c>
      <c r="BN24" s="64">
        <f t="shared" si="13"/>
        <v>1.1299999999999999</v>
      </c>
      <c r="BO24" s="64">
        <f t="shared" si="13"/>
        <v>0</v>
      </c>
      <c r="BP24" s="64">
        <f t="shared" si="13"/>
        <v>0</v>
      </c>
      <c r="BQ24" s="64">
        <f t="shared" si="13"/>
        <v>0</v>
      </c>
      <c r="BR24" s="64">
        <f t="shared" si="13"/>
        <v>37.333299182000005</v>
      </c>
      <c r="BS24" s="64">
        <f t="shared" si="13"/>
        <v>1.5</v>
      </c>
      <c r="BT24" s="64">
        <f t="shared" si="13"/>
        <v>0</v>
      </c>
      <c r="BU24" s="64">
        <f t="shared" si="13"/>
        <v>10.865999999999998</v>
      </c>
      <c r="BV24" s="64">
        <f t="shared" si="13"/>
        <v>0</v>
      </c>
      <c r="BW24" s="64">
        <f t="shared" si="13"/>
        <v>0</v>
      </c>
      <c r="BX24" s="20">
        <v>0</v>
      </c>
      <c r="BY24" s="64">
        <f t="shared" ref="BY24:CK24" si="14">BY76</f>
        <v>31.108890677966105</v>
      </c>
      <c r="BZ24" s="64">
        <f t="shared" si="14"/>
        <v>0</v>
      </c>
      <c r="CA24" s="64">
        <f t="shared" si="14"/>
        <v>0</v>
      </c>
      <c r="CB24" s="64">
        <f t="shared" si="14"/>
        <v>11.250000000000002</v>
      </c>
      <c r="CC24" s="64">
        <f t="shared" si="14"/>
        <v>0</v>
      </c>
      <c r="CD24" s="64">
        <f t="shared" si="14"/>
        <v>0</v>
      </c>
      <c r="CE24" s="64">
        <f t="shared" si="14"/>
        <v>0</v>
      </c>
      <c r="CF24" s="64">
        <f t="shared" si="14"/>
        <v>37.333299182000005</v>
      </c>
      <c r="CG24" s="64">
        <f t="shared" si="14"/>
        <v>1.5</v>
      </c>
      <c r="CH24" s="64">
        <f t="shared" si="14"/>
        <v>0</v>
      </c>
      <c r="CI24" s="64">
        <f t="shared" si="14"/>
        <v>10.865999999999998</v>
      </c>
      <c r="CJ24" s="64">
        <f t="shared" si="14"/>
        <v>0</v>
      </c>
      <c r="CK24" s="64">
        <f t="shared" si="14"/>
        <v>0</v>
      </c>
      <c r="CL24" s="19" t="s">
        <v>95</v>
      </c>
    </row>
    <row r="25" spans="1:90" ht="31.5" x14ac:dyDescent="0.25">
      <c r="A25" s="17" t="s">
        <v>104</v>
      </c>
      <c r="B25" s="18" t="s">
        <v>105</v>
      </c>
      <c r="C25" s="19" t="s">
        <v>94</v>
      </c>
      <c r="D25" s="64">
        <v>0</v>
      </c>
      <c r="E25" s="64">
        <v>0</v>
      </c>
      <c r="F25" s="20">
        <v>0</v>
      </c>
      <c r="G25" s="20">
        <v>0</v>
      </c>
      <c r="H25" s="20">
        <v>0</v>
      </c>
      <c r="I25" s="20">
        <v>0</v>
      </c>
      <c r="J25" s="20">
        <v>0</v>
      </c>
      <c r="K25" s="20">
        <v>0</v>
      </c>
      <c r="L25" s="20">
        <v>0</v>
      </c>
      <c r="M25" s="20">
        <v>0</v>
      </c>
      <c r="N25" s="20">
        <v>0</v>
      </c>
      <c r="O25" s="20">
        <v>0</v>
      </c>
      <c r="P25" s="20">
        <v>0</v>
      </c>
      <c r="Q25" s="20">
        <v>0</v>
      </c>
      <c r="R25" s="20">
        <v>0</v>
      </c>
      <c r="S25" s="20">
        <v>0</v>
      </c>
      <c r="T25" s="20">
        <v>0</v>
      </c>
      <c r="U25" s="64">
        <v>0</v>
      </c>
      <c r="V25" s="20">
        <v>0</v>
      </c>
      <c r="W25" s="20">
        <v>0</v>
      </c>
      <c r="X25" s="20">
        <v>0</v>
      </c>
      <c r="Y25" s="20">
        <v>0</v>
      </c>
      <c r="Z25" s="20">
        <v>0</v>
      </c>
      <c r="AA25" s="20">
        <v>0</v>
      </c>
      <c r="AB25" s="20">
        <v>0</v>
      </c>
      <c r="AC25" s="20">
        <v>0</v>
      </c>
      <c r="AD25" s="20">
        <v>0</v>
      </c>
      <c r="AE25" s="20">
        <v>0</v>
      </c>
      <c r="AF25" s="20">
        <v>0</v>
      </c>
      <c r="AG25" s="20">
        <v>0</v>
      </c>
      <c r="AH25" s="20">
        <v>0</v>
      </c>
      <c r="AI25" s="64">
        <v>0</v>
      </c>
      <c r="AJ25" s="20">
        <v>0</v>
      </c>
      <c r="AK25" s="20">
        <v>0</v>
      </c>
      <c r="AL25" s="20">
        <v>0</v>
      </c>
      <c r="AM25" s="20">
        <v>0</v>
      </c>
      <c r="AN25" s="20">
        <v>0</v>
      </c>
      <c r="AO25" s="20">
        <v>0</v>
      </c>
      <c r="AP25" s="20">
        <v>0</v>
      </c>
      <c r="AQ25" s="20">
        <v>0</v>
      </c>
      <c r="AR25" s="20">
        <v>0</v>
      </c>
      <c r="AS25" s="20">
        <v>0</v>
      </c>
      <c r="AT25" s="20">
        <v>0</v>
      </c>
      <c r="AU25" s="20">
        <v>0</v>
      </c>
      <c r="AV25" s="20">
        <v>0</v>
      </c>
      <c r="AW25" s="64">
        <v>0</v>
      </c>
      <c r="AX25" s="64">
        <v>0</v>
      </c>
      <c r="AY25" s="20">
        <v>0</v>
      </c>
      <c r="AZ25" s="64">
        <v>0</v>
      </c>
      <c r="BA25" s="20">
        <v>0</v>
      </c>
      <c r="BB25" s="20">
        <v>0</v>
      </c>
      <c r="BC25" s="20">
        <v>0</v>
      </c>
      <c r="BD25" s="64">
        <v>0</v>
      </c>
      <c r="BE25" s="64">
        <v>0</v>
      </c>
      <c r="BF25" s="64">
        <v>0</v>
      </c>
      <c r="BG25" s="64">
        <v>0</v>
      </c>
      <c r="BH25" s="64">
        <v>0</v>
      </c>
      <c r="BI25" s="64">
        <v>0</v>
      </c>
      <c r="BJ25" s="20">
        <v>0</v>
      </c>
      <c r="BK25" s="64">
        <v>0</v>
      </c>
      <c r="BL25" s="20">
        <v>0</v>
      </c>
      <c r="BM25" s="20">
        <v>0</v>
      </c>
      <c r="BN25" s="20">
        <v>0</v>
      </c>
      <c r="BO25" s="20">
        <v>0</v>
      </c>
      <c r="BP25" s="20">
        <v>0</v>
      </c>
      <c r="BQ25" s="64">
        <v>0</v>
      </c>
      <c r="BR25" s="64">
        <v>0</v>
      </c>
      <c r="BS25" s="64">
        <v>0</v>
      </c>
      <c r="BT25" s="64">
        <v>0</v>
      </c>
      <c r="BU25" s="64">
        <v>0</v>
      </c>
      <c r="BV25" s="64">
        <v>0</v>
      </c>
      <c r="BW25" s="64">
        <v>0</v>
      </c>
      <c r="BX25" s="20">
        <v>0</v>
      </c>
      <c r="BY25" s="64">
        <v>0</v>
      </c>
      <c r="BZ25" s="20">
        <v>0</v>
      </c>
      <c r="CA25" s="20">
        <v>0</v>
      </c>
      <c r="CB25" s="20">
        <v>0</v>
      </c>
      <c r="CC25" s="20">
        <v>0</v>
      </c>
      <c r="CD25" s="20">
        <v>0</v>
      </c>
      <c r="CE25" s="64">
        <v>0</v>
      </c>
      <c r="CF25" s="64">
        <v>0</v>
      </c>
      <c r="CG25" s="64">
        <v>0</v>
      </c>
      <c r="CH25" s="64">
        <v>0</v>
      </c>
      <c r="CI25" s="64">
        <v>0</v>
      </c>
      <c r="CJ25" s="64">
        <v>0</v>
      </c>
      <c r="CK25" s="64">
        <v>0</v>
      </c>
      <c r="CL25" s="19" t="s">
        <v>95</v>
      </c>
    </row>
    <row r="26" spans="1:90" x14ac:dyDescent="0.25">
      <c r="A26" s="17" t="s">
        <v>106</v>
      </c>
      <c r="B26" s="22" t="s">
        <v>107</v>
      </c>
      <c r="C26" s="23" t="s">
        <v>94</v>
      </c>
      <c r="D26" s="64">
        <f>D91</f>
        <v>24.522000000000002</v>
      </c>
      <c r="E26" s="64">
        <f>E91</f>
        <v>1.6869999999999998</v>
      </c>
      <c r="F26" s="20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20">
        <v>0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0">
        <v>0</v>
      </c>
      <c r="S26" s="20">
        <v>0</v>
      </c>
      <c r="T26" s="20">
        <v>0</v>
      </c>
      <c r="U26" s="64">
        <v>20.85</v>
      </c>
      <c r="V26" s="20">
        <v>0</v>
      </c>
      <c r="W26" s="20">
        <v>0</v>
      </c>
      <c r="X26" s="20">
        <v>0</v>
      </c>
      <c r="Y26" s="20">
        <v>0</v>
      </c>
      <c r="Z26" s="20">
        <v>0</v>
      </c>
      <c r="AA26" s="20">
        <v>0</v>
      </c>
      <c r="AB26" s="20">
        <v>0</v>
      </c>
      <c r="AC26" s="20">
        <v>0</v>
      </c>
      <c r="AD26" s="20">
        <v>0</v>
      </c>
      <c r="AE26" s="20">
        <v>0</v>
      </c>
      <c r="AF26" s="20">
        <v>0</v>
      </c>
      <c r="AG26" s="20">
        <v>0</v>
      </c>
      <c r="AH26" s="20">
        <v>0</v>
      </c>
      <c r="AI26" s="64">
        <f>AI91</f>
        <v>1.2709999999999999</v>
      </c>
      <c r="AJ26" s="20">
        <v>0</v>
      </c>
      <c r="AK26" s="20">
        <v>0</v>
      </c>
      <c r="AL26" s="20">
        <v>0</v>
      </c>
      <c r="AM26" s="20">
        <v>0</v>
      </c>
      <c r="AN26" s="20">
        <v>0</v>
      </c>
      <c r="AO26" s="20">
        <v>0</v>
      </c>
      <c r="AP26" s="20">
        <v>0</v>
      </c>
      <c r="AQ26" s="20">
        <v>0</v>
      </c>
      <c r="AR26" s="20">
        <v>0</v>
      </c>
      <c r="AS26" s="20">
        <v>0</v>
      </c>
      <c r="AT26" s="20">
        <v>0</v>
      </c>
      <c r="AU26" s="20">
        <v>0</v>
      </c>
      <c r="AV26" s="20">
        <v>0</v>
      </c>
      <c r="AW26" s="64">
        <f>AW91</f>
        <v>1.5820000000000001</v>
      </c>
      <c r="AX26" s="64">
        <v>0</v>
      </c>
      <c r="AY26" s="20">
        <v>0</v>
      </c>
      <c r="AZ26" s="64">
        <v>0</v>
      </c>
      <c r="BA26" s="20">
        <v>0</v>
      </c>
      <c r="BB26" s="20">
        <v>0</v>
      </c>
      <c r="BC26" s="20">
        <v>0</v>
      </c>
      <c r="BD26" s="64">
        <v>0</v>
      </c>
      <c r="BE26" s="64">
        <v>0</v>
      </c>
      <c r="BF26" s="64">
        <v>0</v>
      </c>
      <c r="BG26" s="64">
        <v>0</v>
      </c>
      <c r="BH26" s="64">
        <v>0</v>
      </c>
      <c r="BI26" s="64">
        <v>0</v>
      </c>
      <c r="BJ26" s="20">
        <v>0</v>
      </c>
      <c r="BK26" s="64">
        <f>BK91</f>
        <v>0.82199999999999995</v>
      </c>
      <c r="BL26" s="20">
        <v>0</v>
      </c>
      <c r="BM26" s="20">
        <v>0</v>
      </c>
      <c r="BN26" s="20">
        <v>0</v>
      </c>
      <c r="BO26" s="20">
        <v>0</v>
      </c>
      <c r="BP26" s="20">
        <v>0</v>
      </c>
      <c r="BQ26" s="64">
        <f t="shared" ref="BQ26:BW26" si="15">BQ91</f>
        <v>0</v>
      </c>
      <c r="BR26" s="64">
        <f t="shared" si="15"/>
        <v>1.6869999999999998</v>
      </c>
      <c r="BS26" s="64">
        <f t="shared" si="15"/>
        <v>0</v>
      </c>
      <c r="BT26" s="64">
        <f t="shared" si="15"/>
        <v>0</v>
      </c>
      <c r="BU26" s="64">
        <f t="shared" si="15"/>
        <v>0</v>
      </c>
      <c r="BV26" s="64">
        <f t="shared" si="15"/>
        <v>0</v>
      </c>
      <c r="BW26" s="64">
        <f t="shared" si="15"/>
        <v>2</v>
      </c>
      <c r="BX26" s="20">
        <v>0</v>
      </c>
      <c r="BY26" s="64">
        <f t="shared" ref="BY26:CK26" si="16">BY91</f>
        <v>24.522000000000002</v>
      </c>
      <c r="BZ26" s="64">
        <f t="shared" si="16"/>
        <v>0</v>
      </c>
      <c r="CA26" s="64">
        <f t="shared" si="16"/>
        <v>0</v>
      </c>
      <c r="CB26" s="64">
        <f t="shared" si="16"/>
        <v>0</v>
      </c>
      <c r="CC26" s="64">
        <f t="shared" si="16"/>
        <v>0</v>
      </c>
      <c r="CD26" s="64">
        <f t="shared" si="16"/>
        <v>0</v>
      </c>
      <c r="CE26" s="64">
        <f t="shared" si="16"/>
        <v>0</v>
      </c>
      <c r="CF26" s="64">
        <f t="shared" si="16"/>
        <v>1.6869999999999998</v>
      </c>
      <c r="CG26" s="64">
        <f t="shared" si="16"/>
        <v>0</v>
      </c>
      <c r="CH26" s="64">
        <f t="shared" si="16"/>
        <v>0</v>
      </c>
      <c r="CI26" s="64">
        <f t="shared" si="16"/>
        <v>0</v>
      </c>
      <c r="CJ26" s="64">
        <f t="shared" si="16"/>
        <v>0</v>
      </c>
      <c r="CK26" s="64">
        <f t="shared" si="16"/>
        <v>2</v>
      </c>
      <c r="CL26" s="23" t="s">
        <v>95</v>
      </c>
    </row>
    <row r="27" spans="1:90" x14ac:dyDescent="0.25">
      <c r="A27" s="24" t="s">
        <v>108</v>
      </c>
      <c r="B27" s="25" t="s">
        <v>109</v>
      </c>
      <c r="C27" s="26" t="s">
        <v>94</v>
      </c>
      <c r="D27" s="71">
        <f>BY27</f>
        <v>64.132999999999996</v>
      </c>
      <c r="E27" s="71">
        <f>E28</f>
        <v>30.202500000000001</v>
      </c>
      <c r="F27" s="27">
        <v>0</v>
      </c>
      <c r="G27" s="27">
        <v>22.85</v>
      </c>
      <c r="H27" s="27">
        <v>2.52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48.47</v>
      </c>
      <c r="O27" s="27">
        <v>11.9</v>
      </c>
      <c r="P27" s="27">
        <v>0</v>
      </c>
      <c r="Q27" s="27">
        <v>56.63</v>
      </c>
      <c r="R27" s="27">
        <v>0</v>
      </c>
      <c r="S27" s="27">
        <v>0</v>
      </c>
      <c r="T27" s="27">
        <v>0</v>
      </c>
      <c r="U27" s="27">
        <v>13.91</v>
      </c>
      <c r="V27" s="27">
        <v>0</v>
      </c>
      <c r="W27" s="27">
        <v>0</v>
      </c>
      <c r="X27" s="27">
        <v>10</v>
      </c>
      <c r="Y27" s="27">
        <v>0</v>
      </c>
      <c r="Z27" s="27">
        <v>0</v>
      </c>
      <c r="AA27" s="27">
        <v>0</v>
      </c>
      <c r="AB27" s="27">
        <v>0</v>
      </c>
      <c r="AC27" s="27">
        <v>0</v>
      </c>
      <c r="AD27" s="27">
        <v>0</v>
      </c>
      <c r="AE27" s="27">
        <v>0</v>
      </c>
      <c r="AF27" s="27">
        <v>0</v>
      </c>
      <c r="AG27" s="27">
        <v>0</v>
      </c>
      <c r="AH27" s="27">
        <v>0</v>
      </c>
      <c r="AI27" s="71">
        <f t="shared" ref="AI27:AN28" si="17">AI28</f>
        <v>22.170999999999999</v>
      </c>
      <c r="AJ27" s="27">
        <f t="shared" si="17"/>
        <v>2.52</v>
      </c>
      <c r="AK27" s="27">
        <f t="shared" si="17"/>
        <v>0</v>
      </c>
      <c r="AL27" s="27">
        <f t="shared" si="17"/>
        <v>20</v>
      </c>
      <c r="AM27" s="27">
        <f t="shared" si="17"/>
        <v>0</v>
      </c>
      <c r="AN27" s="27">
        <f t="shared" si="17"/>
        <v>0</v>
      </c>
      <c r="AO27" s="27">
        <v>0</v>
      </c>
      <c r="AP27" s="27">
        <v>0</v>
      </c>
      <c r="AQ27" s="27">
        <v>0</v>
      </c>
      <c r="AR27" s="27">
        <v>0</v>
      </c>
      <c r="AS27" s="27">
        <v>0</v>
      </c>
      <c r="AT27" s="27">
        <v>0</v>
      </c>
      <c r="AU27" s="27">
        <v>0</v>
      </c>
      <c r="AV27" s="27">
        <v>0</v>
      </c>
      <c r="AW27" s="71">
        <f>AW28</f>
        <v>14.134</v>
      </c>
      <c r="AX27" s="27">
        <v>0</v>
      </c>
      <c r="AY27" s="27">
        <v>0</v>
      </c>
      <c r="AZ27" s="27">
        <v>10</v>
      </c>
      <c r="BA27" s="27">
        <v>0</v>
      </c>
      <c r="BB27" s="27">
        <v>0</v>
      </c>
      <c r="BC27" s="27">
        <v>0</v>
      </c>
      <c r="BD27" s="71">
        <v>0</v>
      </c>
      <c r="BE27" s="71">
        <v>0</v>
      </c>
      <c r="BF27" s="71">
        <v>0</v>
      </c>
      <c r="BG27" s="71">
        <v>0</v>
      </c>
      <c r="BH27" s="71">
        <v>0</v>
      </c>
      <c r="BI27" s="71">
        <v>0</v>
      </c>
      <c r="BJ27" s="27">
        <v>0</v>
      </c>
      <c r="BK27" s="71">
        <f>BK28</f>
        <v>13.914</v>
      </c>
      <c r="BL27" s="27">
        <v>0</v>
      </c>
      <c r="BM27" s="27">
        <v>0</v>
      </c>
      <c r="BN27" s="27">
        <f>BN28</f>
        <v>8</v>
      </c>
      <c r="BO27" s="27">
        <v>0</v>
      </c>
      <c r="BP27" s="27">
        <v>0</v>
      </c>
      <c r="BQ27" s="27">
        <v>0</v>
      </c>
      <c r="BR27" s="71">
        <f t="shared" ref="BR27:BW28" si="18">BR28</f>
        <v>30.202500000000001</v>
      </c>
      <c r="BS27" s="71">
        <f t="shared" si="18"/>
        <v>1.4</v>
      </c>
      <c r="BT27" s="71">
        <f t="shared" si="18"/>
        <v>0</v>
      </c>
      <c r="BU27" s="71">
        <f t="shared" si="18"/>
        <v>20</v>
      </c>
      <c r="BV27" s="71">
        <f t="shared" si="18"/>
        <v>0</v>
      </c>
      <c r="BW27" s="71">
        <f t="shared" si="18"/>
        <v>0</v>
      </c>
      <c r="BX27" s="27">
        <v>0</v>
      </c>
      <c r="BY27" s="27">
        <f t="shared" ref="BY27:CK28" si="19">BY28</f>
        <v>64.132999999999996</v>
      </c>
      <c r="BZ27" s="27">
        <f t="shared" si="19"/>
        <v>2.52</v>
      </c>
      <c r="CA27" s="27">
        <f t="shared" si="19"/>
        <v>0</v>
      </c>
      <c r="CB27" s="27">
        <f t="shared" si="19"/>
        <v>48</v>
      </c>
      <c r="CC27" s="27">
        <f t="shared" si="19"/>
        <v>0</v>
      </c>
      <c r="CD27" s="27">
        <f t="shared" si="19"/>
        <v>0</v>
      </c>
      <c r="CE27" s="27">
        <f t="shared" si="19"/>
        <v>0</v>
      </c>
      <c r="CF27" s="27">
        <f t="shared" si="19"/>
        <v>30.202500000000001</v>
      </c>
      <c r="CG27" s="27">
        <f t="shared" si="19"/>
        <v>1.4</v>
      </c>
      <c r="CH27" s="27">
        <f t="shared" si="19"/>
        <v>0</v>
      </c>
      <c r="CI27" s="27">
        <f t="shared" si="19"/>
        <v>20</v>
      </c>
      <c r="CJ27" s="27">
        <f t="shared" si="19"/>
        <v>0</v>
      </c>
      <c r="CK27" s="27">
        <f t="shared" si="19"/>
        <v>0</v>
      </c>
      <c r="CL27" s="26" t="s">
        <v>95</v>
      </c>
    </row>
    <row r="28" spans="1:90" ht="31.5" x14ac:dyDescent="0.25">
      <c r="A28" s="28" t="s">
        <v>110</v>
      </c>
      <c r="B28" s="29" t="s">
        <v>111</v>
      </c>
      <c r="C28" s="30" t="s">
        <v>94</v>
      </c>
      <c r="D28" s="72">
        <f>BY28</f>
        <v>64.132999999999996</v>
      </c>
      <c r="E28" s="72">
        <f>E29</f>
        <v>30.202500000000001</v>
      </c>
      <c r="F28" s="31">
        <v>0</v>
      </c>
      <c r="G28" s="31">
        <v>22.85</v>
      </c>
      <c r="H28" s="31">
        <v>2.52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48.47</v>
      </c>
      <c r="O28" s="31">
        <v>11.9</v>
      </c>
      <c r="P28" s="31">
        <v>0</v>
      </c>
      <c r="Q28" s="31">
        <v>56.63</v>
      </c>
      <c r="R28" s="31">
        <v>0</v>
      </c>
      <c r="S28" s="31">
        <v>0</v>
      </c>
      <c r="T28" s="31">
        <v>0</v>
      </c>
      <c r="U28" s="31">
        <v>13.91</v>
      </c>
      <c r="V28" s="31">
        <v>0</v>
      </c>
      <c r="W28" s="31">
        <v>0</v>
      </c>
      <c r="X28" s="31">
        <v>10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72">
        <f t="shared" si="17"/>
        <v>22.170999999999999</v>
      </c>
      <c r="AJ28" s="31">
        <f t="shared" si="17"/>
        <v>2.52</v>
      </c>
      <c r="AK28" s="31">
        <f t="shared" si="17"/>
        <v>0</v>
      </c>
      <c r="AL28" s="31">
        <f t="shared" si="17"/>
        <v>20</v>
      </c>
      <c r="AM28" s="31">
        <f t="shared" si="17"/>
        <v>0</v>
      </c>
      <c r="AN28" s="31">
        <f t="shared" si="17"/>
        <v>0</v>
      </c>
      <c r="AO28" s="31">
        <v>0</v>
      </c>
      <c r="AP28" s="31">
        <v>0</v>
      </c>
      <c r="AQ28" s="31">
        <v>0</v>
      </c>
      <c r="AR28" s="31">
        <v>0</v>
      </c>
      <c r="AS28" s="31">
        <v>0</v>
      </c>
      <c r="AT28" s="31">
        <v>0</v>
      </c>
      <c r="AU28" s="31">
        <v>0</v>
      </c>
      <c r="AV28" s="31">
        <v>0</v>
      </c>
      <c r="AW28" s="72">
        <f>AW29</f>
        <v>14.134</v>
      </c>
      <c r="AX28" s="31">
        <v>0</v>
      </c>
      <c r="AY28" s="31">
        <v>0</v>
      </c>
      <c r="AZ28" s="31">
        <v>10</v>
      </c>
      <c r="BA28" s="31">
        <v>0</v>
      </c>
      <c r="BB28" s="31">
        <v>0</v>
      </c>
      <c r="BC28" s="31">
        <v>0</v>
      </c>
      <c r="BD28" s="72">
        <v>0</v>
      </c>
      <c r="BE28" s="72">
        <v>0</v>
      </c>
      <c r="BF28" s="72">
        <v>0</v>
      </c>
      <c r="BG28" s="72">
        <v>0</v>
      </c>
      <c r="BH28" s="72">
        <v>0</v>
      </c>
      <c r="BI28" s="72">
        <v>0</v>
      </c>
      <c r="BJ28" s="31">
        <v>0</v>
      </c>
      <c r="BK28" s="72">
        <f>BK29</f>
        <v>13.914</v>
      </c>
      <c r="BL28" s="31">
        <v>0</v>
      </c>
      <c r="BM28" s="31">
        <v>0</v>
      </c>
      <c r="BN28" s="31">
        <f>BN29</f>
        <v>8</v>
      </c>
      <c r="BO28" s="31">
        <v>0</v>
      </c>
      <c r="BP28" s="31">
        <v>0</v>
      </c>
      <c r="BQ28" s="31">
        <v>0</v>
      </c>
      <c r="BR28" s="72">
        <f t="shared" si="18"/>
        <v>30.202500000000001</v>
      </c>
      <c r="BS28" s="72">
        <f t="shared" si="18"/>
        <v>1.4</v>
      </c>
      <c r="BT28" s="72">
        <f t="shared" si="18"/>
        <v>0</v>
      </c>
      <c r="BU28" s="72">
        <f t="shared" si="18"/>
        <v>20</v>
      </c>
      <c r="BV28" s="72">
        <f t="shared" si="18"/>
        <v>0</v>
      </c>
      <c r="BW28" s="72">
        <f t="shared" si="18"/>
        <v>0</v>
      </c>
      <c r="BX28" s="31">
        <v>0</v>
      </c>
      <c r="BY28" s="31">
        <f t="shared" si="19"/>
        <v>64.132999999999996</v>
      </c>
      <c r="BZ28" s="31">
        <f t="shared" si="19"/>
        <v>2.52</v>
      </c>
      <c r="CA28" s="31">
        <f t="shared" si="19"/>
        <v>0</v>
      </c>
      <c r="CB28" s="31">
        <f t="shared" si="19"/>
        <v>48</v>
      </c>
      <c r="CC28" s="31">
        <f t="shared" si="19"/>
        <v>0</v>
      </c>
      <c r="CD28" s="31">
        <f t="shared" si="19"/>
        <v>0</v>
      </c>
      <c r="CE28" s="31">
        <f t="shared" si="19"/>
        <v>0</v>
      </c>
      <c r="CF28" s="31">
        <f t="shared" si="19"/>
        <v>30.202500000000001</v>
      </c>
      <c r="CG28" s="31">
        <f t="shared" si="19"/>
        <v>1.4</v>
      </c>
      <c r="CH28" s="31">
        <f t="shared" si="19"/>
        <v>0</v>
      </c>
      <c r="CI28" s="31">
        <f t="shared" si="19"/>
        <v>20</v>
      </c>
      <c r="CJ28" s="31">
        <f t="shared" si="19"/>
        <v>0</v>
      </c>
      <c r="CK28" s="31">
        <f t="shared" si="19"/>
        <v>0</v>
      </c>
      <c r="CL28" s="30" t="s">
        <v>95</v>
      </c>
    </row>
    <row r="29" spans="1:90" ht="47.25" x14ac:dyDescent="0.25">
      <c r="A29" s="32" t="s">
        <v>112</v>
      </c>
      <c r="B29" s="33" t="s">
        <v>113</v>
      </c>
      <c r="C29" s="34" t="s">
        <v>94</v>
      </c>
      <c r="D29" s="73">
        <f>BY29</f>
        <v>64.132999999999996</v>
      </c>
      <c r="E29" s="73">
        <f>E30+E31</f>
        <v>30.202500000000001</v>
      </c>
      <c r="F29" s="36">
        <v>0</v>
      </c>
      <c r="G29" s="36">
        <v>22.85</v>
      </c>
      <c r="H29" s="36">
        <v>2.52</v>
      </c>
      <c r="I29" s="36">
        <v>0</v>
      </c>
      <c r="J29" s="36">
        <v>20</v>
      </c>
      <c r="K29" s="36">
        <v>0</v>
      </c>
      <c r="L29" s="36">
        <v>0</v>
      </c>
      <c r="M29" s="36">
        <v>0</v>
      </c>
      <c r="N29" s="36">
        <v>48.17</v>
      </c>
      <c r="O29" s="36">
        <v>11.9</v>
      </c>
      <c r="P29" s="36">
        <v>0</v>
      </c>
      <c r="Q29" s="36">
        <v>56.63</v>
      </c>
      <c r="R29" s="36">
        <v>0</v>
      </c>
      <c r="S29" s="36">
        <v>0</v>
      </c>
      <c r="T29" s="36">
        <v>0</v>
      </c>
      <c r="U29" s="36">
        <v>13.91</v>
      </c>
      <c r="V29" s="36">
        <v>0</v>
      </c>
      <c r="W29" s="36">
        <v>0</v>
      </c>
      <c r="X29" s="36">
        <v>10</v>
      </c>
      <c r="Y29" s="36">
        <v>0</v>
      </c>
      <c r="Z29" s="36">
        <v>0</v>
      </c>
      <c r="AA29" s="36">
        <v>0</v>
      </c>
      <c r="AB29" s="36">
        <v>0</v>
      </c>
      <c r="AC29" s="36">
        <v>0</v>
      </c>
      <c r="AD29" s="36">
        <v>0</v>
      </c>
      <c r="AE29" s="36">
        <v>0</v>
      </c>
      <c r="AF29" s="36">
        <v>0</v>
      </c>
      <c r="AG29" s="36">
        <v>0</v>
      </c>
      <c r="AH29" s="36">
        <v>0</v>
      </c>
      <c r="AI29" s="73">
        <f t="shared" ref="AI29:AN29" si="20">AI30+AI31</f>
        <v>22.170999999999999</v>
      </c>
      <c r="AJ29" s="36">
        <f t="shared" si="20"/>
        <v>2.52</v>
      </c>
      <c r="AK29" s="36">
        <f t="shared" si="20"/>
        <v>0</v>
      </c>
      <c r="AL29" s="36">
        <f t="shared" si="20"/>
        <v>20</v>
      </c>
      <c r="AM29" s="36">
        <f t="shared" si="20"/>
        <v>0</v>
      </c>
      <c r="AN29" s="36">
        <f t="shared" si="20"/>
        <v>0</v>
      </c>
      <c r="AO29" s="36">
        <v>0</v>
      </c>
      <c r="AP29" s="36">
        <v>0</v>
      </c>
      <c r="AQ29" s="36">
        <v>0</v>
      </c>
      <c r="AR29" s="36">
        <v>0</v>
      </c>
      <c r="AS29" s="36">
        <v>0</v>
      </c>
      <c r="AT29" s="36">
        <v>0</v>
      </c>
      <c r="AU29" s="36">
        <v>0</v>
      </c>
      <c r="AV29" s="36">
        <v>0</v>
      </c>
      <c r="AW29" s="73">
        <f>AW31</f>
        <v>14.134</v>
      </c>
      <c r="AX29" s="36">
        <v>0</v>
      </c>
      <c r="AY29" s="36">
        <v>0</v>
      </c>
      <c r="AZ29" s="36">
        <v>10</v>
      </c>
      <c r="BA29" s="36">
        <v>0</v>
      </c>
      <c r="BB29" s="36">
        <v>0</v>
      </c>
      <c r="BC29" s="36">
        <v>0</v>
      </c>
      <c r="BD29" s="73">
        <v>0</v>
      </c>
      <c r="BE29" s="73">
        <v>0</v>
      </c>
      <c r="BF29" s="73">
        <v>0</v>
      </c>
      <c r="BG29" s="73">
        <v>0</v>
      </c>
      <c r="BH29" s="73">
        <v>0</v>
      </c>
      <c r="BI29" s="73">
        <v>0</v>
      </c>
      <c r="BJ29" s="36">
        <v>0</v>
      </c>
      <c r="BK29" s="73">
        <f>BK31</f>
        <v>13.914</v>
      </c>
      <c r="BL29" s="36">
        <v>0</v>
      </c>
      <c r="BM29" s="36">
        <v>0</v>
      </c>
      <c r="BN29" s="36">
        <f>BN31</f>
        <v>8</v>
      </c>
      <c r="BO29" s="36">
        <v>0</v>
      </c>
      <c r="BP29" s="36">
        <v>0</v>
      </c>
      <c r="BQ29" s="36">
        <v>0</v>
      </c>
      <c r="BR29" s="73">
        <f t="shared" ref="BR29:BW29" si="21">BR30+BR31</f>
        <v>30.202500000000001</v>
      </c>
      <c r="BS29" s="110">
        <f t="shared" si="21"/>
        <v>1.4</v>
      </c>
      <c r="BT29" s="110">
        <f t="shared" si="21"/>
        <v>0</v>
      </c>
      <c r="BU29" s="110">
        <f t="shared" si="21"/>
        <v>20</v>
      </c>
      <c r="BV29" s="110">
        <f t="shared" si="21"/>
        <v>0</v>
      </c>
      <c r="BW29" s="110">
        <f t="shared" si="21"/>
        <v>0</v>
      </c>
      <c r="BX29" s="36">
        <v>0</v>
      </c>
      <c r="BY29" s="36">
        <f t="shared" ref="BY29:CK29" si="22">BY30+BY31</f>
        <v>64.132999999999996</v>
      </c>
      <c r="BZ29" s="36">
        <f t="shared" si="22"/>
        <v>2.52</v>
      </c>
      <c r="CA29" s="36">
        <f t="shared" si="22"/>
        <v>0</v>
      </c>
      <c r="CB29" s="36">
        <f t="shared" si="22"/>
        <v>48</v>
      </c>
      <c r="CC29" s="36">
        <f t="shared" si="22"/>
        <v>0</v>
      </c>
      <c r="CD29" s="36">
        <f t="shared" si="22"/>
        <v>0</v>
      </c>
      <c r="CE29" s="36">
        <f t="shared" si="22"/>
        <v>0</v>
      </c>
      <c r="CF29" s="36">
        <f t="shared" si="22"/>
        <v>30.202500000000001</v>
      </c>
      <c r="CG29" s="36">
        <f t="shared" si="22"/>
        <v>1.4</v>
      </c>
      <c r="CH29" s="36">
        <f t="shared" si="22"/>
        <v>0</v>
      </c>
      <c r="CI29" s="36">
        <f t="shared" si="22"/>
        <v>20</v>
      </c>
      <c r="CJ29" s="36">
        <f t="shared" si="22"/>
        <v>0</v>
      </c>
      <c r="CK29" s="36">
        <f t="shared" si="22"/>
        <v>0</v>
      </c>
      <c r="CL29" s="34" t="s">
        <v>95</v>
      </c>
    </row>
    <row r="30" spans="1:90" ht="78.75" x14ac:dyDescent="0.25">
      <c r="A30" s="37" t="s">
        <v>112</v>
      </c>
      <c r="B30" s="38" t="s">
        <v>302</v>
      </c>
      <c r="C30" s="37" t="s">
        <v>94</v>
      </c>
      <c r="D30" s="75">
        <f>BY30</f>
        <v>1.2709999999999999</v>
      </c>
      <c r="E30" s="75">
        <f>CF30</f>
        <v>1.0025000000000002</v>
      </c>
      <c r="F30" s="40" t="s">
        <v>95</v>
      </c>
      <c r="G30" s="40" t="s">
        <v>95</v>
      </c>
      <c r="H30" s="40" t="s">
        <v>95</v>
      </c>
      <c r="I30" s="40" t="s">
        <v>95</v>
      </c>
      <c r="J30" s="40" t="s">
        <v>95</v>
      </c>
      <c r="K30" s="40" t="s">
        <v>95</v>
      </c>
      <c r="L30" s="40" t="s">
        <v>95</v>
      </c>
      <c r="M30" s="40">
        <v>0</v>
      </c>
      <c r="N30" s="40">
        <v>0</v>
      </c>
      <c r="O30" s="40">
        <v>0</v>
      </c>
      <c r="P30" s="40">
        <v>0</v>
      </c>
      <c r="Q30" s="40">
        <v>0</v>
      </c>
      <c r="R30" s="40">
        <v>0</v>
      </c>
      <c r="S30" s="40">
        <v>0</v>
      </c>
      <c r="T30" s="40" t="s">
        <v>95</v>
      </c>
      <c r="U30" s="40" t="s">
        <v>95</v>
      </c>
      <c r="V30" s="40" t="s">
        <v>95</v>
      </c>
      <c r="W30" s="40" t="s">
        <v>95</v>
      </c>
      <c r="X30" s="40" t="s">
        <v>95</v>
      </c>
      <c r="Y30" s="40" t="s">
        <v>95</v>
      </c>
      <c r="Z30" s="40" t="s">
        <v>95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  <c r="AH30" s="40">
        <v>0</v>
      </c>
      <c r="AI30" s="75">
        <v>1.2709999999999999</v>
      </c>
      <c r="AJ30" s="40">
        <v>0</v>
      </c>
      <c r="AK30" s="40">
        <v>0</v>
      </c>
      <c r="AL30" s="40">
        <v>0</v>
      </c>
      <c r="AM30" s="40">
        <v>0</v>
      </c>
      <c r="AN30" s="40">
        <v>0</v>
      </c>
      <c r="AO30" s="40">
        <v>0</v>
      </c>
      <c r="AP30" s="40">
        <v>0</v>
      </c>
      <c r="AQ30" s="40">
        <v>0</v>
      </c>
      <c r="AR30" s="40">
        <v>0</v>
      </c>
      <c r="AS30" s="40">
        <v>0</v>
      </c>
      <c r="AT30" s="40">
        <v>0</v>
      </c>
      <c r="AU30" s="40">
        <v>0</v>
      </c>
      <c r="AV30" s="40">
        <v>0</v>
      </c>
      <c r="AW30" s="40" t="s">
        <v>95</v>
      </c>
      <c r="AX30" s="40" t="s">
        <v>95</v>
      </c>
      <c r="AY30" s="40" t="s">
        <v>95</v>
      </c>
      <c r="AZ30" s="40" t="s">
        <v>95</v>
      </c>
      <c r="BA30" s="40" t="s">
        <v>95</v>
      </c>
      <c r="BB30" s="40" t="s">
        <v>95</v>
      </c>
      <c r="BC30" s="40">
        <v>0</v>
      </c>
      <c r="BD30" s="75">
        <v>0</v>
      </c>
      <c r="BE30" s="75">
        <v>0</v>
      </c>
      <c r="BF30" s="75">
        <v>0</v>
      </c>
      <c r="BG30" s="75">
        <v>0</v>
      </c>
      <c r="BH30" s="75">
        <v>0</v>
      </c>
      <c r="BI30" s="75">
        <v>0</v>
      </c>
      <c r="BJ30" s="40" t="s">
        <v>95</v>
      </c>
      <c r="BK30" s="40" t="s">
        <v>95</v>
      </c>
      <c r="BL30" s="40" t="s">
        <v>95</v>
      </c>
      <c r="BM30" s="40" t="s">
        <v>95</v>
      </c>
      <c r="BN30" s="40" t="s">
        <v>95</v>
      </c>
      <c r="BO30" s="40" t="s">
        <v>95</v>
      </c>
      <c r="BP30" s="40" t="s">
        <v>95</v>
      </c>
      <c r="BQ30" s="40">
        <v>0</v>
      </c>
      <c r="BR30" s="85">
        <f>1.203/1.2</f>
        <v>1.0025000000000002</v>
      </c>
      <c r="BS30" s="40">
        <v>0.4</v>
      </c>
      <c r="BT30" s="40">
        <v>0</v>
      </c>
      <c r="BU30" s="40">
        <v>0</v>
      </c>
      <c r="BV30" s="40">
        <v>0</v>
      </c>
      <c r="BW30" s="40">
        <v>0</v>
      </c>
      <c r="BX30" s="111">
        <v>0</v>
      </c>
      <c r="BY30" s="40">
        <f t="shared" ref="BY30:CD30" si="23">AI30</f>
        <v>1.2709999999999999</v>
      </c>
      <c r="BZ30" s="40">
        <f t="shared" si="23"/>
        <v>0</v>
      </c>
      <c r="CA30" s="40">
        <f t="shared" si="23"/>
        <v>0</v>
      </c>
      <c r="CB30" s="40">
        <f t="shared" si="23"/>
        <v>0</v>
      </c>
      <c r="CC30" s="40">
        <f t="shared" si="23"/>
        <v>0</v>
      </c>
      <c r="CD30" s="40">
        <f t="shared" si="23"/>
        <v>0</v>
      </c>
      <c r="CE30" s="40">
        <f t="shared" ref="CE30:CK31" si="24">BC30+BQ30</f>
        <v>0</v>
      </c>
      <c r="CF30" s="40">
        <f t="shared" si="24"/>
        <v>1.0025000000000002</v>
      </c>
      <c r="CG30" s="40">
        <f t="shared" si="24"/>
        <v>0.4</v>
      </c>
      <c r="CH30" s="40">
        <f t="shared" si="24"/>
        <v>0</v>
      </c>
      <c r="CI30" s="40">
        <f t="shared" si="24"/>
        <v>0</v>
      </c>
      <c r="CJ30" s="40">
        <f t="shared" si="24"/>
        <v>0</v>
      </c>
      <c r="CK30" s="40">
        <f t="shared" si="24"/>
        <v>0</v>
      </c>
      <c r="CL30" s="37" t="s">
        <v>492</v>
      </c>
    </row>
    <row r="31" spans="1:90" ht="78.75" x14ac:dyDescent="0.25">
      <c r="A31" s="37" t="s">
        <v>112</v>
      </c>
      <c r="B31" s="38" t="s">
        <v>493</v>
      </c>
      <c r="C31" s="37" t="s">
        <v>94</v>
      </c>
      <c r="D31" s="75">
        <f>BY31</f>
        <v>62.862000000000002</v>
      </c>
      <c r="E31" s="75">
        <f>CF31</f>
        <v>29.2</v>
      </c>
      <c r="F31" s="40">
        <v>0</v>
      </c>
      <c r="G31" s="40">
        <v>22.85</v>
      </c>
      <c r="H31" s="40">
        <v>2.52</v>
      </c>
      <c r="I31" s="40">
        <v>0</v>
      </c>
      <c r="J31" s="40">
        <v>20</v>
      </c>
      <c r="K31" s="40">
        <v>0</v>
      </c>
      <c r="L31" s="40">
        <v>0</v>
      </c>
      <c r="M31" s="40">
        <v>0</v>
      </c>
      <c r="N31" s="40">
        <v>48.472999999999999</v>
      </c>
      <c r="O31" s="40">
        <v>11.9</v>
      </c>
      <c r="P31" s="40">
        <v>0</v>
      </c>
      <c r="Q31" s="40">
        <v>56.633000000000003</v>
      </c>
      <c r="R31" s="40">
        <v>0</v>
      </c>
      <c r="S31" s="40">
        <v>0</v>
      </c>
      <c r="T31" s="40">
        <v>0</v>
      </c>
      <c r="U31" s="40">
        <v>13.914</v>
      </c>
      <c r="V31" s="40">
        <v>0</v>
      </c>
      <c r="W31" s="40">
        <v>0</v>
      </c>
      <c r="X31" s="40">
        <v>10</v>
      </c>
      <c r="Y31" s="40">
        <v>0</v>
      </c>
      <c r="Z31" s="40">
        <v>0</v>
      </c>
      <c r="AA31" s="40">
        <v>0</v>
      </c>
      <c r="AB31" s="40">
        <v>0</v>
      </c>
      <c r="AC31" s="40">
        <v>0</v>
      </c>
      <c r="AD31" s="40">
        <v>0</v>
      </c>
      <c r="AE31" s="40">
        <v>0</v>
      </c>
      <c r="AF31" s="40">
        <v>0</v>
      </c>
      <c r="AG31" s="40">
        <v>0</v>
      </c>
      <c r="AH31" s="40">
        <v>0</v>
      </c>
      <c r="AI31" s="75">
        <v>20.9</v>
      </c>
      <c r="AJ31" s="40">
        <v>2.52</v>
      </c>
      <c r="AK31" s="40">
        <v>0</v>
      </c>
      <c r="AL31" s="40">
        <v>20</v>
      </c>
      <c r="AM31" s="40">
        <v>0</v>
      </c>
      <c r="AN31" s="40">
        <v>0</v>
      </c>
      <c r="AO31" s="40">
        <v>0</v>
      </c>
      <c r="AP31" s="40">
        <v>0</v>
      </c>
      <c r="AQ31" s="40">
        <v>0</v>
      </c>
      <c r="AR31" s="40">
        <v>0</v>
      </c>
      <c r="AS31" s="40">
        <v>0</v>
      </c>
      <c r="AT31" s="40">
        <v>0</v>
      </c>
      <c r="AU31" s="40">
        <v>0</v>
      </c>
      <c r="AV31" s="40">
        <v>0</v>
      </c>
      <c r="AW31" s="75">
        <v>14.134</v>
      </c>
      <c r="AX31" s="40">
        <v>0</v>
      </c>
      <c r="AY31" s="40">
        <v>0</v>
      </c>
      <c r="AZ31" s="40">
        <v>10</v>
      </c>
      <c r="BA31" s="40">
        <v>0</v>
      </c>
      <c r="BB31" s="40">
        <v>0</v>
      </c>
      <c r="BC31" s="40">
        <v>0</v>
      </c>
      <c r="BD31" s="75">
        <v>0</v>
      </c>
      <c r="BE31" s="75">
        <v>0</v>
      </c>
      <c r="BF31" s="75">
        <v>0</v>
      </c>
      <c r="BG31" s="75">
        <v>0</v>
      </c>
      <c r="BH31" s="75">
        <v>0</v>
      </c>
      <c r="BI31" s="75">
        <v>0</v>
      </c>
      <c r="BJ31" s="40">
        <v>0</v>
      </c>
      <c r="BK31" s="40">
        <v>13.914</v>
      </c>
      <c r="BL31" s="40">
        <v>0</v>
      </c>
      <c r="BM31" s="40">
        <v>0</v>
      </c>
      <c r="BN31" s="40">
        <v>8</v>
      </c>
      <c r="BO31" s="40">
        <v>0</v>
      </c>
      <c r="BP31" s="40">
        <v>0</v>
      </c>
      <c r="BQ31" s="40">
        <v>0</v>
      </c>
      <c r="BR31" s="85">
        <v>29.2</v>
      </c>
      <c r="BS31" s="40">
        <v>1</v>
      </c>
      <c r="BT31" s="40">
        <v>0</v>
      </c>
      <c r="BU31" s="40">
        <v>20</v>
      </c>
      <c r="BV31" s="40">
        <v>0</v>
      </c>
      <c r="BW31" s="40">
        <v>0</v>
      </c>
      <c r="BX31" s="111">
        <v>0</v>
      </c>
      <c r="BY31" s="40">
        <f t="shared" ref="BY31:CD31" si="25">U31+AI31+AW31+BK31</f>
        <v>62.862000000000002</v>
      </c>
      <c r="BZ31" s="40">
        <f t="shared" si="25"/>
        <v>2.52</v>
      </c>
      <c r="CA31" s="40">
        <f t="shared" si="25"/>
        <v>0</v>
      </c>
      <c r="CB31" s="40">
        <f t="shared" si="25"/>
        <v>48</v>
      </c>
      <c r="CC31" s="40">
        <f t="shared" si="25"/>
        <v>0</v>
      </c>
      <c r="CD31" s="40">
        <f t="shared" si="25"/>
        <v>0</v>
      </c>
      <c r="CE31" s="40">
        <f t="shared" si="24"/>
        <v>0</v>
      </c>
      <c r="CF31" s="40">
        <f t="shared" si="24"/>
        <v>29.2</v>
      </c>
      <c r="CG31" s="40">
        <f t="shared" si="24"/>
        <v>1</v>
      </c>
      <c r="CH31" s="40">
        <f t="shared" si="24"/>
        <v>0</v>
      </c>
      <c r="CI31" s="40">
        <f t="shared" si="24"/>
        <v>20</v>
      </c>
      <c r="CJ31" s="40">
        <f t="shared" si="24"/>
        <v>0</v>
      </c>
      <c r="CK31" s="40">
        <f t="shared" si="24"/>
        <v>0</v>
      </c>
      <c r="CL31" s="37" t="s">
        <v>494</v>
      </c>
    </row>
    <row r="32" spans="1:90" ht="47.25" x14ac:dyDescent="0.25">
      <c r="A32" s="32" t="s">
        <v>116</v>
      </c>
      <c r="B32" s="33" t="s">
        <v>117</v>
      </c>
      <c r="C32" s="34" t="s">
        <v>94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  <c r="I32" s="36">
        <v>0</v>
      </c>
      <c r="J32" s="36">
        <v>0</v>
      </c>
      <c r="K32" s="36">
        <v>0</v>
      </c>
      <c r="L32" s="36">
        <v>0</v>
      </c>
      <c r="M32" s="36">
        <v>0</v>
      </c>
      <c r="N32" s="36">
        <v>0</v>
      </c>
      <c r="O32" s="36">
        <v>0</v>
      </c>
      <c r="P32" s="36">
        <v>0</v>
      </c>
      <c r="Q32" s="36">
        <v>0</v>
      </c>
      <c r="R32" s="36">
        <v>0</v>
      </c>
      <c r="S32" s="36">
        <v>0</v>
      </c>
      <c r="T32" s="36">
        <v>0</v>
      </c>
      <c r="U32" s="36">
        <v>0</v>
      </c>
      <c r="V32" s="36">
        <v>0</v>
      </c>
      <c r="W32" s="36">
        <v>0</v>
      </c>
      <c r="X32" s="36">
        <v>0</v>
      </c>
      <c r="Y32" s="36">
        <v>0</v>
      </c>
      <c r="Z32" s="36">
        <v>0</v>
      </c>
      <c r="AA32" s="36">
        <v>0</v>
      </c>
      <c r="AB32" s="36">
        <v>0</v>
      </c>
      <c r="AC32" s="36">
        <v>0</v>
      </c>
      <c r="AD32" s="36">
        <v>0</v>
      </c>
      <c r="AE32" s="36">
        <v>0</v>
      </c>
      <c r="AF32" s="36">
        <v>0</v>
      </c>
      <c r="AG32" s="36">
        <v>0</v>
      </c>
      <c r="AH32" s="36">
        <v>0</v>
      </c>
      <c r="AI32" s="36">
        <v>0</v>
      </c>
      <c r="AJ32" s="36">
        <v>0</v>
      </c>
      <c r="AK32" s="36">
        <v>0</v>
      </c>
      <c r="AL32" s="36">
        <v>0</v>
      </c>
      <c r="AM32" s="36">
        <v>0</v>
      </c>
      <c r="AN32" s="36">
        <v>0</v>
      </c>
      <c r="AO32" s="36">
        <v>0</v>
      </c>
      <c r="AP32" s="36">
        <v>0</v>
      </c>
      <c r="AQ32" s="36">
        <v>0</v>
      </c>
      <c r="AR32" s="36">
        <v>0</v>
      </c>
      <c r="AS32" s="36">
        <v>0</v>
      </c>
      <c r="AT32" s="36">
        <v>0</v>
      </c>
      <c r="AU32" s="36">
        <v>0</v>
      </c>
      <c r="AV32" s="36">
        <v>0</v>
      </c>
      <c r="AW32" s="36">
        <v>0</v>
      </c>
      <c r="AX32" s="36">
        <v>0</v>
      </c>
      <c r="AY32" s="36">
        <v>0</v>
      </c>
      <c r="AZ32" s="36">
        <v>0</v>
      </c>
      <c r="BA32" s="36">
        <v>0</v>
      </c>
      <c r="BB32" s="36">
        <v>0</v>
      </c>
      <c r="BC32" s="36">
        <v>0</v>
      </c>
      <c r="BD32" s="36">
        <v>0</v>
      </c>
      <c r="BE32" s="36">
        <v>0</v>
      </c>
      <c r="BF32" s="36">
        <v>0</v>
      </c>
      <c r="BG32" s="36">
        <v>0</v>
      </c>
      <c r="BH32" s="36">
        <v>0</v>
      </c>
      <c r="BI32" s="36">
        <v>0</v>
      </c>
      <c r="BJ32" s="36">
        <v>0</v>
      </c>
      <c r="BK32" s="36">
        <v>0</v>
      </c>
      <c r="BL32" s="36">
        <v>0</v>
      </c>
      <c r="BM32" s="36">
        <v>0</v>
      </c>
      <c r="BN32" s="36">
        <v>0</v>
      </c>
      <c r="BO32" s="36">
        <v>0</v>
      </c>
      <c r="BP32" s="36">
        <v>0</v>
      </c>
      <c r="BQ32" s="36">
        <v>0</v>
      </c>
      <c r="BR32" s="73">
        <v>0</v>
      </c>
      <c r="BS32" s="36">
        <v>0</v>
      </c>
      <c r="BT32" s="36">
        <v>0</v>
      </c>
      <c r="BU32" s="36">
        <v>0</v>
      </c>
      <c r="BV32" s="36">
        <v>0</v>
      </c>
      <c r="BW32" s="36">
        <v>0</v>
      </c>
      <c r="BX32" s="36">
        <v>0</v>
      </c>
      <c r="BY32" s="36">
        <v>0</v>
      </c>
      <c r="BZ32" s="36">
        <v>0</v>
      </c>
      <c r="CA32" s="36">
        <v>0</v>
      </c>
      <c r="CB32" s="36">
        <v>0</v>
      </c>
      <c r="CC32" s="36">
        <v>0</v>
      </c>
      <c r="CD32" s="36">
        <v>0</v>
      </c>
      <c r="CE32" s="36">
        <v>0</v>
      </c>
      <c r="CF32" s="36">
        <v>0</v>
      </c>
      <c r="CG32" s="36">
        <v>0</v>
      </c>
      <c r="CH32" s="36">
        <v>0</v>
      </c>
      <c r="CI32" s="36">
        <v>0</v>
      </c>
      <c r="CJ32" s="36">
        <v>0</v>
      </c>
      <c r="CK32" s="36">
        <v>0</v>
      </c>
      <c r="CL32" s="34" t="s">
        <v>95</v>
      </c>
    </row>
    <row r="33" spans="1:90" ht="31.5" x14ac:dyDescent="0.25">
      <c r="A33" s="32" t="s">
        <v>118</v>
      </c>
      <c r="B33" s="33" t="s">
        <v>119</v>
      </c>
      <c r="C33" s="34" t="s">
        <v>94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  <c r="I33" s="36">
        <v>0</v>
      </c>
      <c r="J33" s="36">
        <v>0</v>
      </c>
      <c r="K33" s="36">
        <v>0</v>
      </c>
      <c r="L33" s="36">
        <v>0</v>
      </c>
      <c r="M33" s="36">
        <v>0</v>
      </c>
      <c r="N33" s="36">
        <v>0</v>
      </c>
      <c r="O33" s="36">
        <v>0</v>
      </c>
      <c r="P33" s="36">
        <v>0</v>
      </c>
      <c r="Q33" s="36">
        <v>0</v>
      </c>
      <c r="R33" s="36">
        <v>0</v>
      </c>
      <c r="S33" s="36">
        <v>0</v>
      </c>
      <c r="T33" s="36">
        <v>0</v>
      </c>
      <c r="U33" s="36">
        <v>0</v>
      </c>
      <c r="V33" s="36">
        <v>0</v>
      </c>
      <c r="W33" s="36">
        <v>0</v>
      </c>
      <c r="X33" s="36">
        <v>0</v>
      </c>
      <c r="Y33" s="36">
        <v>0</v>
      </c>
      <c r="Z33" s="36">
        <v>0</v>
      </c>
      <c r="AA33" s="36">
        <v>0</v>
      </c>
      <c r="AB33" s="36">
        <v>0</v>
      </c>
      <c r="AC33" s="36">
        <v>0</v>
      </c>
      <c r="AD33" s="36">
        <v>0</v>
      </c>
      <c r="AE33" s="36">
        <v>0</v>
      </c>
      <c r="AF33" s="36">
        <v>0</v>
      </c>
      <c r="AG33" s="36">
        <v>0</v>
      </c>
      <c r="AH33" s="36">
        <v>0</v>
      </c>
      <c r="AI33" s="36">
        <v>0</v>
      </c>
      <c r="AJ33" s="36">
        <v>0</v>
      </c>
      <c r="AK33" s="36">
        <v>0</v>
      </c>
      <c r="AL33" s="36">
        <v>0</v>
      </c>
      <c r="AM33" s="36">
        <v>0</v>
      </c>
      <c r="AN33" s="36">
        <v>0</v>
      </c>
      <c r="AO33" s="36">
        <v>0</v>
      </c>
      <c r="AP33" s="36">
        <v>0</v>
      </c>
      <c r="AQ33" s="36">
        <v>0</v>
      </c>
      <c r="AR33" s="36">
        <v>0</v>
      </c>
      <c r="AS33" s="36">
        <v>0</v>
      </c>
      <c r="AT33" s="36">
        <v>0</v>
      </c>
      <c r="AU33" s="36">
        <v>0</v>
      </c>
      <c r="AV33" s="36">
        <v>0</v>
      </c>
      <c r="AW33" s="36">
        <v>0</v>
      </c>
      <c r="AX33" s="36">
        <v>0</v>
      </c>
      <c r="AY33" s="36">
        <v>0</v>
      </c>
      <c r="AZ33" s="36">
        <v>0</v>
      </c>
      <c r="BA33" s="36">
        <v>0</v>
      </c>
      <c r="BB33" s="36">
        <v>0</v>
      </c>
      <c r="BC33" s="36">
        <v>0</v>
      </c>
      <c r="BD33" s="36">
        <v>0</v>
      </c>
      <c r="BE33" s="36">
        <v>0</v>
      </c>
      <c r="BF33" s="36">
        <v>0</v>
      </c>
      <c r="BG33" s="36">
        <v>0</v>
      </c>
      <c r="BH33" s="36">
        <v>0</v>
      </c>
      <c r="BI33" s="36">
        <v>0</v>
      </c>
      <c r="BJ33" s="36">
        <v>0</v>
      </c>
      <c r="BK33" s="36">
        <v>0</v>
      </c>
      <c r="BL33" s="36">
        <v>0</v>
      </c>
      <c r="BM33" s="36">
        <v>0</v>
      </c>
      <c r="BN33" s="36">
        <v>0</v>
      </c>
      <c r="BO33" s="36">
        <v>0</v>
      </c>
      <c r="BP33" s="36">
        <v>0</v>
      </c>
      <c r="BQ33" s="36">
        <v>0</v>
      </c>
      <c r="BR33" s="73">
        <v>0</v>
      </c>
      <c r="BS33" s="36">
        <v>0</v>
      </c>
      <c r="BT33" s="36">
        <v>0</v>
      </c>
      <c r="BU33" s="36">
        <v>0</v>
      </c>
      <c r="BV33" s="36">
        <v>0</v>
      </c>
      <c r="BW33" s="36">
        <v>0</v>
      </c>
      <c r="BX33" s="36">
        <v>0</v>
      </c>
      <c r="BY33" s="36">
        <v>0</v>
      </c>
      <c r="BZ33" s="36">
        <v>0</v>
      </c>
      <c r="CA33" s="36">
        <v>0</v>
      </c>
      <c r="CB33" s="36">
        <v>0</v>
      </c>
      <c r="CC33" s="36">
        <v>0</v>
      </c>
      <c r="CD33" s="36">
        <v>0</v>
      </c>
      <c r="CE33" s="36">
        <v>0</v>
      </c>
      <c r="CF33" s="36">
        <v>0</v>
      </c>
      <c r="CG33" s="36">
        <v>0</v>
      </c>
      <c r="CH33" s="36">
        <v>0</v>
      </c>
      <c r="CI33" s="36">
        <v>0</v>
      </c>
      <c r="CJ33" s="36">
        <v>0</v>
      </c>
      <c r="CK33" s="36">
        <v>0</v>
      </c>
      <c r="CL33" s="34" t="s">
        <v>95</v>
      </c>
    </row>
    <row r="34" spans="1:90" ht="31.5" x14ac:dyDescent="0.25">
      <c r="A34" s="28" t="s">
        <v>120</v>
      </c>
      <c r="B34" s="29" t="s">
        <v>121</v>
      </c>
      <c r="C34" s="30" t="s">
        <v>94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31">
        <v>0</v>
      </c>
      <c r="AN34" s="31">
        <v>0</v>
      </c>
      <c r="AO34" s="31">
        <v>0</v>
      </c>
      <c r="AP34" s="31">
        <v>0</v>
      </c>
      <c r="AQ34" s="31">
        <v>0</v>
      </c>
      <c r="AR34" s="31">
        <v>0</v>
      </c>
      <c r="AS34" s="31">
        <v>0</v>
      </c>
      <c r="AT34" s="31">
        <v>0</v>
      </c>
      <c r="AU34" s="31">
        <v>0</v>
      </c>
      <c r="AV34" s="31">
        <v>0</v>
      </c>
      <c r="AW34" s="31">
        <v>0</v>
      </c>
      <c r="AX34" s="31">
        <v>0</v>
      </c>
      <c r="AY34" s="31">
        <v>0</v>
      </c>
      <c r="AZ34" s="31">
        <v>0</v>
      </c>
      <c r="BA34" s="31">
        <v>0</v>
      </c>
      <c r="BB34" s="31">
        <v>0</v>
      </c>
      <c r="BC34" s="31">
        <v>0</v>
      </c>
      <c r="BD34" s="31">
        <v>0</v>
      </c>
      <c r="BE34" s="31">
        <v>0</v>
      </c>
      <c r="BF34" s="31">
        <v>0</v>
      </c>
      <c r="BG34" s="31">
        <v>0</v>
      </c>
      <c r="BH34" s="31">
        <v>0</v>
      </c>
      <c r="BI34" s="31">
        <v>0</v>
      </c>
      <c r="BJ34" s="31">
        <v>0</v>
      </c>
      <c r="BK34" s="31">
        <v>0</v>
      </c>
      <c r="BL34" s="31">
        <v>0</v>
      </c>
      <c r="BM34" s="31">
        <v>0</v>
      </c>
      <c r="BN34" s="31">
        <v>0</v>
      </c>
      <c r="BO34" s="31">
        <v>0</v>
      </c>
      <c r="BP34" s="31">
        <v>0</v>
      </c>
      <c r="BQ34" s="31">
        <v>0</v>
      </c>
      <c r="BR34" s="72">
        <v>0</v>
      </c>
      <c r="BS34" s="31">
        <v>0</v>
      </c>
      <c r="BT34" s="31">
        <v>0</v>
      </c>
      <c r="BU34" s="31">
        <v>0</v>
      </c>
      <c r="BV34" s="31">
        <v>0</v>
      </c>
      <c r="BW34" s="31">
        <v>0</v>
      </c>
      <c r="BX34" s="31">
        <v>0</v>
      </c>
      <c r="BY34" s="31">
        <v>0</v>
      </c>
      <c r="BZ34" s="31">
        <v>0</v>
      </c>
      <c r="CA34" s="31">
        <v>0</v>
      </c>
      <c r="CB34" s="31">
        <v>0</v>
      </c>
      <c r="CC34" s="31">
        <v>0</v>
      </c>
      <c r="CD34" s="31">
        <v>0</v>
      </c>
      <c r="CE34" s="31">
        <v>0</v>
      </c>
      <c r="CF34" s="31">
        <v>0</v>
      </c>
      <c r="CG34" s="31">
        <v>0</v>
      </c>
      <c r="CH34" s="31">
        <v>0</v>
      </c>
      <c r="CI34" s="31">
        <v>0</v>
      </c>
      <c r="CJ34" s="31">
        <v>0</v>
      </c>
      <c r="CK34" s="31">
        <v>0</v>
      </c>
      <c r="CL34" s="30" t="s">
        <v>95</v>
      </c>
    </row>
    <row r="35" spans="1:90" ht="47.25" x14ac:dyDescent="0.25">
      <c r="A35" s="41" t="s">
        <v>122</v>
      </c>
      <c r="B35" s="33" t="s">
        <v>123</v>
      </c>
      <c r="C35" s="34" t="s">
        <v>94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  <c r="I35" s="36">
        <v>0</v>
      </c>
      <c r="J35" s="36">
        <v>0</v>
      </c>
      <c r="K35" s="36">
        <v>0</v>
      </c>
      <c r="L35" s="36">
        <v>0</v>
      </c>
      <c r="M35" s="36">
        <v>0</v>
      </c>
      <c r="N35" s="36">
        <v>0</v>
      </c>
      <c r="O35" s="36">
        <v>0</v>
      </c>
      <c r="P35" s="36">
        <v>0</v>
      </c>
      <c r="Q35" s="36">
        <v>0</v>
      </c>
      <c r="R35" s="36">
        <v>0</v>
      </c>
      <c r="S35" s="36">
        <v>0</v>
      </c>
      <c r="T35" s="36">
        <v>0</v>
      </c>
      <c r="U35" s="36">
        <v>0</v>
      </c>
      <c r="V35" s="36">
        <v>0</v>
      </c>
      <c r="W35" s="36">
        <v>0</v>
      </c>
      <c r="X35" s="36">
        <v>0</v>
      </c>
      <c r="Y35" s="36">
        <v>0</v>
      </c>
      <c r="Z35" s="36">
        <v>0</v>
      </c>
      <c r="AA35" s="36">
        <v>0</v>
      </c>
      <c r="AB35" s="36">
        <v>0</v>
      </c>
      <c r="AC35" s="36">
        <v>0</v>
      </c>
      <c r="AD35" s="36">
        <v>0</v>
      </c>
      <c r="AE35" s="36">
        <v>0</v>
      </c>
      <c r="AF35" s="36">
        <v>0</v>
      </c>
      <c r="AG35" s="36">
        <v>0</v>
      </c>
      <c r="AH35" s="36">
        <v>0</v>
      </c>
      <c r="AI35" s="36">
        <v>0</v>
      </c>
      <c r="AJ35" s="36">
        <v>0</v>
      </c>
      <c r="AK35" s="36">
        <v>0</v>
      </c>
      <c r="AL35" s="36">
        <v>0</v>
      </c>
      <c r="AM35" s="36">
        <v>0</v>
      </c>
      <c r="AN35" s="36">
        <v>0</v>
      </c>
      <c r="AO35" s="36">
        <v>0</v>
      </c>
      <c r="AP35" s="36">
        <v>0</v>
      </c>
      <c r="AQ35" s="36">
        <v>0</v>
      </c>
      <c r="AR35" s="36">
        <v>0</v>
      </c>
      <c r="AS35" s="36">
        <v>0</v>
      </c>
      <c r="AT35" s="36">
        <v>0</v>
      </c>
      <c r="AU35" s="36">
        <v>0</v>
      </c>
      <c r="AV35" s="36">
        <v>0</v>
      </c>
      <c r="AW35" s="36">
        <v>0</v>
      </c>
      <c r="AX35" s="36">
        <v>0</v>
      </c>
      <c r="AY35" s="36">
        <v>0</v>
      </c>
      <c r="AZ35" s="36">
        <v>0</v>
      </c>
      <c r="BA35" s="36">
        <v>0</v>
      </c>
      <c r="BB35" s="36">
        <v>0</v>
      </c>
      <c r="BC35" s="36">
        <v>0</v>
      </c>
      <c r="BD35" s="36">
        <v>0</v>
      </c>
      <c r="BE35" s="36">
        <v>0</v>
      </c>
      <c r="BF35" s="36">
        <v>0</v>
      </c>
      <c r="BG35" s="36">
        <v>0</v>
      </c>
      <c r="BH35" s="36">
        <v>0</v>
      </c>
      <c r="BI35" s="36">
        <v>0</v>
      </c>
      <c r="BJ35" s="36">
        <v>0</v>
      </c>
      <c r="BK35" s="36">
        <v>0</v>
      </c>
      <c r="BL35" s="36">
        <v>0</v>
      </c>
      <c r="BM35" s="36">
        <v>0</v>
      </c>
      <c r="BN35" s="36">
        <v>0</v>
      </c>
      <c r="BO35" s="36">
        <v>0</v>
      </c>
      <c r="BP35" s="36">
        <v>0</v>
      </c>
      <c r="BQ35" s="36">
        <v>0</v>
      </c>
      <c r="BR35" s="73">
        <v>0</v>
      </c>
      <c r="BS35" s="36">
        <v>0</v>
      </c>
      <c r="BT35" s="36">
        <v>0</v>
      </c>
      <c r="BU35" s="36">
        <v>0</v>
      </c>
      <c r="BV35" s="36">
        <v>0</v>
      </c>
      <c r="BW35" s="36">
        <v>0</v>
      </c>
      <c r="BX35" s="36">
        <v>0</v>
      </c>
      <c r="BY35" s="36">
        <v>0</v>
      </c>
      <c r="BZ35" s="36">
        <v>0</v>
      </c>
      <c r="CA35" s="36">
        <v>0</v>
      </c>
      <c r="CB35" s="36">
        <v>0</v>
      </c>
      <c r="CC35" s="36">
        <v>0</v>
      </c>
      <c r="CD35" s="36">
        <v>0</v>
      </c>
      <c r="CE35" s="36">
        <v>0</v>
      </c>
      <c r="CF35" s="36">
        <v>0</v>
      </c>
      <c r="CG35" s="36">
        <v>0</v>
      </c>
      <c r="CH35" s="36">
        <v>0</v>
      </c>
      <c r="CI35" s="36">
        <v>0</v>
      </c>
      <c r="CJ35" s="36">
        <v>0</v>
      </c>
      <c r="CK35" s="36">
        <v>0</v>
      </c>
      <c r="CL35" s="34" t="s">
        <v>95</v>
      </c>
    </row>
    <row r="36" spans="1:90" ht="31.5" x14ac:dyDescent="0.25">
      <c r="A36" s="41" t="s">
        <v>124</v>
      </c>
      <c r="B36" s="33" t="s">
        <v>125</v>
      </c>
      <c r="C36" s="34" t="s">
        <v>94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  <c r="I36" s="36">
        <v>0</v>
      </c>
      <c r="J36" s="36">
        <v>0</v>
      </c>
      <c r="K36" s="36">
        <v>0</v>
      </c>
      <c r="L36" s="36">
        <v>0</v>
      </c>
      <c r="M36" s="36">
        <v>0</v>
      </c>
      <c r="N36" s="36">
        <v>0</v>
      </c>
      <c r="O36" s="36">
        <v>0</v>
      </c>
      <c r="P36" s="36">
        <v>0</v>
      </c>
      <c r="Q36" s="36">
        <v>0</v>
      </c>
      <c r="R36" s="36">
        <v>0</v>
      </c>
      <c r="S36" s="36">
        <v>0</v>
      </c>
      <c r="T36" s="36">
        <v>0</v>
      </c>
      <c r="U36" s="36">
        <v>0</v>
      </c>
      <c r="V36" s="36">
        <v>0</v>
      </c>
      <c r="W36" s="36">
        <v>0</v>
      </c>
      <c r="X36" s="36">
        <v>0</v>
      </c>
      <c r="Y36" s="36">
        <v>0</v>
      </c>
      <c r="Z36" s="36">
        <v>0</v>
      </c>
      <c r="AA36" s="36">
        <v>0</v>
      </c>
      <c r="AB36" s="36">
        <v>0</v>
      </c>
      <c r="AC36" s="36">
        <v>0</v>
      </c>
      <c r="AD36" s="36">
        <v>0</v>
      </c>
      <c r="AE36" s="36">
        <v>0</v>
      </c>
      <c r="AF36" s="36">
        <v>0</v>
      </c>
      <c r="AG36" s="36">
        <v>0</v>
      </c>
      <c r="AH36" s="36">
        <v>0</v>
      </c>
      <c r="AI36" s="36">
        <v>0</v>
      </c>
      <c r="AJ36" s="36">
        <v>0</v>
      </c>
      <c r="AK36" s="36">
        <v>0</v>
      </c>
      <c r="AL36" s="36">
        <v>0</v>
      </c>
      <c r="AM36" s="36">
        <v>0</v>
      </c>
      <c r="AN36" s="36">
        <v>0</v>
      </c>
      <c r="AO36" s="36">
        <v>0</v>
      </c>
      <c r="AP36" s="36">
        <v>0</v>
      </c>
      <c r="AQ36" s="36">
        <v>0</v>
      </c>
      <c r="AR36" s="36">
        <v>0</v>
      </c>
      <c r="AS36" s="36">
        <v>0</v>
      </c>
      <c r="AT36" s="36">
        <v>0</v>
      </c>
      <c r="AU36" s="36">
        <v>0</v>
      </c>
      <c r="AV36" s="36">
        <v>0</v>
      </c>
      <c r="AW36" s="36">
        <v>0</v>
      </c>
      <c r="AX36" s="36">
        <v>0</v>
      </c>
      <c r="AY36" s="36">
        <v>0</v>
      </c>
      <c r="AZ36" s="36">
        <v>0</v>
      </c>
      <c r="BA36" s="36">
        <v>0</v>
      </c>
      <c r="BB36" s="36">
        <v>0</v>
      </c>
      <c r="BC36" s="36">
        <v>0</v>
      </c>
      <c r="BD36" s="36">
        <v>0</v>
      </c>
      <c r="BE36" s="36">
        <v>0</v>
      </c>
      <c r="BF36" s="36">
        <v>0</v>
      </c>
      <c r="BG36" s="36">
        <v>0</v>
      </c>
      <c r="BH36" s="36">
        <v>0</v>
      </c>
      <c r="BI36" s="36">
        <v>0</v>
      </c>
      <c r="BJ36" s="36">
        <v>0</v>
      </c>
      <c r="BK36" s="36">
        <v>0</v>
      </c>
      <c r="BL36" s="36">
        <v>0</v>
      </c>
      <c r="BM36" s="36">
        <v>0</v>
      </c>
      <c r="BN36" s="36">
        <v>0</v>
      </c>
      <c r="BO36" s="36">
        <v>0</v>
      </c>
      <c r="BP36" s="36">
        <v>0</v>
      </c>
      <c r="BQ36" s="36">
        <v>0</v>
      </c>
      <c r="BR36" s="73">
        <v>0</v>
      </c>
      <c r="BS36" s="36">
        <v>0</v>
      </c>
      <c r="BT36" s="36">
        <v>0</v>
      </c>
      <c r="BU36" s="36">
        <v>0</v>
      </c>
      <c r="BV36" s="36">
        <v>0</v>
      </c>
      <c r="BW36" s="36">
        <v>0</v>
      </c>
      <c r="BX36" s="36">
        <v>0</v>
      </c>
      <c r="BY36" s="36">
        <v>0</v>
      </c>
      <c r="BZ36" s="36">
        <v>0</v>
      </c>
      <c r="CA36" s="36">
        <v>0</v>
      </c>
      <c r="CB36" s="36">
        <v>0</v>
      </c>
      <c r="CC36" s="36">
        <v>0</v>
      </c>
      <c r="CD36" s="36">
        <v>0</v>
      </c>
      <c r="CE36" s="36">
        <v>0</v>
      </c>
      <c r="CF36" s="36">
        <v>0</v>
      </c>
      <c r="CG36" s="36">
        <v>0</v>
      </c>
      <c r="CH36" s="36">
        <v>0</v>
      </c>
      <c r="CI36" s="36">
        <v>0</v>
      </c>
      <c r="CJ36" s="36">
        <v>0</v>
      </c>
      <c r="CK36" s="36">
        <v>0</v>
      </c>
      <c r="CL36" s="34" t="s">
        <v>95</v>
      </c>
    </row>
    <row r="37" spans="1:90" ht="31.5" x14ac:dyDescent="0.25">
      <c r="A37" s="28" t="s">
        <v>126</v>
      </c>
      <c r="B37" s="29" t="s">
        <v>127</v>
      </c>
      <c r="C37" s="30" t="s">
        <v>94</v>
      </c>
      <c r="D37" s="31">
        <v>0</v>
      </c>
      <c r="E37" s="31">
        <v>0</v>
      </c>
      <c r="F37" s="31">
        <v>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31">
        <v>0</v>
      </c>
      <c r="O37" s="31">
        <v>0</v>
      </c>
      <c r="P37" s="31">
        <v>0</v>
      </c>
      <c r="Q37" s="31">
        <v>0</v>
      </c>
      <c r="R37" s="31">
        <v>0</v>
      </c>
      <c r="S37" s="31">
        <v>0</v>
      </c>
      <c r="T37" s="31">
        <v>0</v>
      </c>
      <c r="U37" s="31">
        <v>0</v>
      </c>
      <c r="V37" s="31">
        <v>0</v>
      </c>
      <c r="W37" s="31">
        <v>0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0</v>
      </c>
      <c r="AD37" s="31">
        <v>0</v>
      </c>
      <c r="AE37" s="31">
        <v>0</v>
      </c>
      <c r="AF37" s="31">
        <v>0</v>
      </c>
      <c r="AG37" s="31">
        <v>0</v>
      </c>
      <c r="AH37" s="31">
        <v>0</v>
      </c>
      <c r="AI37" s="31">
        <v>0</v>
      </c>
      <c r="AJ37" s="31">
        <v>0</v>
      </c>
      <c r="AK37" s="31">
        <v>0</v>
      </c>
      <c r="AL37" s="31">
        <v>0</v>
      </c>
      <c r="AM37" s="31">
        <v>0</v>
      </c>
      <c r="AN37" s="31">
        <v>0</v>
      </c>
      <c r="AO37" s="31">
        <v>0</v>
      </c>
      <c r="AP37" s="31">
        <v>0</v>
      </c>
      <c r="AQ37" s="31">
        <v>0</v>
      </c>
      <c r="AR37" s="31">
        <v>0</v>
      </c>
      <c r="AS37" s="31">
        <v>0</v>
      </c>
      <c r="AT37" s="31">
        <v>0</v>
      </c>
      <c r="AU37" s="31">
        <v>0</v>
      </c>
      <c r="AV37" s="31">
        <v>0</v>
      </c>
      <c r="AW37" s="31">
        <v>0</v>
      </c>
      <c r="AX37" s="31">
        <v>0</v>
      </c>
      <c r="AY37" s="31">
        <v>0</v>
      </c>
      <c r="AZ37" s="31">
        <v>0</v>
      </c>
      <c r="BA37" s="31">
        <v>0</v>
      </c>
      <c r="BB37" s="31">
        <v>0</v>
      </c>
      <c r="BC37" s="31">
        <v>0</v>
      </c>
      <c r="BD37" s="31">
        <v>0</v>
      </c>
      <c r="BE37" s="31">
        <v>0</v>
      </c>
      <c r="BF37" s="31">
        <v>0</v>
      </c>
      <c r="BG37" s="31">
        <v>0</v>
      </c>
      <c r="BH37" s="31">
        <v>0</v>
      </c>
      <c r="BI37" s="31">
        <v>0</v>
      </c>
      <c r="BJ37" s="31">
        <v>0</v>
      </c>
      <c r="BK37" s="31">
        <v>0</v>
      </c>
      <c r="BL37" s="31">
        <v>0</v>
      </c>
      <c r="BM37" s="31">
        <v>0</v>
      </c>
      <c r="BN37" s="31">
        <v>0</v>
      </c>
      <c r="BO37" s="31">
        <v>0</v>
      </c>
      <c r="BP37" s="31">
        <v>0</v>
      </c>
      <c r="BQ37" s="31">
        <v>0</v>
      </c>
      <c r="BR37" s="72">
        <v>0</v>
      </c>
      <c r="BS37" s="31">
        <v>0</v>
      </c>
      <c r="BT37" s="31">
        <v>0</v>
      </c>
      <c r="BU37" s="31">
        <v>0</v>
      </c>
      <c r="BV37" s="31">
        <v>0</v>
      </c>
      <c r="BW37" s="31">
        <v>0</v>
      </c>
      <c r="BX37" s="31">
        <v>0</v>
      </c>
      <c r="BY37" s="31">
        <v>0</v>
      </c>
      <c r="BZ37" s="31">
        <v>0</v>
      </c>
      <c r="CA37" s="31">
        <v>0</v>
      </c>
      <c r="CB37" s="31">
        <v>0</v>
      </c>
      <c r="CC37" s="31">
        <v>0</v>
      </c>
      <c r="CD37" s="31">
        <v>0</v>
      </c>
      <c r="CE37" s="31">
        <v>0</v>
      </c>
      <c r="CF37" s="31">
        <v>0</v>
      </c>
      <c r="CG37" s="31">
        <v>0</v>
      </c>
      <c r="CH37" s="31">
        <v>0</v>
      </c>
      <c r="CI37" s="31">
        <v>0</v>
      </c>
      <c r="CJ37" s="31">
        <v>0</v>
      </c>
      <c r="CK37" s="31">
        <v>0</v>
      </c>
      <c r="CL37" s="30" t="s">
        <v>95</v>
      </c>
    </row>
    <row r="38" spans="1:90" ht="31.5" x14ac:dyDescent="0.25">
      <c r="A38" s="41" t="s">
        <v>128</v>
      </c>
      <c r="B38" s="33" t="s">
        <v>129</v>
      </c>
      <c r="C38" s="34" t="s">
        <v>94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  <c r="I38" s="36">
        <v>0</v>
      </c>
      <c r="J38" s="36">
        <v>0</v>
      </c>
      <c r="K38" s="36">
        <v>0</v>
      </c>
      <c r="L38" s="36">
        <v>0</v>
      </c>
      <c r="M38" s="36">
        <v>0</v>
      </c>
      <c r="N38" s="36">
        <v>0</v>
      </c>
      <c r="O38" s="36">
        <v>0</v>
      </c>
      <c r="P38" s="36">
        <v>0</v>
      </c>
      <c r="Q38" s="36">
        <v>0</v>
      </c>
      <c r="R38" s="36">
        <v>0</v>
      </c>
      <c r="S38" s="36">
        <v>0</v>
      </c>
      <c r="T38" s="36">
        <v>0</v>
      </c>
      <c r="U38" s="36">
        <v>0</v>
      </c>
      <c r="V38" s="36">
        <v>0</v>
      </c>
      <c r="W38" s="36">
        <v>0</v>
      </c>
      <c r="X38" s="36">
        <v>0</v>
      </c>
      <c r="Y38" s="36">
        <v>0</v>
      </c>
      <c r="Z38" s="36">
        <v>0</v>
      </c>
      <c r="AA38" s="36">
        <v>0</v>
      </c>
      <c r="AB38" s="36">
        <v>0</v>
      </c>
      <c r="AC38" s="36">
        <v>0</v>
      </c>
      <c r="AD38" s="36">
        <v>0</v>
      </c>
      <c r="AE38" s="36">
        <v>0</v>
      </c>
      <c r="AF38" s="36">
        <v>0</v>
      </c>
      <c r="AG38" s="36">
        <v>0</v>
      </c>
      <c r="AH38" s="36">
        <v>0</v>
      </c>
      <c r="AI38" s="36">
        <v>0</v>
      </c>
      <c r="AJ38" s="36">
        <v>0</v>
      </c>
      <c r="AK38" s="36">
        <v>0</v>
      </c>
      <c r="AL38" s="36">
        <v>0</v>
      </c>
      <c r="AM38" s="36">
        <v>0</v>
      </c>
      <c r="AN38" s="36">
        <v>0</v>
      </c>
      <c r="AO38" s="36">
        <v>0</v>
      </c>
      <c r="AP38" s="36">
        <v>0</v>
      </c>
      <c r="AQ38" s="36">
        <v>0</v>
      </c>
      <c r="AR38" s="36">
        <v>0</v>
      </c>
      <c r="AS38" s="36">
        <v>0</v>
      </c>
      <c r="AT38" s="36">
        <v>0</v>
      </c>
      <c r="AU38" s="36">
        <v>0</v>
      </c>
      <c r="AV38" s="36">
        <v>0</v>
      </c>
      <c r="AW38" s="36">
        <v>0</v>
      </c>
      <c r="AX38" s="36">
        <v>0</v>
      </c>
      <c r="AY38" s="36">
        <v>0</v>
      </c>
      <c r="AZ38" s="36">
        <v>0</v>
      </c>
      <c r="BA38" s="36">
        <v>0</v>
      </c>
      <c r="BB38" s="36">
        <v>0</v>
      </c>
      <c r="BC38" s="36">
        <v>0</v>
      </c>
      <c r="BD38" s="36">
        <v>0</v>
      </c>
      <c r="BE38" s="36">
        <v>0</v>
      </c>
      <c r="BF38" s="36">
        <v>0</v>
      </c>
      <c r="BG38" s="36">
        <v>0</v>
      </c>
      <c r="BH38" s="36">
        <v>0</v>
      </c>
      <c r="BI38" s="36">
        <v>0</v>
      </c>
      <c r="BJ38" s="36">
        <v>0</v>
      </c>
      <c r="BK38" s="36">
        <v>0</v>
      </c>
      <c r="BL38" s="36">
        <v>0</v>
      </c>
      <c r="BM38" s="36">
        <v>0</v>
      </c>
      <c r="BN38" s="36">
        <v>0</v>
      </c>
      <c r="BO38" s="36">
        <v>0</v>
      </c>
      <c r="BP38" s="36">
        <v>0</v>
      </c>
      <c r="BQ38" s="36">
        <v>0</v>
      </c>
      <c r="BR38" s="73">
        <v>0</v>
      </c>
      <c r="BS38" s="36">
        <v>0</v>
      </c>
      <c r="BT38" s="36">
        <v>0</v>
      </c>
      <c r="BU38" s="36">
        <v>0</v>
      </c>
      <c r="BV38" s="36">
        <v>0</v>
      </c>
      <c r="BW38" s="36">
        <v>0</v>
      </c>
      <c r="BX38" s="36">
        <v>0</v>
      </c>
      <c r="BY38" s="36">
        <v>0</v>
      </c>
      <c r="BZ38" s="36">
        <v>0</v>
      </c>
      <c r="CA38" s="36">
        <v>0</v>
      </c>
      <c r="CB38" s="36">
        <v>0</v>
      </c>
      <c r="CC38" s="36">
        <v>0</v>
      </c>
      <c r="CD38" s="36">
        <v>0</v>
      </c>
      <c r="CE38" s="36">
        <v>0</v>
      </c>
      <c r="CF38" s="36">
        <v>0</v>
      </c>
      <c r="CG38" s="36">
        <v>0</v>
      </c>
      <c r="CH38" s="36">
        <v>0</v>
      </c>
      <c r="CI38" s="36">
        <v>0</v>
      </c>
      <c r="CJ38" s="36">
        <v>0</v>
      </c>
      <c r="CK38" s="36">
        <v>0</v>
      </c>
      <c r="CL38" s="34" t="s">
        <v>95</v>
      </c>
    </row>
    <row r="39" spans="1:90" ht="78.75" x14ac:dyDescent="0.25">
      <c r="A39" s="32" t="s">
        <v>128</v>
      </c>
      <c r="B39" s="33" t="s">
        <v>130</v>
      </c>
      <c r="C39" s="34" t="s">
        <v>94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6">
        <v>0</v>
      </c>
      <c r="J39" s="36">
        <v>0</v>
      </c>
      <c r="K39" s="36">
        <v>0</v>
      </c>
      <c r="L39" s="36">
        <v>0</v>
      </c>
      <c r="M39" s="36">
        <v>0</v>
      </c>
      <c r="N39" s="36">
        <v>0</v>
      </c>
      <c r="O39" s="36">
        <v>0</v>
      </c>
      <c r="P39" s="36">
        <v>0</v>
      </c>
      <c r="Q39" s="36">
        <v>0</v>
      </c>
      <c r="R39" s="36">
        <v>0</v>
      </c>
      <c r="S39" s="36">
        <v>0</v>
      </c>
      <c r="T39" s="36">
        <v>0</v>
      </c>
      <c r="U39" s="36">
        <v>0</v>
      </c>
      <c r="V39" s="36">
        <v>0</v>
      </c>
      <c r="W39" s="36">
        <v>0</v>
      </c>
      <c r="X39" s="36">
        <v>0</v>
      </c>
      <c r="Y39" s="36">
        <v>0</v>
      </c>
      <c r="Z39" s="36">
        <v>0</v>
      </c>
      <c r="AA39" s="36">
        <v>0</v>
      </c>
      <c r="AB39" s="36">
        <v>0</v>
      </c>
      <c r="AC39" s="36">
        <v>0</v>
      </c>
      <c r="AD39" s="36">
        <v>0</v>
      </c>
      <c r="AE39" s="36">
        <v>0</v>
      </c>
      <c r="AF39" s="36">
        <v>0</v>
      </c>
      <c r="AG39" s="36">
        <v>0</v>
      </c>
      <c r="AH39" s="36">
        <v>0</v>
      </c>
      <c r="AI39" s="36">
        <v>0</v>
      </c>
      <c r="AJ39" s="36">
        <v>0</v>
      </c>
      <c r="AK39" s="36">
        <v>0</v>
      </c>
      <c r="AL39" s="36">
        <v>0</v>
      </c>
      <c r="AM39" s="36">
        <v>0</v>
      </c>
      <c r="AN39" s="36">
        <v>0</v>
      </c>
      <c r="AO39" s="36">
        <v>0</v>
      </c>
      <c r="AP39" s="36">
        <v>0</v>
      </c>
      <c r="AQ39" s="36">
        <v>0</v>
      </c>
      <c r="AR39" s="36">
        <v>0</v>
      </c>
      <c r="AS39" s="36">
        <v>0</v>
      </c>
      <c r="AT39" s="36">
        <v>0</v>
      </c>
      <c r="AU39" s="36">
        <v>0</v>
      </c>
      <c r="AV39" s="36">
        <v>0</v>
      </c>
      <c r="AW39" s="36">
        <v>0</v>
      </c>
      <c r="AX39" s="36">
        <v>0</v>
      </c>
      <c r="AY39" s="36">
        <v>0</v>
      </c>
      <c r="AZ39" s="36">
        <v>0</v>
      </c>
      <c r="BA39" s="36">
        <v>0</v>
      </c>
      <c r="BB39" s="36">
        <v>0</v>
      </c>
      <c r="BC39" s="36">
        <v>0</v>
      </c>
      <c r="BD39" s="36">
        <v>0</v>
      </c>
      <c r="BE39" s="36">
        <v>0</v>
      </c>
      <c r="BF39" s="36">
        <v>0</v>
      </c>
      <c r="BG39" s="36">
        <v>0</v>
      </c>
      <c r="BH39" s="36">
        <v>0</v>
      </c>
      <c r="BI39" s="36">
        <v>0</v>
      </c>
      <c r="BJ39" s="36">
        <v>0</v>
      </c>
      <c r="BK39" s="36">
        <v>0</v>
      </c>
      <c r="BL39" s="36">
        <v>0</v>
      </c>
      <c r="BM39" s="36">
        <v>0</v>
      </c>
      <c r="BN39" s="36">
        <v>0</v>
      </c>
      <c r="BO39" s="36">
        <v>0</v>
      </c>
      <c r="BP39" s="36">
        <v>0</v>
      </c>
      <c r="BQ39" s="36">
        <v>0</v>
      </c>
      <c r="BR39" s="73">
        <v>0</v>
      </c>
      <c r="BS39" s="36">
        <v>0</v>
      </c>
      <c r="BT39" s="36">
        <v>0</v>
      </c>
      <c r="BU39" s="36">
        <v>0</v>
      </c>
      <c r="BV39" s="36">
        <v>0</v>
      </c>
      <c r="BW39" s="36">
        <v>0</v>
      </c>
      <c r="BX39" s="36">
        <v>0</v>
      </c>
      <c r="BY39" s="36">
        <v>0</v>
      </c>
      <c r="BZ39" s="36">
        <v>0</v>
      </c>
      <c r="CA39" s="36">
        <v>0</v>
      </c>
      <c r="CB39" s="36">
        <v>0</v>
      </c>
      <c r="CC39" s="36">
        <v>0</v>
      </c>
      <c r="CD39" s="36">
        <v>0</v>
      </c>
      <c r="CE39" s="36">
        <v>0</v>
      </c>
      <c r="CF39" s="36">
        <v>0</v>
      </c>
      <c r="CG39" s="36">
        <v>0</v>
      </c>
      <c r="CH39" s="36">
        <v>0</v>
      </c>
      <c r="CI39" s="36">
        <v>0</v>
      </c>
      <c r="CJ39" s="36">
        <v>0</v>
      </c>
      <c r="CK39" s="36">
        <v>0</v>
      </c>
      <c r="CL39" s="34" t="s">
        <v>95</v>
      </c>
    </row>
    <row r="40" spans="1:90" ht="63" x14ac:dyDescent="0.25">
      <c r="A40" s="32" t="s">
        <v>128</v>
      </c>
      <c r="B40" s="33" t="s">
        <v>131</v>
      </c>
      <c r="C40" s="34" t="s">
        <v>94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  <c r="I40" s="36">
        <v>0</v>
      </c>
      <c r="J40" s="36">
        <v>0</v>
      </c>
      <c r="K40" s="36">
        <v>0</v>
      </c>
      <c r="L40" s="36">
        <v>0</v>
      </c>
      <c r="M40" s="36">
        <v>0</v>
      </c>
      <c r="N40" s="36">
        <v>0</v>
      </c>
      <c r="O40" s="36">
        <v>0</v>
      </c>
      <c r="P40" s="36">
        <v>0</v>
      </c>
      <c r="Q40" s="36">
        <v>0</v>
      </c>
      <c r="R40" s="36">
        <v>0</v>
      </c>
      <c r="S40" s="36">
        <v>0</v>
      </c>
      <c r="T40" s="36">
        <v>0</v>
      </c>
      <c r="U40" s="36">
        <v>0</v>
      </c>
      <c r="V40" s="36">
        <v>0</v>
      </c>
      <c r="W40" s="36">
        <v>0</v>
      </c>
      <c r="X40" s="36">
        <v>0</v>
      </c>
      <c r="Y40" s="36">
        <v>0</v>
      </c>
      <c r="Z40" s="36">
        <v>0</v>
      </c>
      <c r="AA40" s="36">
        <v>0</v>
      </c>
      <c r="AB40" s="36">
        <v>0</v>
      </c>
      <c r="AC40" s="36">
        <v>0</v>
      </c>
      <c r="AD40" s="36">
        <v>0</v>
      </c>
      <c r="AE40" s="36">
        <v>0</v>
      </c>
      <c r="AF40" s="36">
        <v>0</v>
      </c>
      <c r="AG40" s="36">
        <v>0</v>
      </c>
      <c r="AH40" s="36">
        <v>0</v>
      </c>
      <c r="AI40" s="36">
        <v>0</v>
      </c>
      <c r="AJ40" s="36">
        <v>0</v>
      </c>
      <c r="AK40" s="36">
        <v>0</v>
      </c>
      <c r="AL40" s="36">
        <v>0</v>
      </c>
      <c r="AM40" s="36">
        <v>0</v>
      </c>
      <c r="AN40" s="36">
        <v>0</v>
      </c>
      <c r="AO40" s="36">
        <v>0</v>
      </c>
      <c r="AP40" s="36">
        <v>0</v>
      </c>
      <c r="AQ40" s="36">
        <v>0</v>
      </c>
      <c r="AR40" s="36">
        <v>0</v>
      </c>
      <c r="AS40" s="36">
        <v>0</v>
      </c>
      <c r="AT40" s="36">
        <v>0</v>
      </c>
      <c r="AU40" s="36">
        <v>0</v>
      </c>
      <c r="AV40" s="36">
        <v>0</v>
      </c>
      <c r="AW40" s="36">
        <v>0</v>
      </c>
      <c r="AX40" s="36">
        <v>0</v>
      </c>
      <c r="AY40" s="36">
        <v>0</v>
      </c>
      <c r="AZ40" s="36">
        <v>0</v>
      </c>
      <c r="BA40" s="36">
        <v>0</v>
      </c>
      <c r="BB40" s="36">
        <v>0</v>
      </c>
      <c r="BC40" s="36">
        <v>0</v>
      </c>
      <c r="BD40" s="36">
        <v>0</v>
      </c>
      <c r="BE40" s="36">
        <v>0</v>
      </c>
      <c r="BF40" s="36">
        <v>0</v>
      </c>
      <c r="BG40" s="36">
        <v>0</v>
      </c>
      <c r="BH40" s="36">
        <v>0</v>
      </c>
      <c r="BI40" s="36">
        <v>0</v>
      </c>
      <c r="BJ40" s="36">
        <v>0</v>
      </c>
      <c r="BK40" s="36">
        <v>0</v>
      </c>
      <c r="BL40" s="36">
        <v>0</v>
      </c>
      <c r="BM40" s="36">
        <v>0</v>
      </c>
      <c r="BN40" s="36">
        <v>0</v>
      </c>
      <c r="BO40" s="36">
        <v>0</v>
      </c>
      <c r="BP40" s="36">
        <v>0</v>
      </c>
      <c r="BQ40" s="36">
        <v>0</v>
      </c>
      <c r="BR40" s="73">
        <v>0</v>
      </c>
      <c r="BS40" s="36">
        <v>0</v>
      </c>
      <c r="BT40" s="36">
        <v>0</v>
      </c>
      <c r="BU40" s="36">
        <v>0</v>
      </c>
      <c r="BV40" s="36">
        <v>0</v>
      </c>
      <c r="BW40" s="36">
        <v>0</v>
      </c>
      <c r="BX40" s="36">
        <v>0</v>
      </c>
      <c r="BY40" s="36">
        <v>0</v>
      </c>
      <c r="BZ40" s="36">
        <v>0</v>
      </c>
      <c r="CA40" s="36">
        <v>0</v>
      </c>
      <c r="CB40" s="36">
        <v>0</v>
      </c>
      <c r="CC40" s="36">
        <v>0</v>
      </c>
      <c r="CD40" s="36">
        <v>0</v>
      </c>
      <c r="CE40" s="36">
        <v>0</v>
      </c>
      <c r="CF40" s="36">
        <v>0</v>
      </c>
      <c r="CG40" s="36">
        <v>0</v>
      </c>
      <c r="CH40" s="36">
        <v>0</v>
      </c>
      <c r="CI40" s="36">
        <v>0</v>
      </c>
      <c r="CJ40" s="36">
        <v>0</v>
      </c>
      <c r="CK40" s="36">
        <v>0</v>
      </c>
      <c r="CL40" s="34" t="s">
        <v>95</v>
      </c>
    </row>
    <row r="41" spans="1:90" ht="63" x14ac:dyDescent="0.25">
      <c r="A41" s="32" t="s">
        <v>128</v>
      </c>
      <c r="B41" s="33" t="s">
        <v>132</v>
      </c>
      <c r="C41" s="34" t="s">
        <v>94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  <c r="I41" s="36">
        <v>0</v>
      </c>
      <c r="J41" s="36">
        <v>0</v>
      </c>
      <c r="K41" s="36">
        <v>0</v>
      </c>
      <c r="L41" s="36">
        <v>0</v>
      </c>
      <c r="M41" s="36">
        <v>0</v>
      </c>
      <c r="N41" s="36">
        <v>0</v>
      </c>
      <c r="O41" s="36">
        <v>0</v>
      </c>
      <c r="P41" s="36">
        <v>0</v>
      </c>
      <c r="Q41" s="36">
        <v>0</v>
      </c>
      <c r="R41" s="36">
        <v>0</v>
      </c>
      <c r="S41" s="36">
        <v>0</v>
      </c>
      <c r="T41" s="36">
        <v>0</v>
      </c>
      <c r="U41" s="36">
        <v>0</v>
      </c>
      <c r="V41" s="36">
        <v>0</v>
      </c>
      <c r="W41" s="36">
        <v>0</v>
      </c>
      <c r="X41" s="36">
        <v>0</v>
      </c>
      <c r="Y41" s="36">
        <v>0</v>
      </c>
      <c r="Z41" s="36">
        <v>0</v>
      </c>
      <c r="AA41" s="36">
        <v>0</v>
      </c>
      <c r="AB41" s="36">
        <v>0</v>
      </c>
      <c r="AC41" s="36">
        <v>0</v>
      </c>
      <c r="AD41" s="36">
        <v>0</v>
      </c>
      <c r="AE41" s="36">
        <v>0</v>
      </c>
      <c r="AF41" s="36">
        <v>0</v>
      </c>
      <c r="AG41" s="36">
        <v>0</v>
      </c>
      <c r="AH41" s="36">
        <v>0</v>
      </c>
      <c r="AI41" s="36">
        <v>0</v>
      </c>
      <c r="AJ41" s="36">
        <v>0</v>
      </c>
      <c r="AK41" s="36">
        <v>0</v>
      </c>
      <c r="AL41" s="36">
        <v>0</v>
      </c>
      <c r="AM41" s="36">
        <v>0</v>
      </c>
      <c r="AN41" s="36">
        <v>0</v>
      </c>
      <c r="AO41" s="36">
        <v>0</v>
      </c>
      <c r="AP41" s="36">
        <v>0</v>
      </c>
      <c r="AQ41" s="36">
        <v>0</v>
      </c>
      <c r="AR41" s="36">
        <v>0</v>
      </c>
      <c r="AS41" s="36">
        <v>0</v>
      </c>
      <c r="AT41" s="36">
        <v>0</v>
      </c>
      <c r="AU41" s="36">
        <v>0</v>
      </c>
      <c r="AV41" s="36">
        <v>0</v>
      </c>
      <c r="AW41" s="36">
        <v>0</v>
      </c>
      <c r="AX41" s="36">
        <v>0</v>
      </c>
      <c r="AY41" s="36">
        <v>0</v>
      </c>
      <c r="AZ41" s="36">
        <v>0</v>
      </c>
      <c r="BA41" s="36">
        <v>0</v>
      </c>
      <c r="BB41" s="36">
        <v>0</v>
      </c>
      <c r="BC41" s="36">
        <v>0</v>
      </c>
      <c r="BD41" s="36">
        <v>0</v>
      </c>
      <c r="BE41" s="36">
        <v>0</v>
      </c>
      <c r="BF41" s="36">
        <v>0</v>
      </c>
      <c r="BG41" s="36">
        <v>0</v>
      </c>
      <c r="BH41" s="36">
        <v>0</v>
      </c>
      <c r="BI41" s="36">
        <v>0</v>
      </c>
      <c r="BJ41" s="36">
        <v>0</v>
      </c>
      <c r="BK41" s="36">
        <v>0</v>
      </c>
      <c r="BL41" s="36">
        <v>0</v>
      </c>
      <c r="BM41" s="36">
        <v>0</v>
      </c>
      <c r="BN41" s="36">
        <v>0</v>
      </c>
      <c r="BO41" s="36">
        <v>0</v>
      </c>
      <c r="BP41" s="36">
        <v>0</v>
      </c>
      <c r="BQ41" s="36">
        <v>0</v>
      </c>
      <c r="BR41" s="73">
        <v>0</v>
      </c>
      <c r="BS41" s="36">
        <v>0</v>
      </c>
      <c r="BT41" s="36">
        <v>0</v>
      </c>
      <c r="BU41" s="36">
        <v>0</v>
      </c>
      <c r="BV41" s="36">
        <v>0</v>
      </c>
      <c r="BW41" s="36">
        <v>0</v>
      </c>
      <c r="BX41" s="36">
        <v>0</v>
      </c>
      <c r="BY41" s="36">
        <v>0</v>
      </c>
      <c r="BZ41" s="36">
        <v>0</v>
      </c>
      <c r="CA41" s="36">
        <v>0</v>
      </c>
      <c r="CB41" s="36">
        <v>0</v>
      </c>
      <c r="CC41" s="36">
        <v>0</v>
      </c>
      <c r="CD41" s="36">
        <v>0</v>
      </c>
      <c r="CE41" s="36">
        <v>0</v>
      </c>
      <c r="CF41" s="36">
        <v>0</v>
      </c>
      <c r="CG41" s="36">
        <v>0</v>
      </c>
      <c r="CH41" s="36">
        <v>0</v>
      </c>
      <c r="CI41" s="36">
        <v>0</v>
      </c>
      <c r="CJ41" s="36">
        <v>0</v>
      </c>
      <c r="CK41" s="36">
        <v>0</v>
      </c>
      <c r="CL41" s="34" t="s">
        <v>95</v>
      </c>
    </row>
    <row r="42" spans="1:90" ht="63" x14ac:dyDescent="0.25">
      <c r="A42" s="28" t="s">
        <v>133</v>
      </c>
      <c r="B42" s="29" t="s">
        <v>134</v>
      </c>
      <c r="C42" s="30" t="s">
        <v>94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0</v>
      </c>
      <c r="N42" s="31">
        <v>0</v>
      </c>
      <c r="O42" s="31">
        <v>0</v>
      </c>
      <c r="P42" s="31">
        <v>0</v>
      </c>
      <c r="Q42" s="31">
        <v>0</v>
      </c>
      <c r="R42" s="31">
        <v>0</v>
      </c>
      <c r="S42" s="31">
        <v>0</v>
      </c>
      <c r="T42" s="31">
        <v>0</v>
      </c>
      <c r="U42" s="31">
        <v>0</v>
      </c>
      <c r="V42" s="31">
        <v>0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0</v>
      </c>
      <c r="AD42" s="31">
        <v>0</v>
      </c>
      <c r="AE42" s="31">
        <v>0</v>
      </c>
      <c r="AF42" s="31">
        <v>0</v>
      </c>
      <c r="AG42" s="31">
        <v>0</v>
      </c>
      <c r="AH42" s="31">
        <v>0</v>
      </c>
      <c r="AI42" s="31">
        <v>0</v>
      </c>
      <c r="AJ42" s="31">
        <v>0</v>
      </c>
      <c r="AK42" s="31">
        <v>0</v>
      </c>
      <c r="AL42" s="31">
        <v>0</v>
      </c>
      <c r="AM42" s="31">
        <v>0</v>
      </c>
      <c r="AN42" s="31">
        <v>0</v>
      </c>
      <c r="AO42" s="31">
        <v>0</v>
      </c>
      <c r="AP42" s="31">
        <v>0</v>
      </c>
      <c r="AQ42" s="31">
        <v>0</v>
      </c>
      <c r="AR42" s="31">
        <v>0</v>
      </c>
      <c r="AS42" s="31">
        <v>0</v>
      </c>
      <c r="AT42" s="31">
        <v>0</v>
      </c>
      <c r="AU42" s="31">
        <v>0</v>
      </c>
      <c r="AV42" s="31">
        <v>0</v>
      </c>
      <c r="AW42" s="31">
        <v>0</v>
      </c>
      <c r="AX42" s="31">
        <v>0</v>
      </c>
      <c r="AY42" s="31">
        <v>0</v>
      </c>
      <c r="AZ42" s="31">
        <v>0</v>
      </c>
      <c r="BA42" s="31">
        <v>0</v>
      </c>
      <c r="BB42" s="31">
        <v>0</v>
      </c>
      <c r="BC42" s="31">
        <v>0</v>
      </c>
      <c r="BD42" s="31">
        <v>0</v>
      </c>
      <c r="BE42" s="31">
        <v>0</v>
      </c>
      <c r="BF42" s="31">
        <v>0</v>
      </c>
      <c r="BG42" s="31">
        <v>0</v>
      </c>
      <c r="BH42" s="31">
        <v>0</v>
      </c>
      <c r="BI42" s="31">
        <v>0</v>
      </c>
      <c r="BJ42" s="31">
        <v>0</v>
      </c>
      <c r="BK42" s="31">
        <v>0</v>
      </c>
      <c r="BL42" s="31">
        <v>0</v>
      </c>
      <c r="BM42" s="31">
        <v>0</v>
      </c>
      <c r="BN42" s="31">
        <v>0</v>
      </c>
      <c r="BO42" s="31">
        <v>0</v>
      </c>
      <c r="BP42" s="31">
        <v>0</v>
      </c>
      <c r="BQ42" s="31">
        <v>0</v>
      </c>
      <c r="BR42" s="72">
        <v>0</v>
      </c>
      <c r="BS42" s="31">
        <v>0</v>
      </c>
      <c r="BT42" s="31">
        <v>0</v>
      </c>
      <c r="BU42" s="31">
        <v>0</v>
      </c>
      <c r="BV42" s="31">
        <v>0</v>
      </c>
      <c r="BW42" s="31">
        <v>0</v>
      </c>
      <c r="BX42" s="31">
        <v>0</v>
      </c>
      <c r="BY42" s="31">
        <v>0</v>
      </c>
      <c r="BZ42" s="31">
        <v>0</v>
      </c>
      <c r="CA42" s="31">
        <v>0</v>
      </c>
      <c r="CB42" s="31">
        <v>0</v>
      </c>
      <c r="CC42" s="31">
        <v>0</v>
      </c>
      <c r="CD42" s="31">
        <v>0</v>
      </c>
      <c r="CE42" s="31">
        <v>0</v>
      </c>
      <c r="CF42" s="31">
        <v>0</v>
      </c>
      <c r="CG42" s="31">
        <v>0</v>
      </c>
      <c r="CH42" s="31">
        <v>0</v>
      </c>
      <c r="CI42" s="31">
        <v>0</v>
      </c>
      <c r="CJ42" s="31">
        <v>0</v>
      </c>
      <c r="CK42" s="31">
        <v>0</v>
      </c>
      <c r="CL42" s="30" t="s">
        <v>95</v>
      </c>
    </row>
    <row r="43" spans="1:90" ht="47.25" x14ac:dyDescent="0.25">
      <c r="A43" s="32" t="s">
        <v>135</v>
      </c>
      <c r="B43" s="33" t="s">
        <v>136</v>
      </c>
      <c r="C43" s="34" t="s">
        <v>94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  <c r="I43" s="36">
        <v>0</v>
      </c>
      <c r="J43" s="36">
        <v>0</v>
      </c>
      <c r="K43" s="36">
        <v>0</v>
      </c>
      <c r="L43" s="36">
        <v>0</v>
      </c>
      <c r="M43" s="36">
        <v>0</v>
      </c>
      <c r="N43" s="36">
        <v>0</v>
      </c>
      <c r="O43" s="36">
        <v>0</v>
      </c>
      <c r="P43" s="36">
        <v>0</v>
      </c>
      <c r="Q43" s="36">
        <v>0</v>
      </c>
      <c r="R43" s="36">
        <v>0</v>
      </c>
      <c r="S43" s="36">
        <v>0</v>
      </c>
      <c r="T43" s="36">
        <v>0</v>
      </c>
      <c r="U43" s="36">
        <v>0</v>
      </c>
      <c r="V43" s="36">
        <v>0</v>
      </c>
      <c r="W43" s="36">
        <v>0</v>
      </c>
      <c r="X43" s="36">
        <v>0</v>
      </c>
      <c r="Y43" s="36">
        <v>0</v>
      </c>
      <c r="Z43" s="36">
        <v>0</v>
      </c>
      <c r="AA43" s="36">
        <v>0</v>
      </c>
      <c r="AB43" s="36">
        <v>0</v>
      </c>
      <c r="AC43" s="36">
        <v>0</v>
      </c>
      <c r="AD43" s="36">
        <v>0</v>
      </c>
      <c r="AE43" s="36">
        <v>0</v>
      </c>
      <c r="AF43" s="36">
        <v>0</v>
      </c>
      <c r="AG43" s="36">
        <v>0</v>
      </c>
      <c r="AH43" s="36">
        <v>0</v>
      </c>
      <c r="AI43" s="36">
        <v>0</v>
      </c>
      <c r="AJ43" s="36">
        <v>0</v>
      </c>
      <c r="AK43" s="36">
        <v>0</v>
      </c>
      <c r="AL43" s="36">
        <v>0</v>
      </c>
      <c r="AM43" s="36">
        <v>0</v>
      </c>
      <c r="AN43" s="36">
        <v>0</v>
      </c>
      <c r="AO43" s="36">
        <v>0</v>
      </c>
      <c r="AP43" s="36">
        <v>0</v>
      </c>
      <c r="AQ43" s="36">
        <v>0</v>
      </c>
      <c r="AR43" s="36">
        <v>0</v>
      </c>
      <c r="AS43" s="36">
        <v>0</v>
      </c>
      <c r="AT43" s="36">
        <v>0</v>
      </c>
      <c r="AU43" s="36">
        <v>0</v>
      </c>
      <c r="AV43" s="36">
        <v>0</v>
      </c>
      <c r="AW43" s="36">
        <v>0</v>
      </c>
      <c r="AX43" s="36">
        <v>0</v>
      </c>
      <c r="AY43" s="36">
        <v>0</v>
      </c>
      <c r="AZ43" s="36">
        <v>0</v>
      </c>
      <c r="BA43" s="36">
        <v>0</v>
      </c>
      <c r="BB43" s="36">
        <v>0</v>
      </c>
      <c r="BC43" s="36">
        <v>0</v>
      </c>
      <c r="BD43" s="36">
        <v>0</v>
      </c>
      <c r="BE43" s="36">
        <v>0</v>
      </c>
      <c r="BF43" s="36">
        <v>0</v>
      </c>
      <c r="BG43" s="36">
        <v>0</v>
      </c>
      <c r="BH43" s="36">
        <v>0</v>
      </c>
      <c r="BI43" s="36">
        <v>0</v>
      </c>
      <c r="BJ43" s="36">
        <v>0</v>
      </c>
      <c r="BK43" s="36">
        <v>0</v>
      </c>
      <c r="BL43" s="36">
        <v>0</v>
      </c>
      <c r="BM43" s="36">
        <v>0</v>
      </c>
      <c r="BN43" s="36">
        <v>0</v>
      </c>
      <c r="BO43" s="36">
        <v>0</v>
      </c>
      <c r="BP43" s="36">
        <v>0</v>
      </c>
      <c r="BQ43" s="36">
        <v>0</v>
      </c>
      <c r="BR43" s="73">
        <v>0</v>
      </c>
      <c r="BS43" s="36">
        <v>0</v>
      </c>
      <c r="BT43" s="36">
        <v>0</v>
      </c>
      <c r="BU43" s="36">
        <v>0</v>
      </c>
      <c r="BV43" s="36">
        <v>0</v>
      </c>
      <c r="BW43" s="36">
        <v>0</v>
      </c>
      <c r="BX43" s="36">
        <v>0</v>
      </c>
      <c r="BY43" s="36">
        <v>0</v>
      </c>
      <c r="BZ43" s="36">
        <v>0</v>
      </c>
      <c r="CA43" s="36">
        <v>0</v>
      </c>
      <c r="CB43" s="36">
        <v>0</v>
      </c>
      <c r="CC43" s="36">
        <v>0</v>
      </c>
      <c r="CD43" s="36">
        <v>0</v>
      </c>
      <c r="CE43" s="36">
        <v>0</v>
      </c>
      <c r="CF43" s="36">
        <v>0</v>
      </c>
      <c r="CG43" s="36">
        <v>0</v>
      </c>
      <c r="CH43" s="36">
        <v>0</v>
      </c>
      <c r="CI43" s="36">
        <v>0</v>
      </c>
      <c r="CJ43" s="36">
        <v>0</v>
      </c>
      <c r="CK43" s="36">
        <v>0</v>
      </c>
      <c r="CL43" s="34" t="s">
        <v>95</v>
      </c>
    </row>
    <row r="44" spans="1:90" ht="63" x14ac:dyDescent="0.25">
      <c r="A44" s="32" t="s">
        <v>137</v>
      </c>
      <c r="B44" s="33" t="s">
        <v>138</v>
      </c>
      <c r="C44" s="34" t="s">
        <v>94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  <c r="I44" s="36">
        <v>0</v>
      </c>
      <c r="J44" s="36">
        <v>0</v>
      </c>
      <c r="K44" s="36">
        <v>0</v>
      </c>
      <c r="L44" s="36">
        <v>0</v>
      </c>
      <c r="M44" s="36">
        <v>0</v>
      </c>
      <c r="N44" s="36">
        <v>0</v>
      </c>
      <c r="O44" s="36">
        <v>0</v>
      </c>
      <c r="P44" s="36">
        <v>0</v>
      </c>
      <c r="Q44" s="36">
        <v>0</v>
      </c>
      <c r="R44" s="36">
        <v>0</v>
      </c>
      <c r="S44" s="36">
        <v>0</v>
      </c>
      <c r="T44" s="36">
        <v>0</v>
      </c>
      <c r="U44" s="36">
        <v>0</v>
      </c>
      <c r="V44" s="36">
        <v>0</v>
      </c>
      <c r="W44" s="36">
        <v>0</v>
      </c>
      <c r="X44" s="36">
        <v>0</v>
      </c>
      <c r="Y44" s="36">
        <v>0</v>
      </c>
      <c r="Z44" s="36">
        <v>0</v>
      </c>
      <c r="AA44" s="36">
        <v>0</v>
      </c>
      <c r="AB44" s="36">
        <v>0</v>
      </c>
      <c r="AC44" s="36">
        <v>0</v>
      </c>
      <c r="AD44" s="36">
        <v>0</v>
      </c>
      <c r="AE44" s="36">
        <v>0</v>
      </c>
      <c r="AF44" s="36">
        <v>0</v>
      </c>
      <c r="AG44" s="36">
        <v>0</v>
      </c>
      <c r="AH44" s="36">
        <v>0</v>
      </c>
      <c r="AI44" s="36">
        <v>0</v>
      </c>
      <c r="AJ44" s="36">
        <v>0</v>
      </c>
      <c r="AK44" s="36">
        <v>0</v>
      </c>
      <c r="AL44" s="36">
        <v>0</v>
      </c>
      <c r="AM44" s="36">
        <v>0</v>
      </c>
      <c r="AN44" s="36">
        <v>0</v>
      </c>
      <c r="AO44" s="36">
        <v>0</v>
      </c>
      <c r="AP44" s="36">
        <v>0</v>
      </c>
      <c r="AQ44" s="36">
        <v>0</v>
      </c>
      <c r="AR44" s="36">
        <v>0</v>
      </c>
      <c r="AS44" s="36">
        <v>0</v>
      </c>
      <c r="AT44" s="36">
        <v>0</v>
      </c>
      <c r="AU44" s="36">
        <v>0</v>
      </c>
      <c r="AV44" s="36">
        <v>0</v>
      </c>
      <c r="AW44" s="36">
        <v>0</v>
      </c>
      <c r="AX44" s="36">
        <v>0</v>
      </c>
      <c r="AY44" s="36">
        <v>0</v>
      </c>
      <c r="AZ44" s="36">
        <v>0</v>
      </c>
      <c r="BA44" s="36">
        <v>0</v>
      </c>
      <c r="BB44" s="36">
        <v>0</v>
      </c>
      <c r="BC44" s="36">
        <v>0</v>
      </c>
      <c r="BD44" s="36">
        <v>0</v>
      </c>
      <c r="BE44" s="36">
        <v>0</v>
      </c>
      <c r="BF44" s="36">
        <v>0</v>
      </c>
      <c r="BG44" s="36">
        <v>0</v>
      </c>
      <c r="BH44" s="36">
        <v>0</v>
      </c>
      <c r="BI44" s="36">
        <v>0</v>
      </c>
      <c r="BJ44" s="36">
        <v>0</v>
      </c>
      <c r="BK44" s="36">
        <v>0</v>
      </c>
      <c r="BL44" s="36">
        <v>0</v>
      </c>
      <c r="BM44" s="36">
        <v>0</v>
      </c>
      <c r="BN44" s="36">
        <v>0</v>
      </c>
      <c r="BO44" s="36">
        <v>0</v>
      </c>
      <c r="BP44" s="36">
        <v>0</v>
      </c>
      <c r="BQ44" s="36">
        <v>0</v>
      </c>
      <c r="BR44" s="73">
        <v>0</v>
      </c>
      <c r="BS44" s="36">
        <v>0</v>
      </c>
      <c r="BT44" s="36">
        <v>0</v>
      </c>
      <c r="BU44" s="36">
        <v>0</v>
      </c>
      <c r="BV44" s="36">
        <v>0</v>
      </c>
      <c r="BW44" s="36">
        <v>0</v>
      </c>
      <c r="BX44" s="36">
        <v>0</v>
      </c>
      <c r="BY44" s="36">
        <v>0</v>
      </c>
      <c r="BZ44" s="36">
        <v>0</v>
      </c>
      <c r="CA44" s="36">
        <v>0</v>
      </c>
      <c r="CB44" s="36">
        <v>0</v>
      </c>
      <c r="CC44" s="36">
        <v>0</v>
      </c>
      <c r="CD44" s="36">
        <v>0</v>
      </c>
      <c r="CE44" s="36">
        <v>0</v>
      </c>
      <c r="CF44" s="36">
        <v>0</v>
      </c>
      <c r="CG44" s="36">
        <v>0</v>
      </c>
      <c r="CH44" s="36">
        <v>0</v>
      </c>
      <c r="CI44" s="36">
        <v>0</v>
      </c>
      <c r="CJ44" s="36">
        <v>0</v>
      </c>
      <c r="CK44" s="36">
        <v>0</v>
      </c>
      <c r="CL44" s="34" t="s">
        <v>95</v>
      </c>
    </row>
    <row r="45" spans="1:90" ht="31.5" x14ac:dyDescent="0.25">
      <c r="A45" s="24" t="s">
        <v>139</v>
      </c>
      <c r="B45" s="25" t="s">
        <v>140</v>
      </c>
      <c r="C45" s="26" t="s">
        <v>94</v>
      </c>
      <c r="D45" s="112">
        <f>D46</f>
        <v>174.00555423728815</v>
      </c>
      <c r="E45" s="27">
        <f>E46</f>
        <v>42.796500000000002</v>
      </c>
      <c r="F45" s="27">
        <v>0</v>
      </c>
      <c r="G45" s="27">
        <v>36.130000000000003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33.54</v>
      </c>
      <c r="O45" s="27">
        <v>0</v>
      </c>
      <c r="P45" s="27">
        <v>0</v>
      </c>
      <c r="Q45" s="27">
        <v>0</v>
      </c>
      <c r="R45" s="27">
        <v>0</v>
      </c>
      <c r="S45" s="27">
        <v>0</v>
      </c>
      <c r="T45" s="27">
        <v>0</v>
      </c>
      <c r="U45" s="71">
        <f>U46</f>
        <v>33.698</v>
      </c>
      <c r="V45" s="27">
        <f>V46</f>
        <v>8</v>
      </c>
      <c r="W45" s="27">
        <v>0</v>
      </c>
      <c r="X45" s="27">
        <v>0</v>
      </c>
      <c r="Y45" s="27">
        <v>0</v>
      </c>
      <c r="Z45" s="27">
        <v>0</v>
      </c>
      <c r="AA45" s="27">
        <v>0</v>
      </c>
      <c r="AB45" s="27">
        <v>0</v>
      </c>
      <c r="AC45" s="27">
        <v>0</v>
      </c>
      <c r="AD45" s="27">
        <v>0</v>
      </c>
      <c r="AE45" s="27">
        <v>0</v>
      </c>
      <c r="AF45" s="27">
        <v>0</v>
      </c>
      <c r="AG45" s="27">
        <v>0</v>
      </c>
      <c r="AH45" s="27">
        <v>0</v>
      </c>
      <c r="AI45" s="71">
        <f>AI46+AI60</f>
        <v>60.265220338983056</v>
      </c>
      <c r="AJ45" s="27" t="s">
        <v>95</v>
      </c>
      <c r="AK45" s="27" t="s">
        <v>95</v>
      </c>
      <c r="AL45" s="27" t="s">
        <v>95</v>
      </c>
      <c r="AM45" s="27" t="s">
        <v>95</v>
      </c>
      <c r="AN45" s="27" t="s">
        <v>95</v>
      </c>
      <c r="AO45" s="27">
        <v>0</v>
      </c>
      <c r="AP45" s="27">
        <v>0</v>
      </c>
      <c r="AQ45" s="27">
        <v>0</v>
      </c>
      <c r="AR45" s="27">
        <v>0</v>
      </c>
      <c r="AS45" s="27">
        <v>0</v>
      </c>
      <c r="AT45" s="27">
        <v>0</v>
      </c>
      <c r="AU45" s="27">
        <v>0</v>
      </c>
      <c r="AV45" s="27">
        <v>0</v>
      </c>
      <c r="AW45" s="71">
        <f>AW46</f>
        <v>35.217300000000002</v>
      </c>
      <c r="AX45" s="71">
        <f>AX46</f>
        <v>4.5999999999999996</v>
      </c>
      <c r="AY45" s="27">
        <v>0</v>
      </c>
      <c r="AZ45" s="27">
        <v>0</v>
      </c>
      <c r="BA45" s="27">
        <v>0</v>
      </c>
      <c r="BB45" s="27">
        <v>0</v>
      </c>
      <c r="BC45" s="27">
        <f t="shared" ref="BC45:BI46" si="26">BC46</f>
        <v>0</v>
      </c>
      <c r="BD45" s="71">
        <f t="shared" si="26"/>
        <v>0</v>
      </c>
      <c r="BE45" s="71">
        <f t="shared" si="26"/>
        <v>0</v>
      </c>
      <c r="BF45" s="71">
        <f t="shared" si="26"/>
        <v>0</v>
      </c>
      <c r="BG45" s="71">
        <f t="shared" si="26"/>
        <v>0</v>
      </c>
      <c r="BH45" s="71">
        <f t="shared" si="26"/>
        <v>0</v>
      </c>
      <c r="BI45" s="71">
        <f t="shared" si="26"/>
        <v>0</v>
      </c>
      <c r="BJ45" s="27">
        <v>0</v>
      </c>
      <c r="BK45" s="71">
        <f>BK46</f>
        <v>44.825000000000003</v>
      </c>
      <c r="BL45" s="27">
        <f>BL46</f>
        <v>7.4</v>
      </c>
      <c r="BM45" s="27" t="s">
        <v>95</v>
      </c>
      <c r="BN45" s="27" t="s">
        <v>95</v>
      </c>
      <c r="BO45" s="27" t="s">
        <v>95</v>
      </c>
      <c r="BP45" s="27" t="s">
        <v>95</v>
      </c>
      <c r="BQ45" s="27">
        <v>0</v>
      </c>
      <c r="BR45" s="71">
        <f t="shared" ref="BR45:BW46" si="27">BR46</f>
        <v>42.796500000000002</v>
      </c>
      <c r="BS45" s="27">
        <f t="shared" si="27"/>
        <v>12</v>
      </c>
      <c r="BT45" s="27">
        <f t="shared" si="27"/>
        <v>0</v>
      </c>
      <c r="BU45" s="27">
        <f t="shared" si="27"/>
        <v>0</v>
      </c>
      <c r="BV45" s="27">
        <f t="shared" si="27"/>
        <v>0</v>
      </c>
      <c r="BW45" s="27">
        <f t="shared" si="27"/>
        <v>0</v>
      </c>
      <c r="BX45" s="27">
        <v>0</v>
      </c>
      <c r="BY45" s="113">
        <f>BY46</f>
        <v>174.00555423728815</v>
      </c>
      <c r="BZ45" s="27">
        <v>40</v>
      </c>
      <c r="CA45" s="27">
        <v>0</v>
      </c>
      <c r="CB45" s="27">
        <v>0</v>
      </c>
      <c r="CC45" s="27">
        <v>0</v>
      </c>
      <c r="CD45" s="27">
        <v>0</v>
      </c>
      <c r="CE45" s="27">
        <f t="shared" ref="CE45:CK46" si="28">CE46</f>
        <v>0</v>
      </c>
      <c r="CF45" s="27">
        <f t="shared" si="28"/>
        <v>42.796500000000002</v>
      </c>
      <c r="CG45" s="27">
        <f t="shared" si="28"/>
        <v>12</v>
      </c>
      <c r="CH45" s="27">
        <f t="shared" si="28"/>
        <v>0</v>
      </c>
      <c r="CI45" s="27">
        <f t="shared" si="28"/>
        <v>0</v>
      </c>
      <c r="CJ45" s="27">
        <f t="shared" si="28"/>
        <v>0</v>
      </c>
      <c r="CK45" s="27">
        <f t="shared" si="28"/>
        <v>0</v>
      </c>
      <c r="CL45" s="26" t="s">
        <v>95</v>
      </c>
    </row>
    <row r="46" spans="1:90" ht="47.25" x14ac:dyDescent="0.25">
      <c r="A46" s="28" t="s">
        <v>141</v>
      </c>
      <c r="B46" s="29" t="s">
        <v>142</v>
      </c>
      <c r="C46" s="30" t="s">
        <v>94</v>
      </c>
      <c r="D46" s="114">
        <f>D47+D60</f>
        <v>174.00555423728815</v>
      </c>
      <c r="E46" s="31">
        <f>E47</f>
        <v>42.796500000000002</v>
      </c>
      <c r="F46" s="31">
        <v>0</v>
      </c>
      <c r="G46" s="31">
        <v>36.130000000000003</v>
      </c>
      <c r="H46" s="31" t="s">
        <v>95</v>
      </c>
      <c r="I46" s="31" t="s">
        <v>95</v>
      </c>
      <c r="J46" s="31" t="s">
        <v>95</v>
      </c>
      <c r="K46" s="31" t="s">
        <v>95</v>
      </c>
      <c r="L46" s="31" t="s">
        <v>95</v>
      </c>
      <c r="M46" s="31">
        <v>0</v>
      </c>
      <c r="N46" s="31">
        <v>0</v>
      </c>
      <c r="O46" s="31">
        <v>0</v>
      </c>
      <c r="P46" s="31">
        <v>0</v>
      </c>
      <c r="Q46" s="31">
        <v>0</v>
      </c>
      <c r="R46" s="31">
        <v>0</v>
      </c>
      <c r="S46" s="31">
        <v>0</v>
      </c>
      <c r="T46" s="31">
        <v>0</v>
      </c>
      <c r="U46" s="72">
        <f>U47</f>
        <v>33.698</v>
      </c>
      <c r="V46" s="31">
        <f>V47</f>
        <v>8</v>
      </c>
      <c r="W46" s="31">
        <v>0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0</v>
      </c>
      <c r="AD46" s="31">
        <v>0</v>
      </c>
      <c r="AE46" s="31">
        <v>0</v>
      </c>
      <c r="AF46" s="31">
        <v>0</v>
      </c>
      <c r="AG46" s="31">
        <v>0</v>
      </c>
      <c r="AH46" s="31">
        <v>0</v>
      </c>
      <c r="AI46" s="72">
        <f>AI47</f>
        <v>31.993220338983054</v>
      </c>
      <c r="AJ46" s="31" t="s">
        <v>95</v>
      </c>
      <c r="AK46" s="31" t="s">
        <v>95</v>
      </c>
      <c r="AL46" s="31" t="s">
        <v>95</v>
      </c>
      <c r="AM46" s="31" t="s">
        <v>95</v>
      </c>
      <c r="AN46" s="31" t="s">
        <v>95</v>
      </c>
      <c r="AO46" s="31">
        <v>0</v>
      </c>
      <c r="AP46" s="31">
        <v>0</v>
      </c>
      <c r="AQ46" s="31">
        <v>0</v>
      </c>
      <c r="AR46" s="31">
        <v>0</v>
      </c>
      <c r="AS46" s="31">
        <v>0</v>
      </c>
      <c r="AT46" s="31">
        <v>0</v>
      </c>
      <c r="AU46" s="31">
        <v>0</v>
      </c>
      <c r="AV46" s="31">
        <v>0</v>
      </c>
      <c r="AW46" s="72">
        <f>AW47</f>
        <v>35.217300000000002</v>
      </c>
      <c r="AX46" s="72">
        <f>AX47</f>
        <v>4.5999999999999996</v>
      </c>
      <c r="AY46" s="31">
        <v>0</v>
      </c>
      <c r="AZ46" s="31">
        <v>0</v>
      </c>
      <c r="BA46" s="31">
        <v>0</v>
      </c>
      <c r="BB46" s="31">
        <v>0</v>
      </c>
      <c r="BC46" s="72">
        <f t="shared" si="26"/>
        <v>0</v>
      </c>
      <c r="BD46" s="72">
        <f t="shared" si="26"/>
        <v>0</v>
      </c>
      <c r="BE46" s="72">
        <f t="shared" si="26"/>
        <v>0</v>
      </c>
      <c r="BF46" s="72">
        <f t="shared" si="26"/>
        <v>0</v>
      </c>
      <c r="BG46" s="72">
        <f t="shared" si="26"/>
        <v>0</v>
      </c>
      <c r="BH46" s="72">
        <f t="shared" si="26"/>
        <v>0</v>
      </c>
      <c r="BI46" s="72">
        <f t="shared" si="26"/>
        <v>0</v>
      </c>
      <c r="BJ46" s="31">
        <v>0</v>
      </c>
      <c r="BK46" s="72">
        <f>BK47</f>
        <v>44.825000000000003</v>
      </c>
      <c r="BL46" s="31">
        <f>BL47</f>
        <v>7.4</v>
      </c>
      <c r="BM46" s="31" t="s">
        <v>95</v>
      </c>
      <c r="BN46" s="31" t="s">
        <v>95</v>
      </c>
      <c r="BO46" s="31" t="s">
        <v>95</v>
      </c>
      <c r="BP46" s="31" t="s">
        <v>95</v>
      </c>
      <c r="BQ46" s="31">
        <v>0</v>
      </c>
      <c r="BR46" s="72">
        <f t="shared" si="27"/>
        <v>42.796500000000002</v>
      </c>
      <c r="BS46" s="31">
        <f t="shared" si="27"/>
        <v>12</v>
      </c>
      <c r="BT46" s="31">
        <f t="shared" si="27"/>
        <v>0</v>
      </c>
      <c r="BU46" s="31">
        <f t="shared" si="27"/>
        <v>0</v>
      </c>
      <c r="BV46" s="31">
        <f t="shared" si="27"/>
        <v>0</v>
      </c>
      <c r="BW46" s="31">
        <f t="shared" si="27"/>
        <v>0</v>
      </c>
      <c r="BX46" s="31">
        <v>0</v>
      </c>
      <c r="BY46" s="115">
        <f>BY47+BY60</f>
        <v>174.00555423728815</v>
      </c>
      <c r="BZ46" s="31">
        <v>40</v>
      </c>
      <c r="CA46" s="31">
        <v>0</v>
      </c>
      <c r="CB46" s="31">
        <v>0</v>
      </c>
      <c r="CC46" s="31">
        <v>0</v>
      </c>
      <c r="CD46" s="31">
        <v>0</v>
      </c>
      <c r="CE46" s="31">
        <f t="shared" si="28"/>
        <v>0</v>
      </c>
      <c r="CF46" s="31">
        <f t="shared" si="28"/>
        <v>42.796500000000002</v>
      </c>
      <c r="CG46" s="31">
        <f t="shared" si="28"/>
        <v>12</v>
      </c>
      <c r="CH46" s="31">
        <f t="shared" si="28"/>
        <v>0</v>
      </c>
      <c r="CI46" s="31">
        <f t="shared" si="28"/>
        <v>0</v>
      </c>
      <c r="CJ46" s="31">
        <f t="shared" si="28"/>
        <v>0</v>
      </c>
      <c r="CK46" s="31">
        <f t="shared" si="28"/>
        <v>0</v>
      </c>
      <c r="CL46" s="30" t="s">
        <v>95</v>
      </c>
    </row>
    <row r="47" spans="1:90" ht="31.5" x14ac:dyDescent="0.25">
      <c r="A47" s="32" t="s">
        <v>143</v>
      </c>
      <c r="B47" s="33" t="s">
        <v>144</v>
      </c>
      <c r="C47" s="34" t="s">
        <v>94</v>
      </c>
      <c r="D47" s="110">
        <f>D48+D49+D51+D52+D53+D54+D55+D50</f>
        <v>145.73352033898306</v>
      </c>
      <c r="E47" s="36">
        <f>E48+E49+E50+E51+E52+E53+E54+E55</f>
        <v>42.796500000000002</v>
      </c>
      <c r="F47" s="36">
        <v>0</v>
      </c>
      <c r="G47" s="36" t="s">
        <v>95</v>
      </c>
      <c r="H47" s="36" t="s">
        <v>95</v>
      </c>
      <c r="I47" s="36" t="s">
        <v>95</v>
      </c>
      <c r="J47" s="36" t="s">
        <v>95</v>
      </c>
      <c r="K47" s="36" t="s">
        <v>95</v>
      </c>
      <c r="L47" s="36" t="s">
        <v>95</v>
      </c>
      <c r="M47" s="36">
        <v>0</v>
      </c>
      <c r="N47" s="36">
        <v>0</v>
      </c>
      <c r="O47" s="36">
        <v>0</v>
      </c>
      <c r="P47" s="36">
        <v>0</v>
      </c>
      <c r="Q47" s="36">
        <v>0</v>
      </c>
      <c r="R47" s="36">
        <v>0</v>
      </c>
      <c r="S47" s="36">
        <v>0</v>
      </c>
      <c r="T47" s="36">
        <v>0</v>
      </c>
      <c r="U47" s="73">
        <f>U48+U49</f>
        <v>33.698</v>
      </c>
      <c r="V47" s="36">
        <f>V48</f>
        <v>8</v>
      </c>
      <c r="W47" s="36">
        <v>0</v>
      </c>
      <c r="X47" s="36">
        <v>0</v>
      </c>
      <c r="Y47" s="36">
        <v>0</v>
      </c>
      <c r="Z47" s="36">
        <v>0</v>
      </c>
      <c r="AA47" s="36">
        <v>0</v>
      </c>
      <c r="AB47" s="36">
        <v>0</v>
      </c>
      <c r="AC47" s="36">
        <v>0</v>
      </c>
      <c r="AD47" s="36">
        <v>0</v>
      </c>
      <c r="AE47" s="36">
        <v>0</v>
      </c>
      <c r="AF47" s="36">
        <v>0</v>
      </c>
      <c r="AG47" s="36">
        <v>0</v>
      </c>
      <c r="AH47" s="36">
        <v>0</v>
      </c>
      <c r="AI47" s="73">
        <f>AI50+AI51</f>
        <v>31.993220338983054</v>
      </c>
      <c r="AJ47" s="36" t="s">
        <v>95</v>
      </c>
      <c r="AK47" s="36" t="s">
        <v>95</v>
      </c>
      <c r="AL47" s="36" t="s">
        <v>95</v>
      </c>
      <c r="AM47" s="36" t="s">
        <v>95</v>
      </c>
      <c r="AN47" s="36" t="s">
        <v>95</v>
      </c>
      <c r="AO47" s="36">
        <v>0</v>
      </c>
      <c r="AP47" s="36">
        <v>0</v>
      </c>
      <c r="AQ47" s="36">
        <v>0</v>
      </c>
      <c r="AR47" s="36">
        <v>0</v>
      </c>
      <c r="AS47" s="36">
        <v>0</v>
      </c>
      <c r="AT47" s="36">
        <v>0</v>
      </c>
      <c r="AU47" s="36">
        <v>0</v>
      </c>
      <c r="AV47" s="36">
        <v>0</v>
      </c>
      <c r="AW47" s="73">
        <f>AW52+AW53</f>
        <v>35.217300000000002</v>
      </c>
      <c r="AX47" s="73">
        <f>AX52</f>
        <v>4.5999999999999996</v>
      </c>
      <c r="AY47" s="36">
        <v>0</v>
      </c>
      <c r="AZ47" s="36">
        <v>0</v>
      </c>
      <c r="BA47" s="36">
        <v>0</v>
      </c>
      <c r="BB47" s="36">
        <v>0</v>
      </c>
      <c r="BC47" s="73">
        <f>BC48+BC49+BC50+BC51+BC52+BC53+BC54+BC55</f>
        <v>0</v>
      </c>
      <c r="BD47" s="73">
        <f t="shared" ref="BD47" si="29">BD48+BD49+BD50+BD51+BD52+BD53</f>
        <v>0</v>
      </c>
      <c r="BE47" s="73">
        <f t="shared" ref="BE47:BI47" si="30">BE48+BE49+BE50+BE51+BE52+BE53</f>
        <v>0</v>
      </c>
      <c r="BF47" s="73">
        <f t="shared" si="30"/>
        <v>0</v>
      </c>
      <c r="BG47" s="73">
        <f t="shared" si="30"/>
        <v>0</v>
      </c>
      <c r="BH47" s="73">
        <f t="shared" si="30"/>
        <v>0</v>
      </c>
      <c r="BI47" s="73">
        <f t="shared" si="30"/>
        <v>0</v>
      </c>
      <c r="BJ47" s="36">
        <v>0</v>
      </c>
      <c r="BK47" s="73">
        <f>BK54+BK55</f>
        <v>44.825000000000003</v>
      </c>
      <c r="BL47" s="36">
        <f>BL54</f>
        <v>7.4</v>
      </c>
      <c r="BM47" s="36" t="s">
        <v>95</v>
      </c>
      <c r="BN47" s="36" t="s">
        <v>95</v>
      </c>
      <c r="BO47" s="36" t="s">
        <v>95</v>
      </c>
      <c r="BP47" s="36" t="s">
        <v>95</v>
      </c>
      <c r="BQ47" s="73">
        <f t="shared" ref="BQ47:BW47" si="31">BQ48+BQ49+BQ50+BQ51+BQ52+BQ53+BQ54+BQ55</f>
        <v>0</v>
      </c>
      <c r="BR47" s="73">
        <f t="shared" si="31"/>
        <v>42.796500000000002</v>
      </c>
      <c r="BS47" s="73">
        <f t="shared" si="31"/>
        <v>12</v>
      </c>
      <c r="BT47" s="73">
        <f t="shared" si="31"/>
        <v>0</v>
      </c>
      <c r="BU47" s="73">
        <f t="shared" si="31"/>
        <v>0</v>
      </c>
      <c r="BV47" s="73">
        <f t="shared" si="31"/>
        <v>0</v>
      </c>
      <c r="BW47" s="73">
        <f t="shared" si="31"/>
        <v>0</v>
      </c>
      <c r="BX47" s="36">
        <v>0</v>
      </c>
      <c r="BY47" s="110">
        <f>BY48+BY49+BY50+BY51+BY52+BY54+BY55+BY53</f>
        <v>145.73352033898306</v>
      </c>
      <c r="BZ47" s="110" t="e">
        <f>BZ48+BZ49+BZ50+BZ51+BZ52+#REF!+#REF!+BZ53</f>
        <v>#REF!</v>
      </c>
      <c r="CA47" s="110">
        <f>CA48+CA49+CA50+CA51+CA52+CA53</f>
        <v>0</v>
      </c>
      <c r="CB47" s="110">
        <f>CB48+CB49+CB50+CB51+CB52+CB53</f>
        <v>0</v>
      </c>
      <c r="CC47" s="110">
        <f>CC48+CC49+CC50+CC51+CC52+CC53</f>
        <v>0</v>
      </c>
      <c r="CD47" s="110">
        <f>CD48+CD49+CD50+CD51+CD52+CD53</f>
        <v>0</v>
      </c>
      <c r="CE47" s="36">
        <f t="shared" ref="CE47:CK47" si="32">CE48+CE49+CE50+CE51+CE52+CE53+CE54+CE55</f>
        <v>0</v>
      </c>
      <c r="CF47" s="36">
        <f t="shared" si="32"/>
        <v>42.796500000000002</v>
      </c>
      <c r="CG47" s="36">
        <f t="shared" si="32"/>
        <v>12</v>
      </c>
      <c r="CH47" s="36">
        <f t="shared" si="32"/>
        <v>0</v>
      </c>
      <c r="CI47" s="36">
        <f t="shared" si="32"/>
        <v>0</v>
      </c>
      <c r="CJ47" s="36">
        <f t="shared" si="32"/>
        <v>0</v>
      </c>
      <c r="CK47" s="36">
        <f t="shared" si="32"/>
        <v>0</v>
      </c>
      <c r="CL47" s="34" t="s">
        <v>95</v>
      </c>
    </row>
    <row r="48" spans="1:90" ht="63" x14ac:dyDescent="0.25">
      <c r="A48" s="37" t="s">
        <v>495</v>
      </c>
      <c r="B48" s="38" t="s">
        <v>389</v>
      </c>
      <c r="C48" s="98" t="s">
        <v>94</v>
      </c>
      <c r="D48" s="40">
        <f t="shared" ref="D48:D55" si="33">BY48</f>
        <v>13.698</v>
      </c>
      <c r="E48" s="40">
        <f t="shared" ref="E48:E55" si="34">CF48</f>
        <v>0</v>
      </c>
      <c r="F48" s="40">
        <v>0</v>
      </c>
      <c r="G48" s="40" t="s">
        <v>95</v>
      </c>
      <c r="H48" s="40" t="s">
        <v>95</v>
      </c>
      <c r="I48" s="40" t="s">
        <v>95</v>
      </c>
      <c r="J48" s="40" t="s">
        <v>95</v>
      </c>
      <c r="K48" s="40" t="s">
        <v>95</v>
      </c>
      <c r="L48" s="40" t="s">
        <v>95</v>
      </c>
      <c r="M48" s="40">
        <v>0</v>
      </c>
      <c r="N48" s="40">
        <v>0</v>
      </c>
      <c r="O48" s="40">
        <v>0</v>
      </c>
      <c r="P48" s="40">
        <v>0</v>
      </c>
      <c r="Q48" s="40">
        <v>0</v>
      </c>
      <c r="R48" s="40">
        <v>0</v>
      </c>
      <c r="S48" s="40">
        <v>0</v>
      </c>
      <c r="T48" s="40">
        <v>0</v>
      </c>
      <c r="U48" s="75">
        <v>13.698</v>
      </c>
      <c r="V48" s="40">
        <v>8</v>
      </c>
      <c r="W48" s="40">
        <v>0</v>
      </c>
      <c r="X48" s="40">
        <v>0</v>
      </c>
      <c r="Y48" s="40">
        <v>0</v>
      </c>
      <c r="Z48" s="40">
        <v>0</v>
      </c>
      <c r="AA48" s="40">
        <v>0</v>
      </c>
      <c r="AB48" s="40">
        <v>0</v>
      </c>
      <c r="AC48" s="40">
        <v>0</v>
      </c>
      <c r="AD48" s="40">
        <v>0</v>
      </c>
      <c r="AE48" s="40">
        <v>0</v>
      </c>
      <c r="AF48" s="40">
        <v>0</v>
      </c>
      <c r="AG48" s="40">
        <v>0</v>
      </c>
      <c r="AH48" s="40">
        <v>0</v>
      </c>
      <c r="AI48" s="40" t="s">
        <v>95</v>
      </c>
      <c r="AJ48" s="40" t="s">
        <v>95</v>
      </c>
      <c r="AK48" s="40" t="s">
        <v>95</v>
      </c>
      <c r="AL48" s="40" t="s">
        <v>95</v>
      </c>
      <c r="AM48" s="40" t="s">
        <v>95</v>
      </c>
      <c r="AN48" s="40" t="s">
        <v>95</v>
      </c>
      <c r="AO48" s="40">
        <v>0</v>
      </c>
      <c r="AP48" s="40">
        <v>0</v>
      </c>
      <c r="AQ48" s="40">
        <v>0</v>
      </c>
      <c r="AR48" s="40">
        <v>0</v>
      </c>
      <c r="AS48" s="40">
        <v>0</v>
      </c>
      <c r="AT48" s="40">
        <v>0</v>
      </c>
      <c r="AU48" s="40">
        <v>0</v>
      </c>
      <c r="AV48" s="40">
        <v>0</v>
      </c>
      <c r="AW48" s="40" t="s">
        <v>95</v>
      </c>
      <c r="AX48" s="40" t="s">
        <v>95</v>
      </c>
      <c r="AY48" s="40" t="s">
        <v>95</v>
      </c>
      <c r="AZ48" s="40" t="s">
        <v>95</v>
      </c>
      <c r="BA48" s="40" t="s">
        <v>95</v>
      </c>
      <c r="BB48" s="40" t="s">
        <v>95</v>
      </c>
      <c r="BC48" s="40">
        <v>0</v>
      </c>
      <c r="BD48" s="40">
        <v>0</v>
      </c>
      <c r="BE48" s="40">
        <v>0</v>
      </c>
      <c r="BF48" s="40">
        <v>0</v>
      </c>
      <c r="BG48" s="40">
        <v>0</v>
      </c>
      <c r="BH48" s="40">
        <v>0</v>
      </c>
      <c r="BI48" s="40">
        <v>0</v>
      </c>
      <c r="BJ48" s="40">
        <v>0</v>
      </c>
      <c r="BK48" s="40" t="s">
        <v>95</v>
      </c>
      <c r="BL48" s="40" t="s">
        <v>95</v>
      </c>
      <c r="BM48" s="40" t="s">
        <v>95</v>
      </c>
      <c r="BN48" s="40" t="s">
        <v>95</v>
      </c>
      <c r="BO48" s="40" t="s">
        <v>95</v>
      </c>
      <c r="BP48" s="40" t="s">
        <v>95</v>
      </c>
      <c r="BQ48" s="40">
        <v>0</v>
      </c>
      <c r="BR48" s="85">
        <v>0</v>
      </c>
      <c r="BS48" s="40">
        <v>0</v>
      </c>
      <c r="BT48" s="40">
        <v>0</v>
      </c>
      <c r="BU48" s="40">
        <v>0</v>
      </c>
      <c r="BV48" s="40">
        <v>0</v>
      </c>
      <c r="BW48" s="40">
        <v>0</v>
      </c>
      <c r="BX48" s="111">
        <v>0</v>
      </c>
      <c r="BY48" s="75">
        <f t="shared" ref="BY48:CD49" si="35">U48</f>
        <v>13.698</v>
      </c>
      <c r="BZ48" s="40">
        <f t="shared" si="35"/>
        <v>8</v>
      </c>
      <c r="CA48" s="40">
        <f t="shared" si="35"/>
        <v>0</v>
      </c>
      <c r="CB48" s="40">
        <f t="shared" si="35"/>
        <v>0</v>
      </c>
      <c r="CC48" s="40">
        <f t="shared" si="35"/>
        <v>0</v>
      </c>
      <c r="CD48" s="40">
        <f t="shared" si="35"/>
        <v>0</v>
      </c>
      <c r="CE48" s="40">
        <f t="shared" ref="CE48:CK55" si="36">BC48+BQ48</f>
        <v>0</v>
      </c>
      <c r="CF48" s="40">
        <f t="shared" si="36"/>
        <v>0</v>
      </c>
      <c r="CG48" s="40">
        <f t="shared" si="36"/>
        <v>0</v>
      </c>
      <c r="CH48" s="40">
        <f t="shared" si="36"/>
        <v>0</v>
      </c>
      <c r="CI48" s="40">
        <f t="shared" si="36"/>
        <v>0</v>
      </c>
      <c r="CJ48" s="40">
        <f t="shared" si="36"/>
        <v>0</v>
      </c>
      <c r="CK48" s="40">
        <f t="shared" si="36"/>
        <v>0</v>
      </c>
      <c r="CL48" s="37" t="s">
        <v>95</v>
      </c>
    </row>
    <row r="49" spans="1:90" ht="31.5" x14ac:dyDescent="0.25">
      <c r="A49" s="37" t="s">
        <v>495</v>
      </c>
      <c r="B49" s="38" t="s">
        <v>307</v>
      </c>
      <c r="C49" s="98" t="s">
        <v>94</v>
      </c>
      <c r="D49" s="40">
        <f t="shared" si="33"/>
        <v>20</v>
      </c>
      <c r="E49" s="40">
        <f t="shared" si="34"/>
        <v>0</v>
      </c>
      <c r="F49" s="40">
        <v>0</v>
      </c>
      <c r="G49" s="40" t="s">
        <v>95</v>
      </c>
      <c r="H49" s="40" t="s">
        <v>95</v>
      </c>
      <c r="I49" s="40" t="s">
        <v>95</v>
      </c>
      <c r="J49" s="40" t="s">
        <v>95</v>
      </c>
      <c r="K49" s="40" t="s">
        <v>95</v>
      </c>
      <c r="L49" s="40" t="s">
        <v>95</v>
      </c>
      <c r="M49" s="40">
        <v>0</v>
      </c>
      <c r="N49" s="40">
        <v>0</v>
      </c>
      <c r="O49" s="40">
        <v>0</v>
      </c>
      <c r="P49" s="40">
        <v>0</v>
      </c>
      <c r="Q49" s="40">
        <v>0</v>
      </c>
      <c r="R49" s="40">
        <v>0</v>
      </c>
      <c r="S49" s="40">
        <v>0</v>
      </c>
      <c r="T49" s="40">
        <v>0</v>
      </c>
      <c r="U49" s="40">
        <v>20</v>
      </c>
      <c r="V49" s="40">
        <v>0</v>
      </c>
      <c r="W49" s="40">
        <v>0</v>
      </c>
      <c r="X49" s="40">
        <v>0</v>
      </c>
      <c r="Y49" s="40">
        <v>0</v>
      </c>
      <c r="Z49" s="40">
        <v>0</v>
      </c>
      <c r="AA49" s="40">
        <v>0</v>
      </c>
      <c r="AB49" s="40">
        <v>0</v>
      </c>
      <c r="AC49" s="40">
        <v>0</v>
      </c>
      <c r="AD49" s="40">
        <v>0</v>
      </c>
      <c r="AE49" s="40">
        <v>0</v>
      </c>
      <c r="AF49" s="40">
        <v>0</v>
      </c>
      <c r="AG49" s="40">
        <v>0</v>
      </c>
      <c r="AH49" s="40">
        <v>0</v>
      </c>
      <c r="AI49" s="40" t="s">
        <v>95</v>
      </c>
      <c r="AJ49" s="40" t="s">
        <v>95</v>
      </c>
      <c r="AK49" s="40" t="s">
        <v>95</v>
      </c>
      <c r="AL49" s="40" t="s">
        <v>95</v>
      </c>
      <c r="AM49" s="40" t="s">
        <v>95</v>
      </c>
      <c r="AN49" s="40" t="s">
        <v>95</v>
      </c>
      <c r="AO49" s="40">
        <v>0</v>
      </c>
      <c r="AP49" s="40">
        <v>0</v>
      </c>
      <c r="AQ49" s="40">
        <v>0</v>
      </c>
      <c r="AR49" s="40">
        <v>0</v>
      </c>
      <c r="AS49" s="40">
        <v>0</v>
      </c>
      <c r="AT49" s="40">
        <v>0</v>
      </c>
      <c r="AU49" s="40">
        <v>0</v>
      </c>
      <c r="AV49" s="40">
        <v>0</v>
      </c>
      <c r="AW49" s="40" t="s">
        <v>95</v>
      </c>
      <c r="AX49" s="40" t="s">
        <v>95</v>
      </c>
      <c r="AY49" s="40" t="s">
        <v>95</v>
      </c>
      <c r="AZ49" s="40" t="s">
        <v>95</v>
      </c>
      <c r="BA49" s="40" t="s">
        <v>95</v>
      </c>
      <c r="BB49" s="40" t="s">
        <v>95</v>
      </c>
      <c r="BC49" s="40">
        <v>0</v>
      </c>
      <c r="BD49" s="40">
        <v>0</v>
      </c>
      <c r="BE49" s="40">
        <v>0</v>
      </c>
      <c r="BF49" s="40">
        <v>0</v>
      </c>
      <c r="BG49" s="40">
        <v>0</v>
      </c>
      <c r="BH49" s="40">
        <v>0</v>
      </c>
      <c r="BI49" s="40">
        <v>0</v>
      </c>
      <c r="BJ49" s="40">
        <v>0</v>
      </c>
      <c r="BK49" s="40" t="s">
        <v>95</v>
      </c>
      <c r="BL49" s="40" t="s">
        <v>95</v>
      </c>
      <c r="BM49" s="40" t="s">
        <v>95</v>
      </c>
      <c r="BN49" s="40" t="s">
        <v>95</v>
      </c>
      <c r="BO49" s="40" t="s">
        <v>95</v>
      </c>
      <c r="BP49" s="40" t="s">
        <v>95</v>
      </c>
      <c r="BQ49" s="40">
        <v>0</v>
      </c>
      <c r="BR49" s="85">
        <v>0</v>
      </c>
      <c r="BS49" s="40">
        <v>0</v>
      </c>
      <c r="BT49" s="40">
        <v>0</v>
      </c>
      <c r="BU49" s="40">
        <v>0</v>
      </c>
      <c r="BV49" s="40">
        <v>0</v>
      </c>
      <c r="BW49" s="40">
        <v>0</v>
      </c>
      <c r="BX49" s="111">
        <v>0</v>
      </c>
      <c r="BY49" s="75">
        <f t="shared" si="35"/>
        <v>20</v>
      </c>
      <c r="BZ49" s="111">
        <f t="shared" si="35"/>
        <v>0</v>
      </c>
      <c r="CA49" s="111">
        <f t="shared" si="35"/>
        <v>0</v>
      </c>
      <c r="CB49" s="111">
        <f t="shared" si="35"/>
        <v>0</v>
      </c>
      <c r="CC49" s="111">
        <f t="shared" si="35"/>
        <v>0</v>
      </c>
      <c r="CD49" s="111">
        <f t="shared" si="35"/>
        <v>0</v>
      </c>
      <c r="CE49" s="40">
        <f t="shared" si="36"/>
        <v>0</v>
      </c>
      <c r="CF49" s="40">
        <f t="shared" si="36"/>
        <v>0</v>
      </c>
      <c r="CG49" s="40">
        <f t="shared" si="36"/>
        <v>0</v>
      </c>
      <c r="CH49" s="40">
        <f t="shared" si="36"/>
        <v>0</v>
      </c>
      <c r="CI49" s="40">
        <f t="shared" si="36"/>
        <v>0</v>
      </c>
      <c r="CJ49" s="40">
        <f t="shared" si="36"/>
        <v>0</v>
      </c>
      <c r="CK49" s="40">
        <f t="shared" si="36"/>
        <v>0</v>
      </c>
      <c r="CL49" s="37" t="s">
        <v>95</v>
      </c>
    </row>
    <row r="50" spans="1:90" ht="31.5" x14ac:dyDescent="0.25">
      <c r="A50" s="37" t="s">
        <v>495</v>
      </c>
      <c r="B50" s="38" t="s">
        <v>390</v>
      </c>
      <c r="C50" s="98" t="s">
        <v>149</v>
      </c>
      <c r="D50" s="40">
        <f t="shared" si="33"/>
        <v>30.719491525423731</v>
      </c>
      <c r="E50" s="40">
        <f t="shared" si="34"/>
        <v>40.677500000000002</v>
      </c>
      <c r="F50" s="40">
        <v>0</v>
      </c>
      <c r="G50" s="40" t="s">
        <v>95</v>
      </c>
      <c r="H50" s="40" t="s">
        <v>95</v>
      </c>
      <c r="I50" s="40" t="s">
        <v>95</v>
      </c>
      <c r="J50" s="40" t="s">
        <v>95</v>
      </c>
      <c r="K50" s="40" t="s">
        <v>95</v>
      </c>
      <c r="L50" s="40" t="s">
        <v>95</v>
      </c>
      <c r="M50" s="40">
        <v>0</v>
      </c>
      <c r="N50" s="40">
        <v>0</v>
      </c>
      <c r="O50" s="40">
        <v>0</v>
      </c>
      <c r="P50" s="40">
        <v>0</v>
      </c>
      <c r="Q50" s="40">
        <v>0</v>
      </c>
      <c r="R50" s="40">
        <v>0</v>
      </c>
      <c r="S50" s="40">
        <v>0</v>
      </c>
      <c r="T50" s="40">
        <v>0</v>
      </c>
      <c r="U50" s="40" t="s">
        <v>95</v>
      </c>
      <c r="V50" s="40" t="s">
        <v>95</v>
      </c>
      <c r="W50" s="40" t="s">
        <v>95</v>
      </c>
      <c r="X50" s="40" t="s">
        <v>95</v>
      </c>
      <c r="Y50" s="40" t="s">
        <v>95</v>
      </c>
      <c r="Z50" s="40" t="s">
        <v>95</v>
      </c>
      <c r="AA50" s="40">
        <v>0</v>
      </c>
      <c r="AB50" s="40">
        <v>0</v>
      </c>
      <c r="AC50" s="40">
        <v>0</v>
      </c>
      <c r="AD50" s="40">
        <v>0</v>
      </c>
      <c r="AE50" s="40">
        <v>0</v>
      </c>
      <c r="AF50" s="40">
        <v>0</v>
      </c>
      <c r="AG50" s="40">
        <v>0</v>
      </c>
      <c r="AH50" s="40">
        <v>0</v>
      </c>
      <c r="AI50" s="75">
        <f>36.249/1.18</f>
        <v>30.719491525423731</v>
      </c>
      <c r="AJ50" s="40">
        <v>0</v>
      </c>
      <c r="AK50" s="40">
        <v>0</v>
      </c>
      <c r="AL50" s="40">
        <v>0</v>
      </c>
      <c r="AM50" s="40">
        <v>0</v>
      </c>
      <c r="AN50" s="40">
        <v>0</v>
      </c>
      <c r="AO50" s="40">
        <v>0</v>
      </c>
      <c r="AP50" s="40">
        <v>0</v>
      </c>
      <c r="AQ50" s="40">
        <v>0</v>
      </c>
      <c r="AR50" s="40">
        <v>0</v>
      </c>
      <c r="AS50" s="40">
        <v>0</v>
      </c>
      <c r="AT50" s="40">
        <v>0</v>
      </c>
      <c r="AU50" s="40">
        <v>0</v>
      </c>
      <c r="AV50" s="40">
        <v>0</v>
      </c>
      <c r="AW50" s="40" t="s">
        <v>95</v>
      </c>
      <c r="AX50" s="40" t="s">
        <v>95</v>
      </c>
      <c r="AY50" s="40" t="s">
        <v>95</v>
      </c>
      <c r="AZ50" s="40" t="s">
        <v>95</v>
      </c>
      <c r="BA50" s="40" t="s">
        <v>95</v>
      </c>
      <c r="BB50" s="40" t="s">
        <v>95</v>
      </c>
      <c r="BC50" s="40">
        <v>0</v>
      </c>
      <c r="BD50" s="40">
        <v>0</v>
      </c>
      <c r="BE50" s="40">
        <v>0</v>
      </c>
      <c r="BF50" s="40">
        <v>0</v>
      </c>
      <c r="BG50" s="40">
        <v>0</v>
      </c>
      <c r="BH50" s="40">
        <v>0</v>
      </c>
      <c r="BI50" s="40">
        <v>0</v>
      </c>
      <c r="BJ50" s="40">
        <v>0</v>
      </c>
      <c r="BK50" s="40" t="s">
        <v>95</v>
      </c>
      <c r="BL50" s="40" t="s">
        <v>95</v>
      </c>
      <c r="BM50" s="40" t="s">
        <v>95</v>
      </c>
      <c r="BN50" s="40" t="s">
        <v>95</v>
      </c>
      <c r="BO50" s="40" t="s">
        <v>95</v>
      </c>
      <c r="BP50" s="40" t="s">
        <v>95</v>
      </c>
      <c r="BQ50" s="40">
        <v>0</v>
      </c>
      <c r="BR50" s="85">
        <f>48.813/1.2</f>
        <v>40.677500000000002</v>
      </c>
      <c r="BS50" s="40">
        <v>12</v>
      </c>
      <c r="BT50" s="40">
        <v>0</v>
      </c>
      <c r="BU50" s="40">
        <v>0</v>
      </c>
      <c r="BV50" s="40">
        <v>0</v>
      </c>
      <c r="BW50" s="40">
        <v>0</v>
      </c>
      <c r="BX50" s="111">
        <v>0</v>
      </c>
      <c r="BY50" s="75">
        <f t="shared" ref="BY50:CD51" si="37">AI50</f>
        <v>30.719491525423731</v>
      </c>
      <c r="BZ50" s="40">
        <f t="shared" si="37"/>
        <v>0</v>
      </c>
      <c r="CA50" s="40">
        <f t="shared" si="37"/>
        <v>0</v>
      </c>
      <c r="CB50" s="40">
        <f t="shared" si="37"/>
        <v>0</v>
      </c>
      <c r="CC50" s="40">
        <f t="shared" si="37"/>
        <v>0</v>
      </c>
      <c r="CD50" s="40">
        <f t="shared" si="37"/>
        <v>0</v>
      </c>
      <c r="CE50" s="40">
        <f t="shared" si="36"/>
        <v>0</v>
      </c>
      <c r="CF50" s="40">
        <f t="shared" si="36"/>
        <v>40.677500000000002</v>
      </c>
      <c r="CG50" s="40">
        <f t="shared" si="36"/>
        <v>12</v>
      </c>
      <c r="CH50" s="40">
        <f t="shared" si="36"/>
        <v>0</v>
      </c>
      <c r="CI50" s="40">
        <f t="shared" si="36"/>
        <v>0</v>
      </c>
      <c r="CJ50" s="40">
        <f t="shared" si="36"/>
        <v>0</v>
      </c>
      <c r="CK50" s="40">
        <f t="shared" si="36"/>
        <v>0</v>
      </c>
      <c r="CL50" s="37" t="s">
        <v>309</v>
      </c>
    </row>
    <row r="51" spans="1:90" ht="63" x14ac:dyDescent="0.25">
      <c r="A51" s="37" t="s">
        <v>495</v>
      </c>
      <c r="B51" s="38" t="s">
        <v>496</v>
      </c>
      <c r="C51" s="98" t="s">
        <v>149</v>
      </c>
      <c r="D51" s="40">
        <f t="shared" si="33"/>
        <v>1.2737288135593221</v>
      </c>
      <c r="E51" s="40">
        <f t="shared" si="34"/>
        <v>2.1190000000000002</v>
      </c>
      <c r="F51" s="40">
        <v>0</v>
      </c>
      <c r="G51" s="40" t="s">
        <v>95</v>
      </c>
      <c r="H51" s="40" t="s">
        <v>95</v>
      </c>
      <c r="I51" s="40" t="s">
        <v>95</v>
      </c>
      <c r="J51" s="40" t="s">
        <v>95</v>
      </c>
      <c r="K51" s="40" t="s">
        <v>95</v>
      </c>
      <c r="L51" s="40" t="s">
        <v>95</v>
      </c>
      <c r="M51" s="40">
        <v>0</v>
      </c>
      <c r="N51" s="40">
        <v>0</v>
      </c>
      <c r="O51" s="40">
        <v>0</v>
      </c>
      <c r="P51" s="40">
        <v>0</v>
      </c>
      <c r="Q51" s="40">
        <v>0</v>
      </c>
      <c r="R51" s="40">
        <v>0</v>
      </c>
      <c r="S51" s="40">
        <v>0</v>
      </c>
      <c r="T51" s="40">
        <v>0</v>
      </c>
      <c r="U51" s="40" t="s">
        <v>95</v>
      </c>
      <c r="V51" s="40" t="s">
        <v>95</v>
      </c>
      <c r="W51" s="40" t="s">
        <v>95</v>
      </c>
      <c r="X51" s="40" t="s">
        <v>95</v>
      </c>
      <c r="Y51" s="40" t="s">
        <v>95</v>
      </c>
      <c r="Z51" s="40" t="s">
        <v>95</v>
      </c>
      <c r="AA51" s="40">
        <v>0</v>
      </c>
      <c r="AB51" s="40">
        <v>0</v>
      </c>
      <c r="AC51" s="40">
        <v>0</v>
      </c>
      <c r="AD51" s="40">
        <v>0</v>
      </c>
      <c r="AE51" s="40">
        <v>0</v>
      </c>
      <c r="AF51" s="40">
        <v>0</v>
      </c>
      <c r="AG51" s="40">
        <v>0</v>
      </c>
      <c r="AH51" s="40">
        <v>0</v>
      </c>
      <c r="AI51" s="75">
        <f>1.503/1.18</f>
        <v>1.2737288135593221</v>
      </c>
      <c r="AJ51" s="40">
        <v>0</v>
      </c>
      <c r="AK51" s="40">
        <v>0</v>
      </c>
      <c r="AL51" s="40">
        <v>0</v>
      </c>
      <c r="AM51" s="40">
        <v>0</v>
      </c>
      <c r="AN51" s="40">
        <v>0</v>
      </c>
      <c r="AO51" s="40">
        <v>0</v>
      </c>
      <c r="AP51" s="40">
        <v>0</v>
      </c>
      <c r="AQ51" s="40">
        <v>0</v>
      </c>
      <c r="AR51" s="40">
        <v>0</v>
      </c>
      <c r="AS51" s="40">
        <v>0</v>
      </c>
      <c r="AT51" s="40">
        <v>0</v>
      </c>
      <c r="AU51" s="40">
        <v>0</v>
      </c>
      <c r="AV51" s="40">
        <v>0</v>
      </c>
      <c r="AW51" s="40" t="s">
        <v>95</v>
      </c>
      <c r="AX51" s="40" t="s">
        <v>95</v>
      </c>
      <c r="AY51" s="40" t="s">
        <v>95</v>
      </c>
      <c r="AZ51" s="40" t="s">
        <v>95</v>
      </c>
      <c r="BA51" s="40" t="s">
        <v>95</v>
      </c>
      <c r="BB51" s="40" t="s">
        <v>95</v>
      </c>
      <c r="BC51" s="40">
        <v>0</v>
      </c>
      <c r="BD51" s="40">
        <v>0</v>
      </c>
      <c r="BE51" s="40">
        <v>0</v>
      </c>
      <c r="BF51" s="40">
        <v>0</v>
      </c>
      <c r="BG51" s="40">
        <v>0</v>
      </c>
      <c r="BH51" s="40">
        <v>0</v>
      </c>
      <c r="BI51" s="40">
        <v>0</v>
      </c>
      <c r="BJ51" s="40">
        <v>0</v>
      </c>
      <c r="BK51" s="40" t="s">
        <v>95</v>
      </c>
      <c r="BL51" s="40" t="s">
        <v>95</v>
      </c>
      <c r="BM51" s="40" t="s">
        <v>95</v>
      </c>
      <c r="BN51" s="40" t="s">
        <v>95</v>
      </c>
      <c r="BO51" s="40" t="s">
        <v>95</v>
      </c>
      <c r="BP51" s="40" t="s">
        <v>95</v>
      </c>
      <c r="BQ51" s="40">
        <v>0</v>
      </c>
      <c r="BR51" s="85">
        <v>2.1190000000000002</v>
      </c>
      <c r="BS51" s="40">
        <v>0</v>
      </c>
      <c r="BT51" s="40">
        <v>0</v>
      </c>
      <c r="BU51" s="40">
        <v>0</v>
      </c>
      <c r="BV51" s="40">
        <v>0</v>
      </c>
      <c r="BW51" s="40">
        <v>0</v>
      </c>
      <c r="BX51" s="111">
        <v>0</v>
      </c>
      <c r="BY51" s="75">
        <f t="shared" si="37"/>
        <v>1.2737288135593221</v>
      </c>
      <c r="BZ51" s="40">
        <f t="shared" si="37"/>
        <v>0</v>
      </c>
      <c r="CA51" s="40">
        <f t="shared" si="37"/>
        <v>0</v>
      </c>
      <c r="CB51" s="40">
        <f t="shared" si="37"/>
        <v>0</v>
      </c>
      <c r="CC51" s="40">
        <f t="shared" si="37"/>
        <v>0</v>
      </c>
      <c r="CD51" s="40">
        <f t="shared" si="37"/>
        <v>0</v>
      </c>
      <c r="CE51" s="40">
        <f t="shared" si="36"/>
        <v>0</v>
      </c>
      <c r="CF51" s="75">
        <f t="shared" si="36"/>
        <v>2.1190000000000002</v>
      </c>
      <c r="CG51" s="40">
        <f t="shared" si="36"/>
        <v>0</v>
      </c>
      <c r="CH51" s="40">
        <f t="shared" si="36"/>
        <v>0</v>
      </c>
      <c r="CI51" s="40">
        <f t="shared" si="36"/>
        <v>0</v>
      </c>
      <c r="CJ51" s="40">
        <f t="shared" si="36"/>
        <v>0</v>
      </c>
      <c r="CK51" s="40">
        <f t="shared" si="36"/>
        <v>0</v>
      </c>
      <c r="CL51" s="37" t="s">
        <v>95</v>
      </c>
    </row>
    <row r="52" spans="1:90" ht="63" x14ac:dyDescent="0.25">
      <c r="A52" s="37" t="s">
        <v>495</v>
      </c>
      <c r="B52" s="38" t="s">
        <v>312</v>
      </c>
      <c r="C52" s="98" t="s">
        <v>94</v>
      </c>
      <c r="D52" s="40">
        <f t="shared" si="33"/>
        <v>15.2173</v>
      </c>
      <c r="E52" s="40">
        <f t="shared" si="34"/>
        <v>0</v>
      </c>
      <c r="F52" s="40">
        <v>0</v>
      </c>
      <c r="G52" s="40" t="s">
        <v>95</v>
      </c>
      <c r="H52" s="40" t="s">
        <v>95</v>
      </c>
      <c r="I52" s="40" t="s">
        <v>95</v>
      </c>
      <c r="J52" s="40" t="s">
        <v>95</v>
      </c>
      <c r="K52" s="40" t="s">
        <v>95</v>
      </c>
      <c r="L52" s="40" t="s">
        <v>95</v>
      </c>
      <c r="M52" s="40">
        <v>0</v>
      </c>
      <c r="N52" s="40">
        <v>0</v>
      </c>
      <c r="O52" s="40">
        <v>0</v>
      </c>
      <c r="P52" s="40">
        <v>0</v>
      </c>
      <c r="Q52" s="40">
        <v>0</v>
      </c>
      <c r="R52" s="40">
        <v>0</v>
      </c>
      <c r="S52" s="40">
        <v>0</v>
      </c>
      <c r="T52" s="40">
        <v>0</v>
      </c>
      <c r="U52" s="40" t="s">
        <v>95</v>
      </c>
      <c r="V52" s="40" t="s">
        <v>95</v>
      </c>
      <c r="W52" s="40" t="s">
        <v>95</v>
      </c>
      <c r="X52" s="40" t="s">
        <v>95</v>
      </c>
      <c r="Y52" s="40" t="s">
        <v>95</v>
      </c>
      <c r="Z52" s="40" t="s">
        <v>95</v>
      </c>
      <c r="AA52" s="40">
        <v>0</v>
      </c>
      <c r="AB52" s="40">
        <v>0</v>
      </c>
      <c r="AC52" s="40">
        <v>0</v>
      </c>
      <c r="AD52" s="40">
        <v>0</v>
      </c>
      <c r="AE52" s="40">
        <v>0</v>
      </c>
      <c r="AF52" s="40">
        <v>0</v>
      </c>
      <c r="AG52" s="40">
        <v>0</v>
      </c>
      <c r="AH52" s="40" t="s">
        <v>95</v>
      </c>
      <c r="AI52" s="40" t="s">
        <v>95</v>
      </c>
      <c r="AJ52" s="40" t="s">
        <v>95</v>
      </c>
      <c r="AK52" s="40" t="s">
        <v>95</v>
      </c>
      <c r="AL52" s="40" t="s">
        <v>95</v>
      </c>
      <c r="AM52" s="40" t="s">
        <v>95</v>
      </c>
      <c r="AN52" s="40" t="s">
        <v>95</v>
      </c>
      <c r="AO52" s="40">
        <v>0</v>
      </c>
      <c r="AP52" s="40">
        <v>0</v>
      </c>
      <c r="AQ52" s="40">
        <v>0</v>
      </c>
      <c r="AR52" s="40">
        <v>0</v>
      </c>
      <c r="AS52" s="40">
        <v>0</v>
      </c>
      <c r="AT52" s="40">
        <v>0</v>
      </c>
      <c r="AU52" s="40">
        <v>0</v>
      </c>
      <c r="AV52" s="40">
        <v>0</v>
      </c>
      <c r="AW52" s="75">
        <v>15.2173</v>
      </c>
      <c r="AX52" s="40">
        <v>4.5999999999999996</v>
      </c>
      <c r="AY52" s="40" t="s">
        <v>95</v>
      </c>
      <c r="AZ52" s="40" t="s">
        <v>95</v>
      </c>
      <c r="BA52" s="40" t="s">
        <v>95</v>
      </c>
      <c r="BB52" s="40" t="s">
        <v>95</v>
      </c>
      <c r="BC52" s="40">
        <v>0</v>
      </c>
      <c r="BD52" s="40">
        <v>0</v>
      </c>
      <c r="BE52" s="40">
        <v>0</v>
      </c>
      <c r="BF52" s="40">
        <v>0</v>
      </c>
      <c r="BG52" s="40">
        <v>0</v>
      </c>
      <c r="BH52" s="40">
        <v>0</v>
      </c>
      <c r="BI52" s="40">
        <v>0</v>
      </c>
      <c r="BJ52" s="40">
        <v>0</v>
      </c>
      <c r="BK52" s="40" t="s">
        <v>95</v>
      </c>
      <c r="BL52" s="40" t="s">
        <v>95</v>
      </c>
      <c r="BM52" s="40" t="s">
        <v>95</v>
      </c>
      <c r="BN52" s="40" t="s">
        <v>95</v>
      </c>
      <c r="BO52" s="40" t="s">
        <v>95</v>
      </c>
      <c r="BP52" s="40" t="s">
        <v>95</v>
      </c>
      <c r="BQ52" s="40">
        <v>0</v>
      </c>
      <c r="BR52" s="85">
        <v>0</v>
      </c>
      <c r="BS52" s="40">
        <v>0</v>
      </c>
      <c r="BT52" s="40">
        <v>0</v>
      </c>
      <c r="BU52" s="40">
        <v>0</v>
      </c>
      <c r="BV52" s="40">
        <v>0</v>
      </c>
      <c r="BW52" s="40">
        <v>0</v>
      </c>
      <c r="BX52" s="111">
        <v>0</v>
      </c>
      <c r="BY52" s="40">
        <f>AW52</f>
        <v>15.2173</v>
      </c>
      <c r="BZ52" s="40">
        <f>AX52</f>
        <v>4.5999999999999996</v>
      </c>
      <c r="CA52" s="40">
        <v>0</v>
      </c>
      <c r="CB52" s="40">
        <v>0</v>
      </c>
      <c r="CC52" s="40">
        <v>0</v>
      </c>
      <c r="CD52" s="40">
        <v>0</v>
      </c>
      <c r="CE52" s="40">
        <f t="shared" si="36"/>
        <v>0</v>
      </c>
      <c r="CF52" s="40">
        <f t="shared" si="36"/>
        <v>0</v>
      </c>
      <c r="CG52" s="40">
        <f t="shared" si="36"/>
        <v>0</v>
      </c>
      <c r="CH52" s="40">
        <f t="shared" si="36"/>
        <v>0</v>
      </c>
      <c r="CI52" s="40">
        <f t="shared" si="36"/>
        <v>0</v>
      </c>
      <c r="CJ52" s="40">
        <f t="shared" si="36"/>
        <v>0</v>
      </c>
      <c r="CK52" s="40">
        <f t="shared" si="36"/>
        <v>0</v>
      </c>
      <c r="CL52" s="37" t="s">
        <v>313</v>
      </c>
    </row>
    <row r="53" spans="1:90" ht="47.25" x14ac:dyDescent="0.25">
      <c r="A53" s="37" t="s">
        <v>495</v>
      </c>
      <c r="B53" s="38" t="s">
        <v>314</v>
      </c>
      <c r="C53" s="98" t="s">
        <v>94</v>
      </c>
      <c r="D53" s="40">
        <f t="shared" si="33"/>
        <v>20</v>
      </c>
      <c r="E53" s="40">
        <f t="shared" si="34"/>
        <v>0</v>
      </c>
      <c r="F53" s="40">
        <v>0</v>
      </c>
      <c r="G53" s="40" t="s">
        <v>95</v>
      </c>
      <c r="H53" s="40" t="s">
        <v>95</v>
      </c>
      <c r="I53" s="40" t="s">
        <v>95</v>
      </c>
      <c r="J53" s="40" t="s">
        <v>95</v>
      </c>
      <c r="K53" s="40" t="s">
        <v>95</v>
      </c>
      <c r="L53" s="40" t="s">
        <v>95</v>
      </c>
      <c r="M53" s="40">
        <v>0</v>
      </c>
      <c r="N53" s="40">
        <v>0</v>
      </c>
      <c r="O53" s="40">
        <v>0</v>
      </c>
      <c r="P53" s="40">
        <v>0</v>
      </c>
      <c r="Q53" s="40">
        <v>0</v>
      </c>
      <c r="R53" s="40">
        <v>0</v>
      </c>
      <c r="S53" s="40">
        <v>0</v>
      </c>
      <c r="T53" s="40">
        <v>0</v>
      </c>
      <c r="U53" s="40" t="s">
        <v>95</v>
      </c>
      <c r="V53" s="40" t="s">
        <v>95</v>
      </c>
      <c r="W53" s="40" t="s">
        <v>95</v>
      </c>
      <c r="X53" s="40" t="s">
        <v>95</v>
      </c>
      <c r="Y53" s="40" t="s">
        <v>95</v>
      </c>
      <c r="Z53" s="40" t="s">
        <v>95</v>
      </c>
      <c r="AA53" s="40">
        <v>0</v>
      </c>
      <c r="AB53" s="40">
        <v>0</v>
      </c>
      <c r="AC53" s="40">
        <v>0</v>
      </c>
      <c r="AD53" s="40">
        <v>0</v>
      </c>
      <c r="AE53" s="40">
        <v>0</v>
      </c>
      <c r="AF53" s="40">
        <v>0</v>
      </c>
      <c r="AG53" s="40">
        <v>0</v>
      </c>
      <c r="AH53" s="40" t="s">
        <v>95</v>
      </c>
      <c r="AI53" s="40" t="s">
        <v>95</v>
      </c>
      <c r="AJ53" s="40" t="s">
        <v>95</v>
      </c>
      <c r="AK53" s="40" t="s">
        <v>95</v>
      </c>
      <c r="AL53" s="40" t="s">
        <v>95</v>
      </c>
      <c r="AM53" s="40" t="s">
        <v>95</v>
      </c>
      <c r="AN53" s="40" t="s">
        <v>95</v>
      </c>
      <c r="AO53" s="40">
        <v>0</v>
      </c>
      <c r="AP53" s="40">
        <v>0</v>
      </c>
      <c r="AQ53" s="40">
        <v>0</v>
      </c>
      <c r="AR53" s="40">
        <v>0</v>
      </c>
      <c r="AS53" s="40">
        <v>0</v>
      </c>
      <c r="AT53" s="40">
        <v>0</v>
      </c>
      <c r="AU53" s="40">
        <v>0</v>
      </c>
      <c r="AV53" s="40">
        <v>0</v>
      </c>
      <c r="AW53" s="75">
        <v>20</v>
      </c>
      <c r="AX53" s="40" t="s">
        <v>95</v>
      </c>
      <c r="AY53" s="40" t="s">
        <v>95</v>
      </c>
      <c r="AZ53" s="40" t="s">
        <v>95</v>
      </c>
      <c r="BA53" s="40" t="s">
        <v>95</v>
      </c>
      <c r="BB53" s="40" t="s">
        <v>95</v>
      </c>
      <c r="BC53" s="40">
        <v>0</v>
      </c>
      <c r="BD53" s="40">
        <v>0</v>
      </c>
      <c r="BE53" s="40">
        <v>0</v>
      </c>
      <c r="BF53" s="40">
        <v>0</v>
      </c>
      <c r="BG53" s="40">
        <v>0</v>
      </c>
      <c r="BH53" s="40">
        <v>0</v>
      </c>
      <c r="BI53" s="40">
        <v>0</v>
      </c>
      <c r="BJ53" s="40">
        <v>0</v>
      </c>
      <c r="BK53" s="40" t="s">
        <v>95</v>
      </c>
      <c r="BL53" s="40" t="s">
        <v>95</v>
      </c>
      <c r="BM53" s="40" t="s">
        <v>95</v>
      </c>
      <c r="BN53" s="40" t="s">
        <v>95</v>
      </c>
      <c r="BO53" s="40" t="s">
        <v>95</v>
      </c>
      <c r="BP53" s="40" t="s">
        <v>95</v>
      </c>
      <c r="BQ53" s="40">
        <v>0</v>
      </c>
      <c r="BR53" s="85">
        <v>0</v>
      </c>
      <c r="BS53" s="40">
        <v>0</v>
      </c>
      <c r="BT53" s="40">
        <v>0</v>
      </c>
      <c r="BU53" s="40">
        <v>0</v>
      </c>
      <c r="BV53" s="40">
        <v>0</v>
      </c>
      <c r="BW53" s="40">
        <v>0</v>
      </c>
      <c r="BX53" s="111">
        <v>0</v>
      </c>
      <c r="BY53" s="40">
        <f>AW53</f>
        <v>20</v>
      </c>
      <c r="BZ53" s="40">
        <v>0</v>
      </c>
      <c r="CA53" s="40">
        <v>0</v>
      </c>
      <c r="CB53" s="40">
        <v>0</v>
      </c>
      <c r="CC53" s="40">
        <v>0</v>
      </c>
      <c r="CD53" s="40">
        <v>0</v>
      </c>
      <c r="CE53" s="40">
        <f t="shared" si="36"/>
        <v>0</v>
      </c>
      <c r="CF53" s="40">
        <f t="shared" si="36"/>
        <v>0</v>
      </c>
      <c r="CG53" s="40">
        <f t="shared" si="36"/>
        <v>0</v>
      </c>
      <c r="CH53" s="40">
        <f t="shared" si="36"/>
        <v>0</v>
      </c>
      <c r="CI53" s="40">
        <f t="shared" si="36"/>
        <v>0</v>
      </c>
      <c r="CJ53" s="40">
        <f t="shared" si="36"/>
        <v>0</v>
      </c>
      <c r="CK53" s="40">
        <f t="shared" si="36"/>
        <v>0</v>
      </c>
      <c r="CL53" s="37" t="s">
        <v>313</v>
      </c>
    </row>
    <row r="54" spans="1:90" ht="63" x14ac:dyDescent="0.25">
      <c r="A54" s="37" t="s">
        <v>495</v>
      </c>
      <c r="B54" s="38" t="s">
        <v>145</v>
      </c>
      <c r="C54" s="98" t="s">
        <v>146</v>
      </c>
      <c r="D54" s="40">
        <f t="shared" si="33"/>
        <v>23.489000000000001</v>
      </c>
      <c r="E54" s="40">
        <f t="shared" si="34"/>
        <v>0</v>
      </c>
      <c r="F54" s="40">
        <v>0</v>
      </c>
      <c r="G54" s="40" t="s">
        <v>95</v>
      </c>
      <c r="H54" s="40" t="s">
        <v>95</v>
      </c>
      <c r="I54" s="40" t="s">
        <v>95</v>
      </c>
      <c r="J54" s="40" t="s">
        <v>95</v>
      </c>
      <c r="K54" s="40" t="s">
        <v>95</v>
      </c>
      <c r="L54" s="40" t="s">
        <v>95</v>
      </c>
      <c r="M54" s="40">
        <v>0</v>
      </c>
      <c r="N54" s="40">
        <v>0</v>
      </c>
      <c r="O54" s="40">
        <v>0</v>
      </c>
      <c r="P54" s="40">
        <v>0</v>
      </c>
      <c r="Q54" s="40">
        <v>0</v>
      </c>
      <c r="R54" s="40">
        <v>0</v>
      </c>
      <c r="S54" s="40">
        <v>0</v>
      </c>
      <c r="T54" s="40">
        <v>0</v>
      </c>
      <c r="U54" s="40" t="s">
        <v>95</v>
      </c>
      <c r="V54" s="40" t="s">
        <v>95</v>
      </c>
      <c r="W54" s="40" t="s">
        <v>95</v>
      </c>
      <c r="X54" s="40" t="s">
        <v>95</v>
      </c>
      <c r="Y54" s="40" t="s">
        <v>95</v>
      </c>
      <c r="Z54" s="40" t="s">
        <v>95</v>
      </c>
      <c r="AA54" s="40">
        <v>0</v>
      </c>
      <c r="AB54" s="40">
        <v>0</v>
      </c>
      <c r="AC54" s="40">
        <v>0</v>
      </c>
      <c r="AD54" s="40">
        <v>0</v>
      </c>
      <c r="AE54" s="40">
        <v>0</v>
      </c>
      <c r="AF54" s="40">
        <v>0</v>
      </c>
      <c r="AG54" s="40">
        <v>0</v>
      </c>
      <c r="AH54" s="40" t="s">
        <v>95</v>
      </c>
      <c r="AI54" s="40" t="s">
        <v>95</v>
      </c>
      <c r="AJ54" s="40" t="s">
        <v>95</v>
      </c>
      <c r="AK54" s="40" t="s">
        <v>95</v>
      </c>
      <c r="AL54" s="40" t="s">
        <v>95</v>
      </c>
      <c r="AM54" s="40" t="s">
        <v>95</v>
      </c>
      <c r="AN54" s="40" t="s">
        <v>95</v>
      </c>
      <c r="AO54" s="40">
        <v>0</v>
      </c>
      <c r="AP54" s="40">
        <v>0</v>
      </c>
      <c r="AQ54" s="40">
        <v>0</v>
      </c>
      <c r="AR54" s="40">
        <v>0</v>
      </c>
      <c r="AS54" s="40">
        <v>0</v>
      </c>
      <c r="AT54" s="40">
        <v>0</v>
      </c>
      <c r="AU54" s="40">
        <v>0</v>
      </c>
      <c r="AV54" s="40" t="s">
        <v>95</v>
      </c>
      <c r="AW54" s="40" t="s">
        <v>95</v>
      </c>
      <c r="AX54" s="40" t="s">
        <v>95</v>
      </c>
      <c r="AY54" s="40" t="s">
        <v>95</v>
      </c>
      <c r="AZ54" s="40" t="s">
        <v>95</v>
      </c>
      <c r="BA54" s="40" t="s">
        <v>95</v>
      </c>
      <c r="BB54" s="40" t="s">
        <v>95</v>
      </c>
      <c r="BC54" s="40">
        <v>0</v>
      </c>
      <c r="BD54" s="40">
        <v>0</v>
      </c>
      <c r="BE54" s="40">
        <v>0</v>
      </c>
      <c r="BF54" s="40">
        <v>0</v>
      </c>
      <c r="BG54" s="40">
        <v>0</v>
      </c>
      <c r="BH54" s="40">
        <v>0</v>
      </c>
      <c r="BI54" s="40">
        <v>0</v>
      </c>
      <c r="BJ54" s="40">
        <v>0</v>
      </c>
      <c r="BK54" s="75">
        <v>23.489000000000001</v>
      </c>
      <c r="BL54" s="40">
        <v>7.4</v>
      </c>
      <c r="BM54" s="40">
        <v>0</v>
      </c>
      <c r="BN54" s="40">
        <v>0</v>
      </c>
      <c r="BO54" s="40">
        <v>0</v>
      </c>
      <c r="BP54" s="40">
        <v>0</v>
      </c>
      <c r="BQ54" s="40">
        <v>0</v>
      </c>
      <c r="BR54" s="85">
        <v>0</v>
      </c>
      <c r="BS54" s="40">
        <v>0</v>
      </c>
      <c r="BT54" s="40">
        <v>0</v>
      </c>
      <c r="BU54" s="40">
        <v>0</v>
      </c>
      <c r="BV54" s="40">
        <v>0</v>
      </c>
      <c r="BW54" s="40">
        <v>0</v>
      </c>
      <c r="BX54" s="111">
        <v>0</v>
      </c>
      <c r="BY54" s="75">
        <f t="shared" ref="BY54:CD55" si="38">BK54</f>
        <v>23.489000000000001</v>
      </c>
      <c r="BZ54" s="75">
        <f t="shared" si="38"/>
        <v>7.4</v>
      </c>
      <c r="CA54" s="40">
        <f t="shared" si="38"/>
        <v>0</v>
      </c>
      <c r="CB54" s="40">
        <f t="shared" si="38"/>
        <v>0</v>
      </c>
      <c r="CC54" s="40">
        <f t="shared" si="38"/>
        <v>0</v>
      </c>
      <c r="CD54" s="40">
        <f t="shared" si="38"/>
        <v>0</v>
      </c>
      <c r="CE54" s="40">
        <f t="shared" si="36"/>
        <v>0</v>
      </c>
      <c r="CF54" s="40">
        <f t="shared" si="36"/>
        <v>0</v>
      </c>
      <c r="CG54" s="40">
        <f t="shared" si="36"/>
        <v>0</v>
      </c>
      <c r="CH54" s="40">
        <f t="shared" si="36"/>
        <v>0</v>
      </c>
      <c r="CI54" s="40">
        <f t="shared" si="36"/>
        <v>0</v>
      </c>
      <c r="CJ54" s="40">
        <f t="shared" si="36"/>
        <v>0</v>
      </c>
      <c r="CK54" s="40">
        <f t="shared" si="36"/>
        <v>0</v>
      </c>
      <c r="CL54" s="37" t="s">
        <v>318</v>
      </c>
    </row>
    <row r="55" spans="1:90" ht="31.5" x14ac:dyDescent="0.25">
      <c r="A55" s="37" t="s">
        <v>495</v>
      </c>
      <c r="B55" s="38" t="s">
        <v>317</v>
      </c>
      <c r="C55" s="98" t="s">
        <v>146</v>
      </c>
      <c r="D55" s="40">
        <f t="shared" si="33"/>
        <v>21.335999999999999</v>
      </c>
      <c r="E55" s="40">
        <f t="shared" si="34"/>
        <v>0</v>
      </c>
      <c r="F55" s="40">
        <v>0</v>
      </c>
      <c r="G55" s="40" t="s">
        <v>95</v>
      </c>
      <c r="H55" s="40" t="s">
        <v>95</v>
      </c>
      <c r="I55" s="40" t="s">
        <v>95</v>
      </c>
      <c r="J55" s="40" t="s">
        <v>95</v>
      </c>
      <c r="K55" s="40" t="s">
        <v>95</v>
      </c>
      <c r="L55" s="40" t="s">
        <v>95</v>
      </c>
      <c r="M55" s="40">
        <v>0</v>
      </c>
      <c r="N55" s="40">
        <v>0</v>
      </c>
      <c r="O55" s="40">
        <v>0</v>
      </c>
      <c r="P55" s="40">
        <v>0</v>
      </c>
      <c r="Q55" s="40">
        <v>0</v>
      </c>
      <c r="R55" s="40">
        <v>0</v>
      </c>
      <c r="S55" s="40">
        <v>0</v>
      </c>
      <c r="T55" s="40">
        <v>0</v>
      </c>
      <c r="U55" s="40" t="s">
        <v>95</v>
      </c>
      <c r="V55" s="40" t="s">
        <v>95</v>
      </c>
      <c r="W55" s="40" t="s">
        <v>95</v>
      </c>
      <c r="X55" s="40" t="s">
        <v>95</v>
      </c>
      <c r="Y55" s="40" t="s">
        <v>95</v>
      </c>
      <c r="Z55" s="40" t="s">
        <v>95</v>
      </c>
      <c r="AA55" s="40">
        <v>0</v>
      </c>
      <c r="AB55" s="40">
        <v>0</v>
      </c>
      <c r="AC55" s="40">
        <v>0</v>
      </c>
      <c r="AD55" s="40">
        <v>0</v>
      </c>
      <c r="AE55" s="40">
        <v>0</v>
      </c>
      <c r="AF55" s="40">
        <v>0</v>
      </c>
      <c r="AG55" s="40">
        <v>0</v>
      </c>
      <c r="AH55" s="40" t="s">
        <v>95</v>
      </c>
      <c r="AI55" s="40" t="s">
        <v>95</v>
      </c>
      <c r="AJ55" s="40" t="s">
        <v>95</v>
      </c>
      <c r="AK55" s="40" t="s">
        <v>95</v>
      </c>
      <c r="AL55" s="40" t="s">
        <v>95</v>
      </c>
      <c r="AM55" s="40" t="s">
        <v>95</v>
      </c>
      <c r="AN55" s="40" t="s">
        <v>95</v>
      </c>
      <c r="AO55" s="40">
        <v>0</v>
      </c>
      <c r="AP55" s="40">
        <v>0</v>
      </c>
      <c r="AQ55" s="40">
        <v>0</v>
      </c>
      <c r="AR55" s="40">
        <v>0</v>
      </c>
      <c r="AS55" s="40">
        <v>0</v>
      </c>
      <c r="AT55" s="40">
        <v>0</v>
      </c>
      <c r="AU55" s="40">
        <v>0</v>
      </c>
      <c r="AV55" s="40" t="s">
        <v>95</v>
      </c>
      <c r="AW55" s="40" t="s">
        <v>95</v>
      </c>
      <c r="AX55" s="40" t="s">
        <v>95</v>
      </c>
      <c r="AY55" s="40" t="s">
        <v>95</v>
      </c>
      <c r="AZ55" s="40" t="s">
        <v>95</v>
      </c>
      <c r="BA55" s="40" t="s">
        <v>95</v>
      </c>
      <c r="BB55" s="40" t="s">
        <v>95</v>
      </c>
      <c r="BC55" s="40">
        <v>0</v>
      </c>
      <c r="BD55" s="75">
        <v>0</v>
      </c>
      <c r="BE55" s="75">
        <v>0</v>
      </c>
      <c r="BF55" s="75">
        <v>0</v>
      </c>
      <c r="BG55" s="75">
        <v>0</v>
      </c>
      <c r="BH55" s="75">
        <v>0</v>
      </c>
      <c r="BI55" s="75">
        <v>0</v>
      </c>
      <c r="BJ55" s="40">
        <v>0</v>
      </c>
      <c r="BK55" s="75">
        <v>21.335999999999999</v>
      </c>
      <c r="BL55" s="40">
        <v>0</v>
      </c>
      <c r="BM55" s="40">
        <v>0</v>
      </c>
      <c r="BN55" s="40">
        <v>0</v>
      </c>
      <c r="BO55" s="40">
        <v>0</v>
      </c>
      <c r="BP55" s="40">
        <v>0</v>
      </c>
      <c r="BQ55" s="40">
        <v>0</v>
      </c>
      <c r="BR55" s="85">
        <v>0</v>
      </c>
      <c r="BS55" s="40">
        <v>0</v>
      </c>
      <c r="BT55" s="40">
        <v>0</v>
      </c>
      <c r="BU55" s="40">
        <v>0</v>
      </c>
      <c r="BV55" s="40">
        <v>0</v>
      </c>
      <c r="BW55" s="40">
        <v>0</v>
      </c>
      <c r="BX55" s="111">
        <v>0</v>
      </c>
      <c r="BY55" s="75">
        <f t="shared" si="38"/>
        <v>21.335999999999999</v>
      </c>
      <c r="BZ55" s="75">
        <f t="shared" si="38"/>
        <v>0</v>
      </c>
      <c r="CA55" s="75">
        <f t="shared" si="38"/>
        <v>0</v>
      </c>
      <c r="CB55" s="75">
        <f t="shared" si="38"/>
        <v>0</v>
      </c>
      <c r="CC55" s="75">
        <f t="shared" si="38"/>
        <v>0</v>
      </c>
      <c r="CD55" s="75">
        <f t="shared" si="38"/>
        <v>0</v>
      </c>
      <c r="CE55" s="40">
        <f t="shared" si="36"/>
        <v>0</v>
      </c>
      <c r="CF55" s="40">
        <f t="shared" si="36"/>
        <v>0</v>
      </c>
      <c r="CG55" s="40">
        <f t="shared" si="36"/>
        <v>0</v>
      </c>
      <c r="CH55" s="40">
        <f t="shared" si="36"/>
        <v>0</v>
      </c>
      <c r="CI55" s="40">
        <f t="shared" si="36"/>
        <v>0</v>
      </c>
      <c r="CJ55" s="40">
        <f t="shared" si="36"/>
        <v>0</v>
      </c>
      <c r="CK55" s="40">
        <f t="shared" si="36"/>
        <v>0</v>
      </c>
      <c r="CL55" s="37" t="s">
        <v>318</v>
      </c>
    </row>
    <row r="56" spans="1:90" ht="47.25" x14ac:dyDescent="0.25">
      <c r="A56" s="32" t="s">
        <v>151</v>
      </c>
      <c r="B56" s="33" t="s">
        <v>152</v>
      </c>
      <c r="C56" s="34" t="s">
        <v>94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  <c r="I56" s="36">
        <v>0</v>
      </c>
      <c r="J56" s="36">
        <v>0</v>
      </c>
      <c r="K56" s="36">
        <v>0</v>
      </c>
      <c r="L56" s="36">
        <v>0</v>
      </c>
      <c r="M56" s="36">
        <v>0</v>
      </c>
      <c r="N56" s="36">
        <v>0</v>
      </c>
      <c r="O56" s="36">
        <v>0</v>
      </c>
      <c r="P56" s="36">
        <v>0</v>
      </c>
      <c r="Q56" s="36">
        <v>0</v>
      </c>
      <c r="R56" s="36">
        <v>0</v>
      </c>
      <c r="S56" s="36">
        <v>0</v>
      </c>
      <c r="T56" s="36">
        <v>0</v>
      </c>
      <c r="U56" s="36">
        <v>0</v>
      </c>
      <c r="V56" s="36">
        <v>0</v>
      </c>
      <c r="W56" s="36">
        <v>0</v>
      </c>
      <c r="X56" s="36">
        <v>0</v>
      </c>
      <c r="Y56" s="36">
        <v>0</v>
      </c>
      <c r="Z56" s="36">
        <v>0</v>
      </c>
      <c r="AA56" s="36">
        <v>0</v>
      </c>
      <c r="AB56" s="36">
        <v>0</v>
      </c>
      <c r="AC56" s="36">
        <v>0</v>
      </c>
      <c r="AD56" s="36">
        <v>0</v>
      </c>
      <c r="AE56" s="36">
        <v>0</v>
      </c>
      <c r="AF56" s="36">
        <v>0</v>
      </c>
      <c r="AG56" s="36">
        <v>0</v>
      </c>
      <c r="AH56" s="36">
        <v>0</v>
      </c>
      <c r="AI56" s="36">
        <v>0</v>
      </c>
      <c r="AJ56" s="36">
        <v>0</v>
      </c>
      <c r="AK56" s="36">
        <v>0</v>
      </c>
      <c r="AL56" s="36">
        <v>0</v>
      </c>
      <c r="AM56" s="36">
        <v>0</v>
      </c>
      <c r="AN56" s="36">
        <v>0</v>
      </c>
      <c r="AO56" s="36">
        <v>0</v>
      </c>
      <c r="AP56" s="36">
        <v>0</v>
      </c>
      <c r="AQ56" s="36">
        <v>0</v>
      </c>
      <c r="AR56" s="36">
        <v>0</v>
      </c>
      <c r="AS56" s="36">
        <v>0</v>
      </c>
      <c r="AT56" s="36">
        <v>0</v>
      </c>
      <c r="AU56" s="36">
        <v>0</v>
      </c>
      <c r="AV56" s="36">
        <v>0</v>
      </c>
      <c r="AW56" s="36">
        <v>0</v>
      </c>
      <c r="AX56" s="36">
        <v>0</v>
      </c>
      <c r="AY56" s="36">
        <v>0</v>
      </c>
      <c r="AZ56" s="36">
        <v>0</v>
      </c>
      <c r="BA56" s="36">
        <v>0</v>
      </c>
      <c r="BB56" s="36">
        <v>0</v>
      </c>
      <c r="BC56" s="36">
        <v>0</v>
      </c>
      <c r="BD56" s="36">
        <v>0</v>
      </c>
      <c r="BE56" s="36">
        <v>0</v>
      </c>
      <c r="BF56" s="36">
        <v>0</v>
      </c>
      <c r="BG56" s="36">
        <v>0</v>
      </c>
      <c r="BH56" s="36">
        <v>0</v>
      </c>
      <c r="BI56" s="36">
        <v>0</v>
      </c>
      <c r="BJ56" s="36">
        <v>0</v>
      </c>
      <c r="BK56" s="36">
        <v>0</v>
      </c>
      <c r="BL56" s="36">
        <v>0</v>
      </c>
      <c r="BM56" s="36">
        <v>0</v>
      </c>
      <c r="BN56" s="36">
        <v>0</v>
      </c>
      <c r="BO56" s="36">
        <v>0</v>
      </c>
      <c r="BP56" s="36">
        <v>0</v>
      </c>
      <c r="BQ56" s="36">
        <v>0</v>
      </c>
      <c r="BR56" s="73">
        <v>0</v>
      </c>
      <c r="BS56" s="36">
        <v>0</v>
      </c>
      <c r="BT56" s="36">
        <v>0</v>
      </c>
      <c r="BU56" s="36">
        <v>0</v>
      </c>
      <c r="BV56" s="36">
        <v>0</v>
      </c>
      <c r="BW56" s="36">
        <v>0</v>
      </c>
      <c r="BX56" s="36">
        <v>0</v>
      </c>
      <c r="BY56" s="36">
        <v>0</v>
      </c>
      <c r="BZ56" s="36">
        <v>0</v>
      </c>
      <c r="CA56" s="36">
        <v>0</v>
      </c>
      <c r="CB56" s="36">
        <v>0</v>
      </c>
      <c r="CC56" s="36">
        <v>0</v>
      </c>
      <c r="CD56" s="36">
        <v>0</v>
      </c>
      <c r="CE56" s="36">
        <v>0</v>
      </c>
      <c r="CF56" s="36">
        <v>0</v>
      </c>
      <c r="CG56" s="36">
        <v>0</v>
      </c>
      <c r="CH56" s="36">
        <v>0</v>
      </c>
      <c r="CI56" s="36">
        <v>0</v>
      </c>
      <c r="CJ56" s="36">
        <v>0</v>
      </c>
      <c r="CK56" s="36">
        <v>0</v>
      </c>
      <c r="CL56" s="34" t="s">
        <v>95</v>
      </c>
    </row>
    <row r="57" spans="1:90" ht="31.5" x14ac:dyDescent="0.25">
      <c r="A57" s="28" t="s">
        <v>153</v>
      </c>
      <c r="B57" s="29" t="s">
        <v>154</v>
      </c>
      <c r="C57" s="30" t="s">
        <v>94</v>
      </c>
      <c r="D57" s="31">
        <v>0</v>
      </c>
      <c r="E57" s="31">
        <v>0</v>
      </c>
      <c r="F57" s="31">
        <v>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31">
        <v>0</v>
      </c>
      <c r="Q57" s="31">
        <v>0</v>
      </c>
      <c r="R57" s="31">
        <v>0</v>
      </c>
      <c r="S57" s="31">
        <v>0</v>
      </c>
      <c r="T57" s="31">
        <v>0</v>
      </c>
      <c r="U57" s="31">
        <v>0</v>
      </c>
      <c r="V57" s="31">
        <v>0</v>
      </c>
      <c r="W57" s="31">
        <v>0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0</v>
      </c>
      <c r="AD57" s="31">
        <v>0</v>
      </c>
      <c r="AE57" s="31">
        <v>0</v>
      </c>
      <c r="AF57" s="31">
        <v>0</v>
      </c>
      <c r="AG57" s="31">
        <v>0</v>
      </c>
      <c r="AH57" s="31">
        <v>0</v>
      </c>
      <c r="AI57" s="31">
        <v>0</v>
      </c>
      <c r="AJ57" s="31">
        <v>0</v>
      </c>
      <c r="AK57" s="31">
        <v>0</v>
      </c>
      <c r="AL57" s="31">
        <v>0</v>
      </c>
      <c r="AM57" s="31">
        <v>0</v>
      </c>
      <c r="AN57" s="31">
        <v>0</v>
      </c>
      <c r="AO57" s="31">
        <v>0</v>
      </c>
      <c r="AP57" s="31">
        <v>0</v>
      </c>
      <c r="AQ57" s="31">
        <v>0</v>
      </c>
      <c r="AR57" s="31">
        <v>0</v>
      </c>
      <c r="AS57" s="31">
        <v>0</v>
      </c>
      <c r="AT57" s="31">
        <v>0</v>
      </c>
      <c r="AU57" s="31">
        <v>0</v>
      </c>
      <c r="AV57" s="31">
        <v>0</v>
      </c>
      <c r="AW57" s="31">
        <v>0</v>
      </c>
      <c r="AX57" s="31">
        <v>0</v>
      </c>
      <c r="AY57" s="31">
        <v>0</v>
      </c>
      <c r="AZ57" s="31">
        <v>0</v>
      </c>
      <c r="BA57" s="31">
        <v>0</v>
      </c>
      <c r="BB57" s="31">
        <v>0</v>
      </c>
      <c r="BC57" s="31">
        <v>0</v>
      </c>
      <c r="BD57" s="31">
        <v>0</v>
      </c>
      <c r="BE57" s="31">
        <v>0</v>
      </c>
      <c r="BF57" s="31">
        <v>0</v>
      </c>
      <c r="BG57" s="31">
        <v>0</v>
      </c>
      <c r="BH57" s="31">
        <v>0</v>
      </c>
      <c r="BI57" s="31">
        <v>0</v>
      </c>
      <c r="BJ57" s="31">
        <v>0</v>
      </c>
      <c r="BK57" s="31">
        <v>0</v>
      </c>
      <c r="BL57" s="31">
        <v>0</v>
      </c>
      <c r="BM57" s="31">
        <v>0</v>
      </c>
      <c r="BN57" s="31">
        <v>0</v>
      </c>
      <c r="BO57" s="31">
        <v>0</v>
      </c>
      <c r="BP57" s="31">
        <v>0</v>
      </c>
      <c r="BQ57" s="31">
        <v>0</v>
      </c>
      <c r="BR57" s="72">
        <v>0</v>
      </c>
      <c r="BS57" s="31">
        <v>0</v>
      </c>
      <c r="BT57" s="31">
        <v>0</v>
      </c>
      <c r="BU57" s="31">
        <v>0</v>
      </c>
      <c r="BV57" s="31">
        <v>0</v>
      </c>
      <c r="BW57" s="31">
        <v>0</v>
      </c>
      <c r="BX57" s="31">
        <v>0</v>
      </c>
      <c r="BY57" s="31">
        <v>0</v>
      </c>
      <c r="BZ57" s="31">
        <v>0</v>
      </c>
      <c r="CA57" s="31">
        <v>0</v>
      </c>
      <c r="CB57" s="31">
        <v>0</v>
      </c>
      <c r="CC57" s="31">
        <v>0</v>
      </c>
      <c r="CD57" s="31">
        <v>0</v>
      </c>
      <c r="CE57" s="31">
        <v>0</v>
      </c>
      <c r="CF57" s="31">
        <v>0</v>
      </c>
      <c r="CG57" s="31">
        <v>0</v>
      </c>
      <c r="CH57" s="31">
        <v>0</v>
      </c>
      <c r="CI57" s="31">
        <v>0</v>
      </c>
      <c r="CJ57" s="31">
        <v>0</v>
      </c>
      <c r="CK57" s="31">
        <v>0</v>
      </c>
      <c r="CL57" s="30" t="s">
        <v>95</v>
      </c>
    </row>
    <row r="58" spans="1:90" x14ac:dyDescent="0.25">
      <c r="A58" s="32" t="s">
        <v>155</v>
      </c>
      <c r="B58" s="33" t="s">
        <v>156</v>
      </c>
      <c r="C58" s="34" t="s">
        <v>94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  <c r="I58" s="36">
        <v>0</v>
      </c>
      <c r="J58" s="36">
        <v>0</v>
      </c>
      <c r="K58" s="36">
        <v>0</v>
      </c>
      <c r="L58" s="36">
        <v>0</v>
      </c>
      <c r="M58" s="36">
        <v>0</v>
      </c>
      <c r="N58" s="36">
        <v>0</v>
      </c>
      <c r="O58" s="36">
        <v>0</v>
      </c>
      <c r="P58" s="36">
        <v>0</v>
      </c>
      <c r="Q58" s="36">
        <v>0</v>
      </c>
      <c r="R58" s="36">
        <v>0</v>
      </c>
      <c r="S58" s="36">
        <v>0</v>
      </c>
      <c r="T58" s="36">
        <v>0</v>
      </c>
      <c r="U58" s="36">
        <v>0</v>
      </c>
      <c r="V58" s="36">
        <v>0</v>
      </c>
      <c r="W58" s="36">
        <v>0</v>
      </c>
      <c r="X58" s="36">
        <v>0</v>
      </c>
      <c r="Y58" s="36">
        <v>0</v>
      </c>
      <c r="Z58" s="36">
        <v>0</v>
      </c>
      <c r="AA58" s="36">
        <v>0</v>
      </c>
      <c r="AB58" s="36">
        <v>0</v>
      </c>
      <c r="AC58" s="36">
        <v>0</v>
      </c>
      <c r="AD58" s="36">
        <v>0</v>
      </c>
      <c r="AE58" s="36">
        <v>0</v>
      </c>
      <c r="AF58" s="36">
        <v>0</v>
      </c>
      <c r="AG58" s="36">
        <v>0</v>
      </c>
      <c r="AH58" s="36">
        <v>0</v>
      </c>
      <c r="AI58" s="36">
        <v>0</v>
      </c>
      <c r="AJ58" s="36">
        <v>0</v>
      </c>
      <c r="AK58" s="36">
        <v>0</v>
      </c>
      <c r="AL58" s="36">
        <v>0</v>
      </c>
      <c r="AM58" s="36">
        <v>0</v>
      </c>
      <c r="AN58" s="36">
        <v>0</v>
      </c>
      <c r="AO58" s="36">
        <v>0</v>
      </c>
      <c r="AP58" s="36">
        <v>0</v>
      </c>
      <c r="AQ58" s="36">
        <v>0</v>
      </c>
      <c r="AR58" s="36">
        <v>0</v>
      </c>
      <c r="AS58" s="36">
        <v>0</v>
      </c>
      <c r="AT58" s="36">
        <v>0</v>
      </c>
      <c r="AU58" s="36">
        <v>0</v>
      </c>
      <c r="AV58" s="36">
        <v>0</v>
      </c>
      <c r="AW58" s="36">
        <v>0</v>
      </c>
      <c r="AX58" s="36">
        <v>0</v>
      </c>
      <c r="AY58" s="36">
        <v>0</v>
      </c>
      <c r="AZ58" s="36">
        <v>0</v>
      </c>
      <c r="BA58" s="36">
        <v>0</v>
      </c>
      <c r="BB58" s="36">
        <v>0</v>
      </c>
      <c r="BC58" s="36">
        <v>0</v>
      </c>
      <c r="BD58" s="36">
        <v>0</v>
      </c>
      <c r="BE58" s="36">
        <v>0</v>
      </c>
      <c r="BF58" s="36">
        <v>0</v>
      </c>
      <c r="BG58" s="36">
        <v>0</v>
      </c>
      <c r="BH58" s="36">
        <v>0</v>
      </c>
      <c r="BI58" s="36">
        <v>0</v>
      </c>
      <c r="BJ58" s="36">
        <v>0</v>
      </c>
      <c r="BK58" s="36">
        <v>0</v>
      </c>
      <c r="BL58" s="36">
        <v>0</v>
      </c>
      <c r="BM58" s="36">
        <v>0</v>
      </c>
      <c r="BN58" s="36">
        <v>0</v>
      </c>
      <c r="BO58" s="36">
        <v>0</v>
      </c>
      <c r="BP58" s="36">
        <v>0</v>
      </c>
      <c r="BQ58" s="36">
        <v>0</v>
      </c>
      <c r="BR58" s="73">
        <v>0</v>
      </c>
      <c r="BS58" s="36">
        <v>0</v>
      </c>
      <c r="BT58" s="36">
        <v>0</v>
      </c>
      <c r="BU58" s="36">
        <v>0</v>
      </c>
      <c r="BV58" s="36">
        <v>0</v>
      </c>
      <c r="BW58" s="36">
        <v>0</v>
      </c>
      <c r="BX58" s="36">
        <v>0</v>
      </c>
      <c r="BY58" s="36">
        <v>0</v>
      </c>
      <c r="BZ58" s="36">
        <v>0</v>
      </c>
      <c r="CA58" s="36">
        <v>0</v>
      </c>
      <c r="CB58" s="36">
        <v>0</v>
      </c>
      <c r="CC58" s="36">
        <v>0</v>
      </c>
      <c r="CD58" s="36">
        <v>0</v>
      </c>
      <c r="CE58" s="36">
        <v>0</v>
      </c>
      <c r="CF58" s="36">
        <v>0</v>
      </c>
      <c r="CG58" s="36">
        <v>0</v>
      </c>
      <c r="CH58" s="36">
        <v>0</v>
      </c>
      <c r="CI58" s="36">
        <v>0</v>
      </c>
      <c r="CJ58" s="36">
        <v>0</v>
      </c>
      <c r="CK58" s="36">
        <v>0</v>
      </c>
      <c r="CL58" s="34" t="s">
        <v>95</v>
      </c>
    </row>
    <row r="59" spans="1:90" ht="31.5" x14ac:dyDescent="0.25">
      <c r="A59" s="32" t="s">
        <v>157</v>
      </c>
      <c r="B59" s="33" t="s">
        <v>158</v>
      </c>
      <c r="C59" s="34" t="s">
        <v>94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  <c r="I59" s="36">
        <v>0</v>
      </c>
      <c r="J59" s="36">
        <v>0</v>
      </c>
      <c r="K59" s="36">
        <v>0</v>
      </c>
      <c r="L59" s="36">
        <v>0</v>
      </c>
      <c r="M59" s="36">
        <v>0</v>
      </c>
      <c r="N59" s="36">
        <v>0</v>
      </c>
      <c r="O59" s="36">
        <v>0</v>
      </c>
      <c r="P59" s="36">
        <v>0</v>
      </c>
      <c r="Q59" s="36">
        <v>0</v>
      </c>
      <c r="R59" s="36">
        <v>0</v>
      </c>
      <c r="S59" s="36">
        <v>0</v>
      </c>
      <c r="T59" s="36">
        <v>0</v>
      </c>
      <c r="U59" s="36">
        <v>0</v>
      </c>
      <c r="V59" s="36">
        <v>0</v>
      </c>
      <c r="W59" s="36">
        <v>0</v>
      </c>
      <c r="X59" s="36">
        <v>0</v>
      </c>
      <c r="Y59" s="36">
        <v>0</v>
      </c>
      <c r="Z59" s="36">
        <v>0</v>
      </c>
      <c r="AA59" s="36">
        <v>0</v>
      </c>
      <c r="AB59" s="36">
        <v>0</v>
      </c>
      <c r="AC59" s="36">
        <v>0</v>
      </c>
      <c r="AD59" s="36">
        <v>0</v>
      </c>
      <c r="AE59" s="36">
        <v>0</v>
      </c>
      <c r="AF59" s="36">
        <v>0</v>
      </c>
      <c r="AG59" s="36">
        <v>0</v>
      </c>
      <c r="AH59" s="36">
        <v>0</v>
      </c>
      <c r="AI59" s="36">
        <v>0</v>
      </c>
      <c r="AJ59" s="36">
        <v>0</v>
      </c>
      <c r="AK59" s="36">
        <v>0</v>
      </c>
      <c r="AL59" s="36">
        <v>0</v>
      </c>
      <c r="AM59" s="36">
        <v>0</v>
      </c>
      <c r="AN59" s="36">
        <v>0</v>
      </c>
      <c r="AO59" s="36">
        <v>0</v>
      </c>
      <c r="AP59" s="36">
        <v>0</v>
      </c>
      <c r="AQ59" s="36">
        <v>0</v>
      </c>
      <c r="AR59" s="36">
        <v>0</v>
      </c>
      <c r="AS59" s="36">
        <v>0</v>
      </c>
      <c r="AT59" s="36">
        <v>0</v>
      </c>
      <c r="AU59" s="36">
        <v>0</v>
      </c>
      <c r="AV59" s="36">
        <v>0</v>
      </c>
      <c r="AW59" s="36">
        <v>0</v>
      </c>
      <c r="AX59" s="36">
        <v>0</v>
      </c>
      <c r="AY59" s="36">
        <v>0</v>
      </c>
      <c r="AZ59" s="36">
        <v>0</v>
      </c>
      <c r="BA59" s="36">
        <v>0</v>
      </c>
      <c r="BB59" s="36">
        <v>0</v>
      </c>
      <c r="BC59" s="36">
        <v>0</v>
      </c>
      <c r="BD59" s="36">
        <v>0</v>
      </c>
      <c r="BE59" s="36">
        <v>0</v>
      </c>
      <c r="BF59" s="36">
        <v>0</v>
      </c>
      <c r="BG59" s="36">
        <v>0</v>
      </c>
      <c r="BH59" s="36">
        <v>0</v>
      </c>
      <c r="BI59" s="36">
        <v>0</v>
      </c>
      <c r="BJ59" s="36">
        <v>0</v>
      </c>
      <c r="BK59" s="36">
        <v>0</v>
      </c>
      <c r="BL59" s="36">
        <v>0</v>
      </c>
      <c r="BM59" s="36">
        <v>0</v>
      </c>
      <c r="BN59" s="36">
        <v>0</v>
      </c>
      <c r="BO59" s="36">
        <v>0</v>
      </c>
      <c r="BP59" s="36">
        <v>0</v>
      </c>
      <c r="BQ59" s="36">
        <v>0</v>
      </c>
      <c r="BR59" s="73">
        <v>0</v>
      </c>
      <c r="BS59" s="36">
        <v>0</v>
      </c>
      <c r="BT59" s="36">
        <v>0</v>
      </c>
      <c r="BU59" s="36">
        <v>0</v>
      </c>
      <c r="BV59" s="36">
        <v>0</v>
      </c>
      <c r="BW59" s="36">
        <v>0</v>
      </c>
      <c r="BX59" s="36">
        <v>0</v>
      </c>
      <c r="BY59" s="36">
        <v>0</v>
      </c>
      <c r="BZ59" s="36">
        <v>0</v>
      </c>
      <c r="CA59" s="36">
        <v>0</v>
      </c>
      <c r="CB59" s="36">
        <v>0</v>
      </c>
      <c r="CC59" s="36">
        <v>0</v>
      </c>
      <c r="CD59" s="36">
        <v>0</v>
      </c>
      <c r="CE59" s="36">
        <v>0</v>
      </c>
      <c r="CF59" s="36">
        <v>0</v>
      </c>
      <c r="CG59" s="36">
        <v>0</v>
      </c>
      <c r="CH59" s="36">
        <v>0</v>
      </c>
      <c r="CI59" s="36">
        <v>0</v>
      </c>
      <c r="CJ59" s="36">
        <v>0</v>
      </c>
      <c r="CK59" s="36">
        <v>0</v>
      </c>
      <c r="CL59" s="34" t="s">
        <v>95</v>
      </c>
    </row>
    <row r="60" spans="1:90" ht="31.5" x14ac:dyDescent="0.25">
      <c r="A60" s="28" t="s">
        <v>159</v>
      </c>
      <c r="B60" s="29" t="s">
        <v>160</v>
      </c>
      <c r="C60" s="30" t="s">
        <v>94</v>
      </c>
      <c r="D60" s="72">
        <f>D61</f>
        <v>28.272033898305082</v>
      </c>
      <c r="E60" s="31">
        <v>0</v>
      </c>
      <c r="F60" s="31">
        <v>0</v>
      </c>
      <c r="G60" s="31">
        <v>36.130000000000003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0</v>
      </c>
      <c r="N60" s="31">
        <v>33.54</v>
      </c>
      <c r="O60" s="31">
        <v>0</v>
      </c>
      <c r="P60" s="31">
        <v>0</v>
      </c>
      <c r="Q60" s="31">
        <v>0</v>
      </c>
      <c r="R60" s="31">
        <v>0</v>
      </c>
      <c r="S60" s="31">
        <v>0</v>
      </c>
      <c r="T60" s="31">
        <v>0</v>
      </c>
      <c r="U60" s="31">
        <v>0</v>
      </c>
      <c r="V60" s="31">
        <v>0</v>
      </c>
      <c r="W60" s="31">
        <v>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0</v>
      </c>
      <c r="AD60" s="31">
        <v>0</v>
      </c>
      <c r="AE60" s="31">
        <v>0</v>
      </c>
      <c r="AF60" s="31">
        <v>0</v>
      </c>
      <c r="AG60" s="31">
        <v>0</v>
      </c>
      <c r="AH60" s="31">
        <v>0</v>
      </c>
      <c r="AI60" s="72">
        <f>AI61</f>
        <v>28.271999999999998</v>
      </c>
      <c r="AJ60" s="31">
        <v>0</v>
      </c>
      <c r="AK60" s="31">
        <v>0</v>
      </c>
      <c r="AL60" s="31">
        <v>0</v>
      </c>
      <c r="AM60" s="31">
        <v>0</v>
      </c>
      <c r="AN60" s="31">
        <v>0</v>
      </c>
      <c r="AO60" s="31">
        <v>0</v>
      </c>
      <c r="AP60" s="31">
        <v>0</v>
      </c>
      <c r="AQ60" s="31">
        <v>0</v>
      </c>
      <c r="AR60" s="31">
        <v>0</v>
      </c>
      <c r="AS60" s="31">
        <v>0</v>
      </c>
      <c r="AT60" s="31">
        <v>0</v>
      </c>
      <c r="AU60" s="31">
        <v>0</v>
      </c>
      <c r="AV60" s="31">
        <v>0</v>
      </c>
      <c r="AW60" s="31">
        <v>0</v>
      </c>
      <c r="AX60" s="31">
        <v>0</v>
      </c>
      <c r="AY60" s="31">
        <v>0</v>
      </c>
      <c r="AZ60" s="31">
        <v>0</v>
      </c>
      <c r="BA60" s="31">
        <v>0</v>
      </c>
      <c r="BB60" s="31">
        <v>0</v>
      </c>
      <c r="BC60" s="31">
        <v>0</v>
      </c>
      <c r="BD60" s="31">
        <v>0</v>
      </c>
      <c r="BE60" s="31">
        <v>0</v>
      </c>
      <c r="BF60" s="31">
        <v>0</v>
      </c>
      <c r="BG60" s="31">
        <v>0</v>
      </c>
      <c r="BH60" s="31">
        <v>0</v>
      </c>
      <c r="BI60" s="31">
        <v>0</v>
      </c>
      <c r="BJ60" s="31">
        <v>0</v>
      </c>
      <c r="BK60" s="31">
        <v>0</v>
      </c>
      <c r="BL60" s="31">
        <v>0</v>
      </c>
      <c r="BM60" s="31">
        <v>0</v>
      </c>
      <c r="BN60" s="31">
        <v>0</v>
      </c>
      <c r="BO60" s="31">
        <v>0</v>
      </c>
      <c r="BP60" s="31">
        <v>0</v>
      </c>
      <c r="BQ60" s="31">
        <v>0</v>
      </c>
      <c r="BR60" s="72">
        <v>0</v>
      </c>
      <c r="BS60" s="31">
        <v>0</v>
      </c>
      <c r="BT60" s="31">
        <v>0</v>
      </c>
      <c r="BU60" s="31">
        <v>0</v>
      </c>
      <c r="BV60" s="31">
        <v>0</v>
      </c>
      <c r="BW60" s="31">
        <v>0</v>
      </c>
      <c r="BX60" s="31">
        <v>0</v>
      </c>
      <c r="BY60" s="31">
        <f>BY61</f>
        <v>28.272033898305082</v>
      </c>
      <c r="BZ60" s="31">
        <v>0</v>
      </c>
      <c r="CA60" s="31">
        <v>0</v>
      </c>
      <c r="CB60" s="31">
        <v>0</v>
      </c>
      <c r="CC60" s="31">
        <v>0</v>
      </c>
      <c r="CD60" s="31">
        <v>0</v>
      </c>
      <c r="CE60" s="31">
        <v>0</v>
      </c>
      <c r="CF60" s="31">
        <v>0</v>
      </c>
      <c r="CG60" s="31">
        <v>0</v>
      </c>
      <c r="CH60" s="31">
        <v>0</v>
      </c>
      <c r="CI60" s="31">
        <v>0</v>
      </c>
      <c r="CJ60" s="31">
        <v>0</v>
      </c>
      <c r="CK60" s="31">
        <v>0</v>
      </c>
      <c r="CL60" s="30" t="s">
        <v>95</v>
      </c>
    </row>
    <row r="61" spans="1:90" ht="31.5" x14ac:dyDescent="0.25">
      <c r="A61" s="32" t="s">
        <v>161</v>
      </c>
      <c r="B61" s="33" t="s">
        <v>162</v>
      </c>
      <c r="C61" s="34" t="s">
        <v>94</v>
      </c>
      <c r="D61" s="73">
        <f>D62</f>
        <v>28.272033898305082</v>
      </c>
      <c r="E61" s="36">
        <v>0</v>
      </c>
      <c r="F61" s="36">
        <v>0</v>
      </c>
      <c r="G61" s="36">
        <v>36.130000000000003</v>
      </c>
      <c r="H61" s="36">
        <v>0</v>
      </c>
      <c r="I61" s="36">
        <v>0</v>
      </c>
      <c r="J61" s="36">
        <v>0</v>
      </c>
      <c r="K61" s="36">
        <v>0</v>
      </c>
      <c r="L61" s="36">
        <v>0</v>
      </c>
      <c r="M61" s="36">
        <v>0</v>
      </c>
      <c r="N61" s="36">
        <v>33.54</v>
      </c>
      <c r="O61" s="36">
        <v>0</v>
      </c>
      <c r="P61" s="36">
        <v>0</v>
      </c>
      <c r="Q61" s="36">
        <v>0</v>
      </c>
      <c r="R61" s="36">
        <v>0</v>
      </c>
      <c r="S61" s="36">
        <v>0</v>
      </c>
      <c r="T61" s="36">
        <v>0</v>
      </c>
      <c r="U61" s="36">
        <v>0</v>
      </c>
      <c r="V61" s="36">
        <v>0</v>
      </c>
      <c r="W61" s="36">
        <v>0</v>
      </c>
      <c r="X61" s="36">
        <v>0</v>
      </c>
      <c r="Y61" s="36">
        <v>0</v>
      </c>
      <c r="Z61" s="36">
        <v>0</v>
      </c>
      <c r="AA61" s="36">
        <v>0</v>
      </c>
      <c r="AB61" s="36">
        <v>0</v>
      </c>
      <c r="AC61" s="36">
        <v>0</v>
      </c>
      <c r="AD61" s="36">
        <v>0</v>
      </c>
      <c r="AE61" s="36">
        <v>0</v>
      </c>
      <c r="AF61" s="36">
        <v>0</v>
      </c>
      <c r="AG61" s="36">
        <v>0</v>
      </c>
      <c r="AH61" s="36">
        <v>0</v>
      </c>
      <c r="AI61" s="73">
        <f>AI62</f>
        <v>28.271999999999998</v>
      </c>
      <c r="AJ61" s="36">
        <v>0</v>
      </c>
      <c r="AK61" s="36">
        <v>0</v>
      </c>
      <c r="AL61" s="36">
        <v>0</v>
      </c>
      <c r="AM61" s="36">
        <v>0</v>
      </c>
      <c r="AN61" s="36">
        <v>0</v>
      </c>
      <c r="AO61" s="36">
        <v>0</v>
      </c>
      <c r="AP61" s="36">
        <v>0</v>
      </c>
      <c r="AQ61" s="36">
        <v>0</v>
      </c>
      <c r="AR61" s="36">
        <v>0</v>
      </c>
      <c r="AS61" s="36">
        <v>0</v>
      </c>
      <c r="AT61" s="36">
        <v>0</v>
      </c>
      <c r="AU61" s="36">
        <v>0</v>
      </c>
      <c r="AV61" s="36">
        <v>0</v>
      </c>
      <c r="AW61" s="36">
        <v>0</v>
      </c>
      <c r="AX61" s="36">
        <v>0</v>
      </c>
      <c r="AY61" s="36">
        <v>0</v>
      </c>
      <c r="AZ61" s="36">
        <v>0</v>
      </c>
      <c r="BA61" s="36">
        <v>0</v>
      </c>
      <c r="BB61" s="36">
        <v>0</v>
      </c>
      <c r="BC61" s="36">
        <v>0</v>
      </c>
      <c r="BD61" s="36">
        <v>0</v>
      </c>
      <c r="BE61" s="36">
        <v>0</v>
      </c>
      <c r="BF61" s="36">
        <v>0</v>
      </c>
      <c r="BG61" s="36">
        <v>0</v>
      </c>
      <c r="BH61" s="36">
        <v>0</v>
      </c>
      <c r="BI61" s="36">
        <v>0</v>
      </c>
      <c r="BJ61" s="36">
        <v>0</v>
      </c>
      <c r="BK61" s="36">
        <v>0</v>
      </c>
      <c r="BL61" s="36">
        <v>0</v>
      </c>
      <c r="BM61" s="36">
        <v>0</v>
      </c>
      <c r="BN61" s="36">
        <v>0</v>
      </c>
      <c r="BO61" s="36">
        <v>0</v>
      </c>
      <c r="BP61" s="36">
        <v>0</v>
      </c>
      <c r="BQ61" s="36">
        <v>0</v>
      </c>
      <c r="BR61" s="73">
        <v>0</v>
      </c>
      <c r="BS61" s="36">
        <v>0</v>
      </c>
      <c r="BT61" s="36">
        <v>0</v>
      </c>
      <c r="BU61" s="36">
        <v>0</v>
      </c>
      <c r="BV61" s="36">
        <v>0</v>
      </c>
      <c r="BW61" s="36">
        <v>0</v>
      </c>
      <c r="BX61" s="36">
        <v>0</v>
      </c>
      <c r="BY61" s="36">
        <f>BY62</f>
        <v>28.272033898305082</v>
      </c>
      <c r="BZ61" s="36">
        <v>0</v>
      </c>
      <c r="CA61" s="36">
        <v>0</v>
      </c>
      <c r="CB61" s="36">
        <v>0</v>
      </c>
      <c r="CC61" s="36">
        <v>0</v>
      </c>
      <c r="CD61" s="36">
        <v>0</v>
      </c>
      <c r="CE61" s="36">
        <v>0</v>
      </c>
      <c r="CF61" s="36">
        <v>0</v>
      </c>
      <c r="CG61" s="36">
        <v>0</v>
      </c>
      <c r="CH61" s="36">
        <v>0</v>
      </c>
      <c r="CI61" s="36">
        <v>0</v>
      </c>
      <c r="CJ61" s="36">
        <v>0</v>
      </c>
      <c r="CK61" s="36">
        <v>0</v>
      </c>
      <c r="CL61" s="34" t="s">
        <v>95</v>
      </c>
    </row>
    <row r="62" spans="1:90" x14ac:dyDescent="0.25">
      <c r="A62" s="37" t="s">
        <v>161</v>
      </c>
      <c r="B62" s="38" t="s">
        <v>497</v>
      </c>
      <c r="C62" s="98" t="s">
        <v>395</v>
      </c>
      <c r="D62" s="85">
        <f>BY62</f>
        <v>28.272033898305082</v>
      </c>
      <c r="E62" s="40">
        <v>0</v>
      </c>
      <c r="F62" s="40">
        <v>0</v>
      </c>
      <c r="G62" s="40">
        <v>36.130000000000003</v>
      </c>
      <c r="H62" s="40">
        <v>0</v>
      </c>
      <c r="I62" s="40">
        <v>0</v>
      </c>
      <c r="J62" s="40">
        <v>0</v>
      </c>
      <c r="K62" s="40">
        <v>0</v>
      </c>
      <c r="L62" s="40">
        <v>0</v>
      </c>
      <c r="M62" s="40">
        <v>0</v>
      </c>
      <c r="N62" s="40">
        <v>33.536000000000001</v>
      </c>
      <c r="O62" s="40">
        <v>0</v>
      </c>
      <c r="P62" s="40">
        <v>0</v>
      </c>
      <c r="Q62" s="40">
        <v>0</v>
      </c>
      <c r="R62" s="40">
        <v>0</v>
      </c>
      <c r="S62" s="40">
        <v>0</v>
      </c>
      <c r="T62" s="40">
        <v>0</v>
      </c>
      <c r="U62" s="40">
        <v>0</v>
      </c>
      <c r="V62" s="40">
        <v>0</v>
      </c>
      <c r="W62" s="40">
        <v>0</v>
      </c>
      <c r="X62" s="40">
        <v>0</v>
      </c>
      <c r="Y62" s="40">
        <v>0</v>
      </c>
      <c r="Z62" s="40">
        <v>0</v>
      </c>
      <c r="AA62" s="40">
        <v>0</v>
      </c>
      <c r="AB62" s="40">
        <v>0</v>
      </c>
      <c r="AC62" s="40">
        <v>0</v>
      </c>
      <c r="AD62" s="40">
        <v>0</v>
      </c>
      <c r="AE62" s="40">
        <v>0</v>
      </c>
      <c r="AF62" s="40">
        <v>0</v>
      </c>
      <c r="AG62" s="40">
        <v>0</v>
      </c>
      <c r="AH62" s="40">
        <v>0</v>
      </c>
      <c r="AI62" s="85">
        <v>28.271999999999998</v>
      </c>
      <c r="AJ62" s="40">
        <v>0</v>
      </c>
      <c r="AK62" s="40">
        <v>0</v>
      </c>
      <c r="AL62" s="40">
        <v>0</v>
      </c>
      <c r="AM62" s="40">
        <v>0</v>
      </c>
      <c r="AN62" s="40">
        <v>0</v>
      </c>
      <c r="AO62" s="40">
        <v>0</v>
      </c>
      <c r="AP62" s="40">
        <v>0</v>
      </c>
      <c r="AQ62" s="40">
        <v>0</v>
      </c>
      <c r="AR62" s="40">
        <v>0</v>
      </c>
      <c r="AS62" s="40">
        <v>0</v>
      </c>
      <c r="AT62" s="40">
        <v>0</v>
      </c>
      <c r="AU62" s="40">
        <v>0</v>
      </c>
      <c r="AV62" s="40">
        <v>0</v>
      </c>
      <c r="AW62" s="40">
        <v>0</v>
      </c>
      <c r="AX62" s="40">
        <v>0</v>
      </c>
      <c r="AY62" s="40">
        <v>0</v>
      </c>
      <c r="AZ62" s="40">
        <v>0</v>
      </c>
      <c r="BA62" s="40">
        <v>0</v>
      </c>
      <c r="BB62" s="40">
        <v>0</v>
      </c>
      <c r="BC62" s="40">
        <v>0</v>
      </c>
      <c r="BD62" s="40">
        <v>0</v>
      </c>
      <c r="BE62" s="40">
        <v>0</v>
      </c>
      <c r="BF62" s="40">
        <v>0</v>
      </c>
      <c r="BG62" s="40">
        <v>0</v>
      </c>
      <c r="BH62" s="40">
        <v>0</v>
      </c>
      <c r="BI62" s="40">
        <v>0</v>
      </c>
      <c r="BJ62" s="40">
        <v>0</v>
      </c>
      <c r="BK62" s="40">
        <v>0</v>
      </c>
      <c r="BL62" s="40">
        <v>0</v>
      </c>
      <c r="BM62" s="40">
        <v>0</v>
      </c>
      <c r="BN62" s="40">
        <v>0</v>
      </c>
      <c r="BO62" s="40">
        <v>0</v>
      </c>
      <c r="BP62" s="40">
        <v>0</v>
      </c>
      <c r="BQ62" s="40">
        <v>0</v>
      </c>
      <c r="BR62" s="85">
        <v>0</v>
      </c>
      <c r="BS62" s="40">
        <v>0</v>
      </c>
      <c r="BT62" s="40">
        <v>0</v>
      </c>
      <c r="BU62" s="40">
        <v>0</v>
      </c>
      <c r="BV62" s="40">
        <v>0</v>
      </c>
      <c r="BW62" s="40">
        <v>0</v>
      </c>
      <c r="BX62" s="111">
        <v>0</v>
      </c>
      <c r="BY62" s="111">
        <f>33.361/1.18</f>
        <v>28.272033898305082</v>
      </c>
      <c r="BZ62" s="111">
        <v>0</v>
      </c>
      <c r="CA62" s="111">
        <v>0</v>
      </c>
      <c r="CB62" s="111">
        <v>0</v>
      </c>
      <c r="CC62" s="111">
        <v>0</v>
      </c>
      <c r="CD62" s="111">
        <v>0</v>
      </c>
      <c r="CE62" s="40">
        <v>0</v>
      </c>
      <c r="CF62" s="40">
        <v>0</v>
      </c>
      <c r="CG62" s="40">
        <v>0</v>
      </c>
      <c r="CH62" s="40">
        <v>0</v>
      </c>
      <c r="CI62" s="40">
        <v>0</v>
      </c>
      <c r="CJ62" s="40">
        <v>0</v>
      </c>
      <c r="CK62" s="40">
        <v>0</v>
      </c>
      <c r="CL62" s="37" t="s">
        <v>95</v>
      </c>
    </row>
    <row r="63" spans="1:90" ht="31.5" x14ac:dyDescent="0.25">
      <c r="A63" s="32" t="s">
        <v>163</v>
      </c>
      <c r="B63" s="33" t="s">
        <v>164</v>
      </c>
      <c r="C63" s="34" t="s">
        <v>94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  <c r="I63" s="36">
        <v>0</v>
      </c>
      <c r="J63" s="36">
        <v>0</v>
      </c>
      <c r="K63" s="36">
        <v>0</v>
      </c>
      <c r="L63" s="36">
        <v>0</v>
      </c>
      <c r="M63" s="36">
        <v>0</v>
      </c>
      <c r="N63" s="36">
        <v>0</v>
      </c>
      <c r="O63" s="36">
        <v>0</v>
      </c>
      <c r="P63" s="36">
        <v>0</v>
      </c>
      <c r="Q63" s="36">
        <v>0</v>
      </c>
      <c r="R63" s="36">
        <v>0</v>
      </c>
      <c r="S63" s="36">
        <v>0</v>
      </c>
      <c r="T63" s="36">
        <v>0</v>
      </c>
      <c r="U63" s="36">
        <v>0</v>
      </c>
      <c r="V63" s="36">
        <v>0</v>
      </c>
      <c r="W63" s="36">
        <v>0</v>
      </c>
      <c r="X63" s="36">
        <v>0</v>
      </c>
      <c r="Y63" s="36">
        <v>0</v>
      </c>
      <c r="Z63" s="36">
        <v>0</v>
      </c>
      <c r="AA63" s="36">
        <v>0</v>
      </c>
      <c r="AB63" s="36">
        <v>0</v>
      </c>
      <c r="AC63" s="36">
        <v>0</v>
      </c>
      <c r="AD63" s="36">
        <v>0</v>
      </c>
      <c r="AE63" s="36">
        <v>0</v>
      </c>
      <c r="AF63" s="36">
        <v>0</v>
      </c>
      <c r="AG63" s="36">
        <v>0</v>
      </c>
      <c r="AH63" s="36">
        <v>0</v>
      </c>
      <c r="AI63" s="36">
        <v>0</v>
      </c>
      <c r="AJ63" s="36">
        <v>0</v>
      </c>
      <c r="AK63" s="36">
        <v>0</v>
      </c>
      <c r="AL63" s="36">
        <v>0</v>
      </c>
      <c r="AM63" s="36">
        <v>0</v>
      </c>
      <c r="AN63" s="36">
        <v>0</v>
      </c>
      <c r="AO63" s="36">
        <v>0</v>
      </c>
      <c r="AP63" s="36">
        <v>0</v>
      </c>
      <c r="AQ63" s="36">
        <v>0</v>
      </c>
      <c r="AR63" s="36">
        <v>0</v>
      </c>
      <c r="AS63" s="36">
        <v>0</v>
      </c>
      <c r="AT63" s="36">
        <v>0</v>
      </c>
      <c r="AU63" s="36">
        <v>0</v>
      </c>
      <c r="AV63" s="36">
        <v>0</v>
      </c>
      <c r="AW63" s="36">
        <v>0</v>
      </c>
      <c r="AX63" s="36">
        <v>0</v>
      </c>
      <c r="AY63" s="36">
        <v>0</v>
      </c>
      <c r="AZ63" s="36">
        <v>0</v>
      </c>
      <c r="BA63" s="36">
        <v>0</v>
      </c>
      <c r="BB63" s="36">
        <v>0</v>
      </c>
      <c r="BC63" s="36">
        <v>0</v>
      </c>
      <c r="BD63" s="36">
        <v>0</v>
      </c>
      <c r="BE63" s="36">
        <v>0</v>
      </c>
      <c r="BF63" s="36">
        <v>0</v>
      </c>
      <c r="BG63" s="36">
        <v>0</v>
      </c>
      <c r="BH63" s="36">
        <v>0</v>
      </c>
      <c r="BI63" s="36">
        <v>0</v>
      </c>
      <c r="BJ63" s="36">
        <v>0</v>
      </c>
      <c r="BK63" s="36">
        <v>0</v>
      </c>
      <c r="BL63" s="36">
        <v>0</v>
      </c>
      <c r="BM63" s="36">
        <v>0</v>
      </c>
      <c r="BN63" s="36">
        <v>0</v>
      </c>
      <c r="BO63" s="36">
        <v>0</v>
      </c>
      <c r="BP63" s="36">
        <v>0</v>
      </c>
      <c r="BQ63" s="36">
        <v>0</v>
      </c>
      <c r="BR63" s="73">
        <v>0</v>
      </c>
      <c r="BS63" s="36">
        <v>0</v>
      </c>
      <c r="BT63" s="36">
        <v>0</v>
      </c>
      <c r="BU63" s="36">
        <v>0</v>
      </c>
      <c r="BV63" s="36">
        <v>0</v>
      </c>
      <c r="BW63" s="36">
        <v>0</v>
      </c>
      <c r="BX63" s="36">
        <v>0</v>
      </c>
      <c r="BY63" s="36">
        <v>0</v>
      </c>
      <c r="BZ63" s="36">
        <v>0</v>
      </c>
      <c r="CA63" s="36">
        <v>0</v>
      </c>
      <c r="CB63" s="36">
        <v>0</v>
      </c>
      <c r="CC63" s="36">
        <v>0</v>
      </c>
      <c r="CD63" s="36">
        <v>0</v>
      </c>
      <c r="CE63" s="36">
        <v>0</v>
      </c>
      <c r="CF63" s="36">
        <v>0</v>
      </c>
      <c r="CG63" s="36">
        <v>0</v>
      </c>
      <c r="CH63" s="36">
        <v>0</v>
      </c>
      <c r="CI63" s="36">
        <v>0</v>
      </c>
      <c r="CJ63" s="36">
        <v>0</v>
      </c>
      <c r="CK63" s="36">
        <v>0</v>
      </c>
      <c r="CL63" s="34" t="s">
        <v>95</v>
      </c>
    </row>
    <row r="64" spans="1:90" ht="31.5" x14ac:dyDescent="0.25">
      <c r="A64" s="32" t="s">
        <v>165</v>
      </c>
      <c r="B64" s="33" t="s">
        <v>166</v>
      </c>
      <c r="C64" s="34" t="s">
        <v>94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  <c r="I64" s="36">
        <v>0</v>
      </c>
      <c r="J64" s="36">
        <v>0</v>
      </c>
      <c r="K64" s="36">
        <v>0</v>
      </c>
      <c r="L64" s="36">
        <v>0</v>
      </c>
      <c r="M64" s="36">
        <v>0</v>
      </c>
      <c r="N64" s="36">
        <v>0</v>
      </c>
      <c r="O64" s="36">
        <v>0</v>
      </c>
      <c r="P64" s="36">
        <v>0</v>
      </c>
      <c r="Q64" s="36">
        <v>0</v>
      </c>
      <c r="R64" s="36">
        <v>0</v>
      </c>
      <c r="S64" s="36">
        <v>0</v>
      </c>
      <c r="T64" s="36">
        <v>0</v>
      </c>
      <c r="U64" s="36">
        <v>0</v>
      </c>
      <c r="V64" s="36">
        <v>0</v>
      </c>
      <c r="W64" s="36">
        <v>0</v>
      </c>
      <c r="X64" s="36">
        <v>0</v>
      </c>
      <c r="Y64" s="36">
        <v>0</v>
      </c>
      <c r="Z64" s="36">
        <v>0</v>
      </c>
      <c r="AA64" s="36">
        <v>0</v>
      </c>
      <c r="AB64" s="36">
        <v>0</v>
      </c>
      <c r="AC64" s="36">
        <v>0</v>
      </c>
      <c r="AD64" s="36">
        <v>0</v>
      </c>
      <c r="AE64" s="36">
        <v>0</v>
      </c>
      <c r="AF64" s="36">
        <v>0</v>
      </c>
      <c r="AG64" s="36">
        <v>0</v>
      </c>
      <c r="AH64" s="36">
        <v>0</v>
      </c>
      <c r="AI64" s="36">
        <v>0</v>
      </c>
      <c r="AJ64" s="36">
        <v>0</v>
      </c>
      <c r="AK64" s="36">
        <v>0</v>
      </c>
      <c r="AL64" s="36">
        <v>0</v>
      </c>
      <c r="AM64" s="36">
        <v>0</v>
      </c>
      <c r="AN64" s="36">
        <v>0</v>
      </c>
      <c r="AO64" s="36">
        <v>0</v>
      </c>
      <c r="AP64" s="36">
        <v>0</v>
      </c>
      <c r="AQ64" s="36">
        <v>0</v>
      </c>
      <c r="AR64" s="36">
        <v>0</v>
      </c>
      <c r="AS64" s="36">
        <v>0</v>
      </c>
      <c r="AT64" s="36">
        <v>0</v>
      </c>
      <c r="AU64" s="36">
        <v>0</v>
      </c>
      <c r="AV64" s="36">
        <v>0</v>
      </c>
      <c r="AW64" s="36">
        <v>0</v>
      </c>
      <c r="AX64" s="36">
        <v>0</v>
      </c>
      <c r="AY64" s="36">
        <v>0</v>
      </c>
      <c r="AZ64" s="36">
        <v>0</v>
      </c>
      <c r="BA64" s="36">
        <v>0</v>
      </c>
      <c r="BB64" s="36">
        <v>0</v>
      </c>
      <c r="BC64" s="36">
        <v>0</v>
      </c>
      <c r="BD64" s="36">
        <v>0</v>
      </c>
      <c r="BE64" s="36">
        <v>0</v>
      </c>
      <c r="BF64" s="36">
        <v>0</v>
      </c>
      <c r="BG64" s="36">
        <v>0</v>
      </c>
      <c r="BH64" s="36">
        <v>0</v>
      </c>
      <c r="BI64" s="36">
        <v>0</v>
      </c>
      <c r="BJ64" s="36">
        <v>0</v>
      </c>
      <c r="BK64" s="36">
        <v>0</v>
      </c>
      <c r="BL64" s="36">
        <v>0</v>
      </c>
      <c r="BM64" s="36">
        <v>0</v>
      </c>
      <c r="BN64" s="36">
        <v>0</v>
      </c>
      <c r="BO64" s="36">
        <v>0</v>
      </c>
      <c r="BP64" s="36">
        <v>0</v>
      </c>
      <c r="BQ64" s="36">
        <v>0</v>
      </c>
      <c r="BR64" s="73">
        <v>0</v>
      </c>
      <c r="BS64" s="36">
        <v>0</v>
      </c>
      <c r="BT64" s="36">
        <v>0</v>
      </c>
      <c r="BU64" s="36">
        <v>0</v>
      </c>
      <c r="BV64" s="36">
        <v>0</v>
      </c>
      <c r="BW64" s="36">
        <v>0</v>
      </c>
      <c r="BX64" s="36">
        <v>0</v>
      </c>
      <c r="BY64" s="36">
        <v>0</v>
      </c>
      <c r="BZ64" s="36">
        <v>0</v>
      </c>
      <c r="CA64" s="36">
        <v>0</v>
      </c>
      <c r="CB64" s="36">
        <v>0</v>
      </c>
      <c r="CC64" s="36">
        <v>0</v>
      </c>
      <c r="CD64" s="36">
        <v>0</v>
      </c>
      <c r="CE64" s="36">
        <v>0</v>
      </c>
      <c r="CF64" s="36">
        <v>0</v>
      </c>
      <c r="CG64" s="36">
        <v>0</v>
      </c>
      <c r="CH64" s="36">
        <v>0</v>
      </c>
      <c r="CI64" s="36">
        <v>0</v>
      </c>
      <c r="CJ64" s="36">
        <v>0</v>
      </c>
      <c r="CK64" s="36">
        <v>0</v>
      </c>
      <c r="CL64" s="34" t="s">
        <v>95</v>
      </c>
    </row>
    <row r="65" spans="1:90" ht="31.5" x14ac:dyDescent="0.25">
      <c r="A65" s="32" t="s">
        <v>167</v>
      </c>
      <c r="B65" s="33" t="s">
        <v>168</v>
      </c>
      <c r="C65" s="34" t="s">
        <v>94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  <c r="I65" s="36">
        <v>0</v>
      </c>
      <c r="J65" s="36">
        <v>0</v>
      </c>
      <c r="K65" s="36">
        <v>0</v>
      </c>
      <c r="L65" s="36">
        <v>0</v>
      </c>
      <c r="M65" s="36">
        <v>0</v>
      </c>
      <c r="N65" s="36">
        <v>0</v>
      </c>
      <c r="O65" s="36">
        <v>0</v>
      </c>
      <c r="P65" s="36">
        <v>0</v>
      </c>
      <c r="Q65" s="36">
        <v>0</v>
      </c>
      <c r="R65" s="36">
        <v>0</v>
      </c>
      <c r="S65" s="36">
        <v>0</v>
      </c>
      <c r="T65" s="36">
        <v>0</v>
      </c>
      <c r="U65" s="36">
        <v>0</v>
      </c>
      <c r="V65" s="36">
        <v>0</v>
      </c>
      <c r="W65" s="36">
        <v>0</v>
      </c>
      <c r="X65" s="36">
        <v>0</v>
      </c>
      <c r="Y65" s="36">
        <v>0</v>
      </c>
      <c r="Z65" s="36">
        <v>0</v>
      </c>
      <c r="AA65" s="36">
        <v>0</v>
      </c>
      <c r="AB65" s="36">
        <v>0</v>
      </c>
      <c r="AC65" s="36">
        <v>0</v>
      </c>
      <c r="AD65" s="36">
        <v>0</v>
      </c>
      <c r="AE65" s="36">
        <v>0</v>
      </c>
      <c r="AF65" s="36">
        <v>0</v>
      </c>
      <c r="AG65" s="36">
        <v>0</v>
      </c>
      <c r="AH65" s="36">
        <v>0</v>
      </c>
      <c r="AI65" s="36">
        <v>0</v>
      </c>
      <c r="AJ65" s="36">
        <v>0</v>
      </c>
      <c r="AK65" s="36">
        <v>0</v>
      </c>
      <c r="AL65" s="36">
        <v>0</v>
      </c>
      <c r="AM65" s="36">
        <v>0</v>
      </c>
      <c r="AN65" s="36">
        <v>0</v>
      </c>
      <c r="AO65" s="36">
        <v>0</v>
      </c>
      <c r="AP65" s="36">
        <v>0</v>
      </c>
      <c r="AQ65" s="36">
        <v>0</v>
      </c>
      <c r="AR65" s="36">
        <v>0</v>
      </c>
      <c r="AS65" s="36">
        <v>0</v>
      </c>
      <c r="AT65" s="36">
        <v>0</v>
      </c>
      <c r="AU65" s="36">
        <v>0</v>
      </c>
      <c r="AV65" s="36">
        <v>0</v>
      </c>
      <c r="AW65" s="36">
        <v>0</v>
      </c>
      <c r="AX65" s="36">
        <v>0</v>
      </c>
      <c r="AY65" s="36">
        <v>0</v>
      </c>
      <c r="AZ65" s="36">
        <v>0</v>
      </c>
      <c r="BA65" s="36">
        <v>0</v>
      </c>
      <c r="BB65" s="36">
        <v>0</v>
      </c>
      <c r="BC65" s="36">
        <v>0</v>
      </c>
      <c r="BD65" s="36">
        <v>0</v>
      </c>
      <c r="BE65" s="36">
        <v>0</v>
      </c>
      <c r="BF65" s="36">
        <v>0</v>
      </c>
      <c r="BG65" s="36">
        <v>0</v>
      </c>
      <c r="BH65" s="36">
        <v>0</v>
      </c>
      <c r="BI65" s="36">
        <v>0</v>
      </c>
      <c r="BJ65" s="36">
        <v>0</v>
      </c>
      <c r="BK65" s="36">
        <v>0</v>
      </c>
      <c r="BL65" s="36">
        <v>0</v>
      </c>
      <c r="BM65" s="36">
        <v>0</v>
      </c>
      <c r="BN65" s="36">
        <v>0</v>
      </c>
      <c r="BO65" s="36">
        <v>0</v>
      </c>
      <c r="BP65" s="36">
        <v>0</v>
      </c>
      <c r="BQ65" s="36">
        <v>0</v>
      </c>
      <c r="BR65" s="73">
        <v>0</v>
      </c>
      <c r="BS65" s="36">
        <v>0</v>
      </c>
      <c r="BT65" s="36">
        <v>0</v>
      </c>
      <c r="BU65" s="36">
        <v>0</v>
      </c>
      <c r="BV65" s="36">
        <v>0</v>
      </c>
      <c r="BW65" s="36">
        <v>0</v>
      </c>
      <c r="BX65" s="36">
        <v>0</v>
      </c>
      <c r="BY65" s="36">
        <v>0</v>
      </c>
      <c r="BZ65" s="36">
        <v>0</v>
      </c>
      <c r="CA65" s="36">
        <v>0</v>
      </c>
      <c r="CB65" s="36">
        <v>0</v>
      </c>
      <c r="CC65" s="36">
        <v>0</v>
      </c>
      <c r="CD65" s="36">
        <v>0</v>
      </c>
      <c r="CE65" s="36">
        <v>0</v>
      </c>
      <c r="CF65" s="36">
        <v>0</v>
      </c>
      <c r="CG65" s="36">
        <v>0</v>
      </c>
      <c r="CH65" s="36">
        <v>0</v>
      </c>
      <c r="CI65" s="36">
        <v>0</v>
      </c>
      <c r="CJ65" s="36">
        <v>0</v>
      </c>
      <c r="CK65" s="36">
        <v>0</v>
      </c>
      <c r="CL65" s="34" t="s">
        <v>95</v>
      </c>
    </row>
    <row r="66" spans="1:90" ht="31.5" x14ac:dyDescent="0.25">
      <c r="A66" s="32" t="s">
        <v>169</v>
      </c>
      <c r="B66" s="33" t="s">
        <v>170</v>
      </c>
      <c r="C66" s="34" t="s">
        <v>94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  <c r="I66" s="36">
        <v>0</v>
      </c>
      <c r="J66" s="36">
        <v>0</v>
      </c>
      <c r="K66" s="36">
        <v>0</v>
      </c>
      <c r="L66" s="36">
        <v>0</v>
      </c>
      <c r="M66" s="36">
        <v>0</v>
      </c>
      <c r="N66" s="36">
        <v>0</v>
      </c>
      <c r="O66" s="36">
        <v>0</v>
      </c>
      <c r="P66" s="36">
        <v>0</v>
      </c>
      <c r="Q66" s="36">
        <v>0</v>
      </c>
      <c r="R66" s="36">
        <v>0</v>
      </c>
      <c r="S66" s="36">
        <v>0</v>
      </c>
      <c r="T66" s="36">
        <v>0</v>
      </c>
      <c r="U66" s="36">
        <v>0</v>
      </c>
      <c r="V66" s="36">
        <v>0</v>
      </c>
      <c r="W66" s="36">
        <v>0</v>
      </c>
      <c r="X66" s="36">
        <v>0</v>
      </c>
      <c r="Y66" s="36">
        <v>0</v>
      </c>
      <c r="Z66" s="36">
        <v>0</v>
      </c>
      <c r="AA66" s="36">
        <v>0</v>
      </c>
      <c r="AB66" s="36">
        <v>0</v>
      </c>
      <c r="AC66" s="36">
        <v>0</v>
      </c>
      <c r="AD66" s="36">
        <v>0</v>
      </c>
      <c r="AE66" s="36">
        <v>0</v>
      </c>
      <c r="AF66" s="36">
        <v>0</v>
      </c>
      <c r="AG66" s="36">
        <v>0</v>
      </c>
      <c r="AH66" s="36">
        <v>0</v>
      </c>
      <c r="AI66" s="36">
        <v>0</v>
      </c>
      <c r="AJ66" s="36">
        <v>0</v>
      </c>
      <c r="AK66" s="36">
        <v>0</v>
      </c>
      <c r="AL66" s="36">
        <v>0</v>
      </c>
      <c r="AM66" s="36">
        <v>0</v>
      </c>
      <c r="AN66" s="36">
        <v>0</v>
      </c>
      <c r="AO66" s="36">
        <v>0</v>
      </c>
      <c r="AP66" s="36">
        <v>0</v>
      </c>
      <c r="AQ66" s="36">
        <v>0</v>
      </c>
      <c r="AR66" s="36">
        <v>0</v>
      </c>
      <c r="AS66" s="36">
        <v>0</v>
      </c>
      <c r="AT66" s="36">
        <v>0</v>
      </c>
      <c r="AU66" s="36">
        <v>0</v>
      </c>
      <c r="AV66" s="36">
        <v>0</v>
      </c>
      <c r="AW66" s="36">
        <v>0</v>
      </c>
      <c r="AX66" s="36">
        <v>0</v>
      </c>
      <c r="AY66" s="36">
        <v>0</v>
      </c>
      <c r="AZ66" s="36">
        <v>0</v>
      </c>
      <c r="BA66" s="36">
        <v>0</v>
      </c>
      <c r="BB66" s="36">
        <v>0</v>
      </c>
      <c r="BC66" s="36">
        <v>0</v>
      </c>
      <c r="BD66" s="36">
        <v>0</v>
      </c>
      <c r="BE66" s="36">
        <v>0</v>
      </c>
      <c r="BF66" s="36">
        <v>0</v>
      </c>
      <c r="BG66" s="36">
        <v>0</v>
      </c>
      <c r="BH66" s="36">
        <v>0</v>
      </c>
      <c r="BI66" s="36">
        <v>0</v>
      </c>
      <c r="BJ66" s="36">
        <v>0</v>
      </c>
      <c r="BK66" s="36">
        <v>0</v>
      </c>
      <c r="BL66" s="36">
        <v>0</v>
      </c>
      <c r="BM66" s="36">
        <v>0</v>
      </c>
      <c r="BN66" s="36">
        <v>0</v>
      </c>
      <c r="BO66" s="36">
        <v>0</v>
      </c>
      <c r="BP66" s="36">
        <v>0</v>
      </c>
      <c r="BQ66" s="36">
        <v>0</v>
      </c>
      <c r="BR66" s="73">
        <v>0</v>
      </c>
      <c r="BS66" s="36">
        <v>0</v>
      </c>
      <c r="BT66" s="36">
        <v>0</v>
      </c>
      <c r="BU66" s="36">
        <v>0</v>
      </c>
      <c r="BV66" s="36">
        <v>0</v>
      </c>
      <c r="BW66" s="36">
        <v>0</v>
      </c>
      <c r="BX66" s="36">
        <v>0</v>
      </c>
      <c r="BY66" s="36">
        <v>0</v>
      </c>
      <c r="BZ66" s="36">
        <v>0</v>
      </c>
      <c r="CA66" s="36">
        <v>0</v>
      </c>
      <c r="CB66" s="36">
        <v>0</v>
      </c>
      <c r="CC66" s="36">
        <v>0</v>
      </c>
      <c r="CD66" s="36">
        <v>0</v>
      </c>
      <c r="CE66" s="36">
        <v>0</v>
      </c>
      <c r="CF66" s="36">
        <v>0</v>
      </c>
      <c r="CG66" s="36">
        <v>0</v>
      </c>
      <c r="CH66" s="36">
        <v>0</v>
      </c>
      <c r="CI66" s="36">
        <v>0</v>
      </c>
      <c r="CJ66" s="36">
        <v>0</v>
      </c>
      <c r="CK66" s="36">
        <v>0</v>
      </c>
      <c r="CL66" s="34" t="s">
        <v>95</v>
      </c>
    </row>
    <row r="67" spans="1:90" ht="31.5" x14ac:dyDescent="0.25">
      <c r="A67" s="32" t="s">
        <v>171</v>
      </c>
      <c r="B67" s="33" t="s">
        <v>172</v>
      </c>
      <c r="C67" s="34" t="s">
        <v>94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  <c r="I67" s="36">
        <v>0</v>
      </c>
      <c r="J67" s="36">
        <v>0</v>
      </c>
      <c r="K67" s="36">
        <v>0</v>
      </c>
      <c r="L67" s="36">
        <v>0</v>
      </c>
      <c r="M67" s="36">
        <v>0</v>
      </c>
      <c r="N67" s="36">
        <v>0</v>
      </c>
      <c r="O67" s="36">
        <v>0</v>
      </c>
      <c r="P67" s="36">
        <v>0</v>
      </c>
      <c r="Q67" s="36">
        <v>0</v>
      </c>
      <c r="R67" s="36">
        <v>0</v>
      </c>
      <c r="S67" s="36">
        <v>0</v>
      </c>
      <c r="T67" s="36">
        <v>0</v>
      </c>
      <c r="U67" s="36">
        <v>0</v>
      </c>
      <c r="V67" s="36">
        <v>0</v>
      </c>
      <c r="W67" s="36">
        <v>0</v>
      </c>
      <c r="X67" s="36">
        <v>0</v>
      </c>
      <c r="Y67" s="36">
        <v>0</v>
      </c>
      <c r="Z67" s="36">
        <v>0</v>
      </c>
      <c r="AA67" s="36">
        <v>0</v>
      </c>
      <c r="AB67" s="36">
        <v>0</v>
      </c>
      <c r="AC67" s="36">
        <v>0</v>
      </c>
      <c r="AD67" s="36">
        <v>0</v>
      </c>
      <c r="AE67" s="36">
        <v>0</v>
      </c>
      <c r="AF67" s="36">
        <v>0</v>
      </c>
      <c r="AG67" s="36">
        <v>0</v>
      </c>
      <c r="AH67" s="36">
        <v>0</v>
      </c>
      <c r="AI67" s="36">
        <v>0</v>
      </c>
      <c r="AJ67" s="36">
        <v>0</v>
      </c>
      <c r="AK67" s="36">
        <v>0</v>
      </c>
      <c r="AL67" s="36">
        <v>0</v>
      </c>
      <c r="AM67" s="36">
        <v>0</v>
      </c>
      <c r="AN67" s="36">
        <v>0</v>
      </c>
      <c r="AO67" s="36">
        <v>0</v>
      </c>
      <c r="AP67" s="36">
        <v>0</v>
      </c>
      <c r="AQ67" s="36">
        <v>0</v>
      </c>
      <c r="AR67" s="36">
        <v>0</v>
      </c>
      <c r="AS67" s="36">
        <v>0</v>
      </c>
      <c r="AT67" s="36">
        <v>0</v>
      </c>
      <c r="AU67" s="36">
        <v>0</v>
      </c>
      <c r="AV67" s="36">
        <v>0</v>
      </c>
      <c r="AW67" s="36">
        <v>0</v>
      </c>
      <c r="AX67" s="36">
        <v>0</v>
      </c>
      <c r="AY67" s="36">
        <v>0</v>
      </c>
      <c r="AZ67" s="36">
        <v>0</v>
      </c>
      <c r="BA67" s="36">
        <v>0</v>
      </c>
      <c r="BB67" s="36">
        <v>0</v>
      </c>
      <c r="BC67" s="36">
        <v>0</v>
      </c>
      <c r="BD67" s="36">
        <v>0</v>
      </c>
      <c r="BE67" s="36">
        <v>0</v>
      </c>
      <c r="BF67" s="36">
        <v>0</v>
      </c>
      <c r="BG67" s="36">
        <v>0</v>
      </c>
      <c r="BH67" s="36">
        <v>0</v>
      </c>
      <c r="BI67" s="36">
        <v>0</v>
      </c>
      <c r="BJ67" s="36">
        <v>0</v>
      </c>
      <c r="BK67" s="36">
        <v>0</v>
      </c>
      <c r="BL67" s="36">
        <v>0</v>
      </c>
      <c r="BM67" s="36">
        <v>0</v>
      </c>
      <c r="BN67" s="36">
        <v>0</v>
      </c>
      <c r="BO67" s="36">
        <v>0</v>
      </c>
      <c r="BP67" s="36">
        <v>0</v>
      </c>
      <c r="BQ67" s="36">
        <v>0</v>
      </c>
      <c r="BR67" s="73">
        <v>0</v>
      </c>
      <c r="BS67" s="36">
        <v>0</v>
      </c>
      <c r="BT67" s="36">
        <v>0</v>
      </c>
      <c r="BU67" s="36">
        <v>0</v>
      </c>
      <c r="BV67" s="36">
        <v>0</v>
      </c>
      <c r="BW67" s="36">
        <v>0</v>
      </c>
      <c r="BX67" s="36">
        <v>0</v>
      </c>
      <c r="BY67" s="36">
        <v>0</v>
      </c>
      <c r="BZ67" s="36">
        <v>0</v>
      </c>
      <c r="CA67" s="36">
        <v>0</v>
      </c>
      <c r="CB67" s="36">
        <v>0</v>
      </c>
      <c r="CC67" s="36">
        <v>0</v>
      </c>
      <c r="CD67" s="36">
        <v>0</v>
      </c>
      <c r="CE67" s="36">
        <v>0</v>
      </c>
      <c r="CF67" s="36">
        <v>0</v>
      </c>
      <c r="CG67" s="36">
        <v>0</v>
      </c>
      <c r="CH67" s="36">
        <v>0</v>
      </c>
      <c r="CI67" s="36">
        <v>0</v>
      </c>
      <c r="CJ67" s="36">
        <v>0</v>
      </c>
      <c r="CK67" s="36">
        <v>0</v>
      </c>
      <c r="CL67" s="34" t="s">
        <v>95</v>
      </c>
    </row>
    <row r="68" spans="1:90" ht="31.5" x14ac:dyDescent="0.25">
      <c r="A68" s="32" t="s">
        <v>173</v>
      </c>
      <c r="B68" s="33" t="s">
        <v>174</v>
      </c>
      <c r="C68" s="34" t="s">
        <v>94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  <c r="I68" s="36">
        <v>0</v>
      </c>
      <c r="J68" s="36">
        <v>0</v>
      </c>
      <c r="K68" s="36">
        <v>0</v>
      </c>
      <c r="L68" s="36">
        <v>0</v>
      </c>
      <c r="M68" s="36">
        <v>0</v>
      </c>
      <c r="N68" s="36">
        <v>0</v>
      </c>
      <c r="O68" s="36">
        <v>0</v>
      </c>
      <c r="P68" s="36">
        <v>0</v>
      </c>
      <c r="Q68" s="36">
        <v>0</v>
      </c>
      <c r="R68" s="36">
        <v>0</v>
      </c>
      <c r="S68" s="36">
        <v>0</v>
      </c>
      <c r="T68" s="36">
        <v>0</v>
      </c>
      <c r="U68" s="36">
        <v>0</v>
      </c>
      <c r="V68" s="36">
        <v>0</v>
      </c>
      <c r="W68" s="36">
        <v>0</v>
      </c>
      <c r="X68" s="36">
        <v>0</v>
      </c>
      <c r="Y68" s="36">
        <v>0</v>
      </c>
      <c r="Z68" s="36">
        <v>0</v>
      </c>
      <c r="AA68" s="36">
        <v>0</v>
      </c>
      <c r="AB68" s="36">
        <v>0</v>
      </c>
      <c r="AC68" s="36">
        <v>0</v>
      </c>
      <c r="AD68" s="36">
        <v>0</v>
      </c>
      <c r="AE68" s="36">
        <v>0</v>
      </c>
      <c r="AF68" s="36">
        <v>0</v>
      </c>
      <c r="AG68" s="36">
        <v>0</v>
      </c>
      <c r="AH68" s="36">
        <v>0</v>
      </c>
      <c r="AI68" s="36">
        <v>0</v>
      </c>
      <c r="AJ68" s="36">
        <v>0</v>
      </c>
      <c r="AK68" s="36">
        <v>0</v>
      </c>
      <c r="AL68" s="36">
        <v>0</v>
      </c>
      <c r="AM68" s="36">
        <v>0</v>
      </c>
      <c r="AN68" s="36">
        <v>0</v>
      </c>
      <c r="AO68" s="36">
        <v>0</v>
      </c>
      <c r="AP68" s="36">
        <v>0</v>
      </c>
      <c r="AQ68" s="36">
        <v>0</v>
      </c>
      <c r="AR68" s="36">
        <v>0</v>
      </c>
      <c r="AS68" s="36">
        <v>0</v>
      </c>
      <c r="AT68" s="36">
        <v>0</v>
      </c>
      <c r="AU68" s="36">
        <v>0</v>
      </c>
      <c r="AV68" s="36">
        <v>0</v>
      </c>
      <c r="AW68" s="36">
        <v>0</v>
      </c>
      <c r="AX68" s="36">
        <v>0</v>
      </c>
      <c r="AY68" s="36">
        <v>0</v>
      </c>
      <c r="AZ68" s="36">
        <v>0</v>
      </c>
      <c r="BA68" s="36">
        <v>0</v>
      </c>
      <c r="BB68" s="36">
        <v>0</v>
      </c>
      <c r="BC68" s="36">
        <v>0</v>
      </c>
      <c r="BD68" s="36">
        <v>0</v>
      </c>
      <c r="BE68" s="36">
        <v>0</v>
      </c>
      <c r="BF68" s="36">
        <v>0</v>
      </c>
      <c r="BG68" s="36">
        <v>0</v>
      </c>
      <c r="BH68" s="36">
        <v>0</v>
      </c>
      <c r="BI68" s="36">
        <v>0</v>
      </c>
      <c r="BJ68" s="36">
        <v>0</v>
      </c>
      <c r="BK68" s="36">
        <v>0</v>
      </c>
      <c r="BL68" s="36">
        <v>0</v>
      </c>
      <c r="BM68" s="36">
        <v>0</v>
      </c>
      <c r="BN68" s="36">
        <v>0</v>
      </c>
      <c r="BO68" s="36">
        <v>0</v>
      </c>
      <c r="BP68" s="36">
        <v>0</v>
      </c>
      <c r="BQ68" s="36">
        <v>0</v>
      </c>
      <c r="BR68" s="73">
        <v>0</v>
      </c>
      <c r="BS68" s="36">
        <v>0</v>
      </c>
      <c r="BT68" s="36">
        <v>0</v>
      </c>
      <c r="BU68" s="36">
        <v>0</v>
      </c>
      <c r="BV68" s="36">
        <v>0</v>
      </c>
      <c r="BW68" s="36">
        <v>0</v>
      </c>
      <c r="BX68" s="36">
        <v>0</v>
      </c>
      <c r="BY68" s="36">
        <v>0</v>
      </c>
      <c r="BZ68" s="36">
        <v>0</v>
      </c>
      <c r="CA68" s="36">
        <v>0</v>
      </c>
      <c r="CB68" s="36">
        <v>0</v>
      </c>
      <c r="CC68" s="36">
        <v>0</v>
      </c>
      <c r="CD68" s="36">
        <v>0</v>
      </c>
      <c r="CE68" s="36">
        <v>0</v>
      </c>
      <c r="CF68" s="36">
        <v>0</v>
      </c>
      <c r="CG68" s="36">
        <v>0</v>
      </c>
      <c r="CH68" s="36">
        <v>0</v>
      </c>
      <c r="CI68" s="36">
        <v>0</v>
      </c>
      <c r="CJ68" s="36">
        <v>0</v>
      </c>
      <c r="CK68" s="36">
        <v>0</v>
      </c>
      <c r="CL68" s="34" t="s">
        <v>95</v>
      </c>
    </row>
    <row r="69" spans="1:90" ht="47.25" x14ac:dyDescent="0.25">
      <c r="A69" s="32" t="s">
        <v>175</v>
      </c>
      <c r="B69" s="33" t="s">
        <v>176</v>
      </c>
      <c r="C69" s="34" t="s">
        <v>94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  <c r="I69" s="36">
        <v>0</v>
      </c>
      <c r="J69" s="36">
        <v>0</v>
      </c>
      <c r="K69" s="36">
        <v>0</v>
      </c>
      <c r="L69" s="36">
        <v>0</v>
      </c>
      <c r="M69" s="36">
        <v>0</v>
      </c>
      <c r="N69" s="36">
        <v>0</v>
      </c>
      <c r="O69" s="36">
        <v>0</v>
      </c>
      <c r="P69" s="36">
        <v>0</v>
      </c>
      <c r="Q69" s="36">
        <v>0</v>
      </c>
      <c r="R69" s="36">
        <v>0</v>
      </c>
      <c r="S69" s="36">
        <v>0</v>
      </c>
      <c r="T69" s="36">
        <v>0</v>
      </c>
      <c r="U69" s="36">
        <v>0</v>
      </c>
      <c r="V69" s="36">
        <v>0</v>
      </c>
      <c r="W69" s="36">
        <v>0</v>
      </c>
      <c r="X69" s="36">
        <v>0</v>
      </c>
      <c r="Y69" s="36">
        <v>0</v>
      </c>
      <c r="Z69" s="36">
        <v>0</v>
      </c>
      <c r="AA69" s="36">
        <v>0</v>
      </c>
      <c r="AB69" s="36">
        <v>0</v>
      </c>
      <c r="AC69" s="36">
        <v>0</v>
      </c>
      <c r="AD69" s="36">
        <v>0</v>
      </c>
      <c r="AE69" s="36">
        <v>0</v>
      </c>
      <c r="AF69" s="36">
        <v>0</v>
      </c>
      <c r="AG69" s="36">
        <v>0</v>
      </c>
      <c r="AH69" s="36">
        <v>0</v>
      </c>
      <c r="AI69" s="36">
        <v>0</v>
      </c>
      <c r="AJ69" s="36">
        <v>0</v>
      </c>
      <c r="AK69" s="36">
        <v>0</v>
      </c>
      <c r="AL69" s="36">
        <v>0</v>
      </c>
      <c r="AM69" s="36">
        <v>0</v>
      </c>
      <c r="AN69" s="36">
        <v>0</v>
      </c>
      <c r="AO69" s="36">
        <v>0</v>
      </c>
      <c r="AP69" s="36">
        <v>0</v>
      </c>
      <c r="AQ69" s="36">
        <v>0</v>
      </c>
      <c r="AR69" s="36">
        <v>0</v>
      </c>
      <c r="AS69" s="36">
        <v>0</v>
      </c>
      <c r="AT69" s="36">
        <v>0</v>
      </c>
      <c r="AU69" s="36">
        <v>0</v>
      </c>
      <c r="AV69" s="36">
        <v>0</v>
      </c>
      <c r="AW69" s="36">
        <v>0</v>
      </c>
      <c r="AX69" s="36">
        <v>0</v>
      </c>
      <c r="AY69" s="36">
        <v>0</v>
      </c>
      <c r="AZ69" s="36">
        <v>0</v>
      </c>
      <c r="BA69" s="36">
        <v>0</v>
      </c>
      <c r="BB69" s="36">
        <v>0</v>
      </c>
      <c r="BC69" s="36">
        <v>0</v>
      </c>
      <c r="BD69" s="36">
        <v>0</v>
      </c>
      <c r="BE69" s="36">
        <v>0</v>
      </c>
      <c r="BF69" s="36">
        <v>0</v>
      </c>
      <c r="BG69" s="36">
        <v>0</v>
      </c>
      <c r="BH69" s="36">
        <v>0</v>
      </c>
      <c r="BI69" s="36">
        <v>0</v>
      </c>
      <c r="BJ69" s="36">
        <v>0</v>
      </c>
      <c r="BK69" s="36">
        <v>0</v>
      </c>
      <c r="BL69" s="36">
        <v>0</v>
      </c>
      <c r="BM69" s="36">
        <v>0</v>
      </c>
      <c r="BN69" s="36">
        <v>0</v>
      </c>
      <c r="BO69" s="36">
        <v>0</v>
      </c>
      <c r="BP69" s="36">
        <v>0</v>
      </c>
      <c r="BQ69" s="36">
        <v>0</v>
      </c>
      <c r="BR69" s="73">
        <v>0</v>
      </c>
      <c r="BS69" s="36">
        <v>0</v>
      </c>
      <c r="BT69" s="36">
        <v>0</v>
      </c>
      <c r="BU69" s="36">
        <v>0</v>
      </c>
      <c r="BV69" s="36">
        <v>0</v>
      </c>
      <c r="BW69" s="36">
        <v>0</v>
      </c>
      <c r="BX69" s="36">
        <v>0</v>
      </c>
      <c r="BY69" s="36">
        <v>0</v>
      </c>
      <c r="BZ69" s="36">
        <v>0</v>
      </c>
      <c r="CA69" s="36">
        <v>0</v>
      </c>
      <c r="CB69" s="36">
        <v>0</v>
      </c>
      <c r="CC69" s="36">
        <v>0</v>
      </c>
      <c r="CD69" s="36">
        <v>0</v>
      </c>
      <c r="CE69" s="36">
        <v>0</v>
      </c>
      <c r="CF69" s="36">
        <v>0</v>
      </c>
      <c r="CG69" s="36">
        <v>0</v>
      </c>
      <c r="CH69" s="36">
        <v>0</v>
      </c>
      <c r="CI69" s="36">
        <v>0</v>
      </c>
      <c r="CJ69" s="36">
        <v>0</v>
      </c>
      <c r="CK69" s="36">
        <v>0</v>
      </c>
      <c r="CL69" s="34" t="s">
        <v>95</v>
      </c>
    </row>
    <row r="70" spans="1:90" ht="31.5" x14ac:dyDescent="0.25">
      <c r="A70" s="28" t="s">
        <v>177</v>
      </c>
      <c r="B70" s="29" t="s">
        <v>178</v>
      </c>
      <c r="C70" s="30" t="s">
        <v>94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0</v>
      </c>
      <c r="O70" s="31">
        <v>0</v>
      </c>
      <c r="P70" s="31">
        <v>0</v>
      </c>
      <c r="Q70" s="31">
        <v>0</v>
      </c>
      <c r="R70" s="31">
        <v>0</v>
      </c>
      <c r="S70" s="31">
        <v>0</v>
      </c>
      <c r="T70" s="31">
        <v>0</v>
      </c>
      <c r="U70" s="31">
        <v>0</v>
      </c>
      <c r="V70" s="31">
        <v>0</v>
      </c>
      <c r="W70" s="31">
        <v>0</v>
      </c>
      <c r="X70" s="31">
        <v>0</v>
      </c>
      <c r="Y70" s="31">
        <v>0</v>
      </c>
      <c r="Z70" s="31">
        <v>0</v>
      </c>
      <c r="AA70" s="31">
        <v>0</v>
      </c>
      <c r="AB70" s="31">
        <v>0</v>
      </c>
      <c r="AC70" s="31">
        <v>0</v>
      </c>
      <c r="AD70" s="31">
        <v>0</v>
      </c>
      <c r="AE70" s="31">
        <v>0</v>
      </c>
      <c r="AF70" s="31">
        <v>0</v>
      </c>
      <c r="AG70" s="31">
        <v>0</v>
      </c>
      <c r="AH70" s="31">
        <v>0</v>
      </c>
      <c r="AI70" s="31">
        <v>0</v>
      </c>
      <c r="AJ70" s="31">
        <v>0</v>
      </c>
      <c r="AK70" s="31">
        <v>0</v>
      </c>
      <c r="AL70" s="31">
        <v>0</v>
      </c>
      <c r="AM70" s="31">
        <v>0</v>
      </c>
      <c r="AN70" s="31">
        <v>0</v>
      </c>
      <c r="AO70" s="31">
        <v>0</v>
      </c>
      <c r="AP70" s="31">
        <v>0</v>
      </c>
      <c r="AQ70" s="31">
        <v>0</v>
      </c>
      <c r="AR70" s="31">
        <v>0</v>
      </c>
      <c r="AS70" s="31">
        <v>0</v>
      </c>
      <c r="AT70" s="31">
        <v>0</v>
      </c>
      <c r="AU70" s="31">
        <v>0</v>
      </c>
      <c r="AV70" s="31">
        <v>0</v>
      </c>
      <c r="AW70" s="31">
        <v>0</v>
      </c>
      <c r="AX70" s="31">
        <v>0</v>
      </c>
      <c r="AY70" s="31">
        <v>0</v>
      </c>
      <c r="AZ70" s="31">
        <v>0</v>
      </c>
      <c r="BA70" s="31">
        <v>0</v>
      </c>
      <c r="BB70" s="31">
        <v>0</v>
      </c>
      <c r="BC70" s="31">
        <v>0</v>
      </c>
      <c r="BD70" s="31">
        <v>0</v>
      </c>
      <c r="BE70" s="31">
        <v>0</v>
      </c>
      <c r="BF70" s="31">
        <v>0</v>
      </c>
      <c r="BG70" s="31">
        <v>0</v>
      </c>
      <c r="BH70" s="31">
        <v>0</v>
      </c>
      <c r="BI70" s="31">
        <v>0</v>
      </c>
      <c r="BJ70" s="31">
        <v>0</v>
      </c>
      <c r="BK70" s="31">
        <v>0</v>
      </c>
      <c r="BL70" s="31">
        <v>0</v>
      </c>
      <c r="BM70" s="31">
        <v>0</v>
      </c>
      <c r="BN70" s="31">
        <v>0</v>
      </c>
      <c r="BO70" s="31">
        <v>0</v>
      </c>
      <c r="BP70" s="31">
        <v>0</v>
      </c>
      <c r="BQ70" s="31">
        <v>0</v>
      </c>
      <c r="BR70" s="72">
        <v>0</v>
      </c>
      <c r="BS70" s="31">
        <v>0</v>
      </c>
      <c r="BT70" s="31">
        <v>0</v>
      </c>
      <c r="BU70" s="31">
        <v>0</v>
      </c>
      <c r="BV70" s="31">
        <v>0</v>
      </c>
      <c r="BW70" s="31">
        <v>0</v>
      </c>
      <c r="BX70" s="31">
        <v>0</v>
      </c>
      <c r="BY70" s="31">
        <v>0</v>
      </c>
      <c r="BZ70" s="31">
        <v>0</v>
      </c>
      <c r="CA70" s="31">
        <v>0</v>
      </c>
      <c r="CB70" s="31">
        <v>0</v>
      </c>
      <c r="CC70" s="31">
        <v>0</v>
      </c>
      <c r="CD70" s="31">
        <v>0</v>
      </c>
      <c r="CE70" s="31">
        <v>0</v>
      </c>
      <c r="CF70" s="31">
        <v>0</v>
      </c>
      <c r="CG70" s="31">
        <v>0</v>
      </c>
      <c r="CH70" s="31">
        <v>0</v>
      </c>
      <c r="CI70" s="31">
        <v>0</v>
      </c>
      <c r="CJ70" s="31">
        <v>0</v>
      </c>
      <c r="CK70" s="31">
        <v>0</v>
      </c>
      <c r="CL70" s="30" t="s">
        <v>95</v>
      </c>
    </row>
    <row r="71" spans="1:90" ht="31.5" x14ac:dyDescent="0.25">
      <c r="A71" s="32" t="s">
        <v>179</v>
      </c>
      <c r="B71" s="33" t="s">
        <v>180</v>
      </c>
      <c r="C71" s="34" t="s">
        <v>94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  <c r="I71" s="36">
        <v>0</v>
      </c>
      <c r="J71" s="36">
        <v>0</v>
      </c>
      <c r="K71" s="36">
        <v>0</v>
      </c>
      <c r="L71" s="36">
        <v>0</v>
      </c>
      <c r="M71" s="36">
        <v>0</v>
      </c>
      <c r="N71" s="36">
        <v>0</v>
      </c>
      <c r="O71" s="36">
        <v>0</v>
      </c>
      <c r="P71" s="36">
        <v>0</v>
      </c>
      <c r="Q71" s="36">
        <v>0</v>
      </c>
      <c r="R71" s="36">
        <v>0</v>
      </c>
      <c r="S71" s="36">
        <v>0</v>
      </c>
      <c r="T71" s="36">
        <v>0</v>
      </c>
      <c r="U71" s="36">
        <v>0</v>
      </c>
      <c r="V71" s="36">
        <v>0</v>
      </c>
      <c r="W71" s="36">
        <v>0</v>
      </c>
      <c r="X71" s="36">
        <v>0</v>
      </c>
      <c r="Y71" s="36">
        <v>0</v>
      </c>
      <c r="Z71" s="36">
        <v>0</v>
      </c>
      <c r="AA71" s="36">
        <v>0</v>
      </c>
      <c r="AB71" s="36">
        <v>0</v>
      </c>
      <c r="AC71" s="36">
        <v>0</v>
      </c>
      <c r="AD71" s="36">
        <v>0</v>
      </c>
      <c r="AE71" s="36">
        <v>0</v>
      </c>
      <c r="AF71" s="36">
        <v>0</v>
      </c>
      <c r="AG71" s="36">
        <v>0</v>
      </c>
      <c r="AH71" s="36">
        <v>0</v>
      </c>
      <c r="AI71" s="36">
        <v>0</v>
      </c>
      <c r="AJ71" s="36">
        <v>0</v>
      </c>
      <c r="AK71" s="36">
        <v>0</v>
      </c>
      <c r="AL71" s="36">
        <v>0</v>
      </c>
      <c r="AM71" s="36">
        <v>0</v>
      </c>
      <c r="AN71" s="36">
        <v>0</v>
      </c>
      <c r="AO71" s="36">
        <v>0</v>
      </c>
      <c r="AP71" s="36">
        <v>0</v>
      </c>
      <c r="AQ71" s="36">
        <v>0</v>
      </c>
      <c r="AR71" s="36">
        <v>0</v>
      </c>
      <c r="AS71" s="36">
        <v>0</v>
      </c>
      <c r="AT71" s="36">
        <v>0</v>
      </c>
      <c r="AU71" s="36">
        <v>0</v>
      </c>
      <c r="AV71" s="36">
        <v>0</v>
      </c>
      <c r="AW71" s="36">
        <v>0</v>
      </c>
      <c r="AX71" s="36">
        <v>0</v>
      </c>
      <c r="AY71" s="36">
        <v>0</v>
      </c>
      <c r="AZ71" s="36">
        <v>0</v>
      </c>
      <c r="BA71" s="36">
        <v>0</v>
      </c>
      <c r="BB71" s="36">
        <v>0</v>
      </c>
      <c r="BC71" s="36">
        <v>0</v>
      </c>
      <c r="BD71" s="36">
        <v>0</v>
      </c>
      <c r="BE71" s="36">
        <v>0</v>
      </c>
      <c r="BF71" s="36">
        <v>0</v>
      </c>
      <c r="BG71" s="36">
        <v>0</v>
      </c>
      <c r="BH71" s="36">
        <v>0</v>
      </c>
      <c r="BI71" s="36">
        <v>0</v>
      </c>
      <c r="BJ71" s="36">
        <v>0</v>
      </c>
      <c r="BK71" s="36">
        <v>0</v>
      </c>
      <c r="BL71" s="36">
        <v>0</v>
      </c>
      <c r="BM71" s="36">
        <v>0</v>
      </c>
      <c r="BN71" s="36">
        <v>0</v>
      </c>
      <c r="BO71" s="36">
        <v>0</v>
      </c>
      <c r="BP71" s="36">
        <v>0</v>
      </c>
      <c r="BQ71" s="36">
        <v>0</v>
      </c>
      <c r="BR71" s="73">
        <v>0</v>
      </c>
      <c r="BS71" s="36">
        <v>0</v>
      </c>
      <c r="BT71" s="36">
        <v>0</v>
      </c>
      <c r="BU71" s="36">
        <v>0</v>
      </c>
      <c r="BV71" s="36">
        <v>0</v>
      </c>
      <c r="BW71" s="36">
        <v>0</v>
      </c>
      <c r="BX71" s="36">
        <v>0</v>
      </c>
      <c r="BY71" s="36">
        <v>0</v>
      </c>
      <c r="BZ71" s="36">
        <v>0</v>
      </c>
      <c r="CA71" s="36">
        <v>0</v>
      </c>
      <c r="CB71" s="36">
        <v>0</v>
      </c>
      <c r="CC71" s="36">
        <v>0</v>
      </c>
      <c r="CD71" s="36">
        <v>0</v>
      </c>
      <c r="CE71" s="36">
        <v>0</v>
      </c>
      <c r="CF71" s="36">
        <v>0</v>
      </c>
      <c r="CG71" s="36">
        <v>0</v>
      </c>
      <c r="CH71" s="36">
        <v>0</v>
      </c>
      <c r="CI71" s="36">
        <v>0</v>
      </c>
      <c r="CJ71" s="36">
        <v>0</v>
      </c>
      <c r="CK71" s="36">
        <v>0</v>
      </c>
      <c r="CL71" s="34" t="s">
        <v>95</v>
      </c>
    </row>
    <row r="72" spans="1:90" ht="31.5" x14ac:dyDescent="0.25">
      <c r="A72" s="32" t="s">
        <v>181</v>
      </c>
      <c r="B72" s="33" t="s">
        <v>182</v>
      </c>
      <c r="C72" s="34" t="s">
        <v>94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  <c r="I72" s="36">
        <v>0</v>
      </c>
      <c r="J72" s="36">
        <v>0</v>
      </c>
      <c r="K72" s="36">
        <v>0</v>
      </c>
      <c r="L72" s="36">
        <v>0</v>
      </c>
      <c r="M72" s="36">
        <v>0</v>
      </c>
      <c r="N72" s="36">
        <v>0</v>
      </c>
      <c r="O72" s="36">
        <v>0</v>
      </c>
      <c r="P72" s="36">
        <v>0</v>
      </c>
      <c r="Q72" s="36">
        <v>0</v>
      </c>
      <c r="R72" s="36">
        <v>0</v>
      </c>
      <c r="S72" s="36">
        <v>0</v>
      </c>
      <c r="T72" s="36">
        <v>0</v>
      </c>
      <c r="U72" s="36">
        <v>0</v>
      </c>
      <c r="V72" s="36">
        <v>0</v>
      </c>
      <c r="W72" s="36">
        <v>0</v>
      </c>
      <c r="X72" s="36">
        <v>0</v>
      </c>
      <c r="Y72" s="36">
        <v>0</v>
      </c>
      <c r="Z72" s="36">
        <v>0</v>
      </c>
      <c r="AA72" s="36">
        <v>0</v>
      </c>
      <c r="AB72" s="36">
        <v>0</v>
      </c>
      <c r="AC72" s="36">
        <v>0</v>
      </c>
      <c r="AD72" s="36">
        <v>0</v>
      </c>
      <c r="AE72" s="36">
        <v>0</v>
      </c>
      <c r="AF72" s="36">
        <v>0</v>
      </c>
      <c r="AG72" s="36">
        <v>0</v>
      </c>
      <c r="AH72" s="36">
        <v>0</v>
      </c>
      <c r="AI72" s="36">
        <v>0</v>
      </c>
      <c r="AJ72" s="36">
        <v>0</v>
      </c>
      <c r="AK72" s="36">
        <v>0</v>
      </c>
      <c r="AL72" s="36">
        <v>0</v>
      </c>
      <c r="AM72" s="36">
        <v>0</v>
      </c>
      <c r="AN72" s="36">
        <v>0</v>
      </c>
      <c r="AO72" s="36">
        <v>0</v>
      </c>
      <c r="AP72" s="36">
        <v>0</v>
      </c>
      <c r="AQ72" s="36">
        <v>0</v>
      </c>
      <c r="AR72" s="36">
        <v>0</v>
      </c>
      <c r="AS72" s="36">
        <v>0</v>
      </c>
      <c r="AT72" s="36">
        <v>0</v>
      </c>
      <c r="AU72" s="36">
        <v>0</v>
      </c>
      <c r="AV72" s="36">
        <v>0</v>
      </c>
      <c r="AW72" s="36">
        <v>0</v>
      </c>
      <c r="AX72" s="36">
        <v>0</v>
      </c>
      <c r="AY72" s="36">
        <v>0</v>
      </c>
      <c r="AZ72" s="36">
        <v>0</v>
      </c>
      <c r="BA72" s="36">
        <v>0</v>
      </c>
      <c r="BB72" s="36">
        <v>0</v>
      </c>
      <c r="BC72" s="36">
        <v>0</v>
      </c>
      <c r="BD72" s="36">
        <v>0</v>
      </c>
      <c r="BE72" s="36">
        <v>0</v>
      </c>
      <c r="BF72" s="36">
        <v>0</v>
      </c>
      <c r="BG72" s="36">
        <v>0</v>
      </c>
      <c r="BH72" s="36">
        <v>0</v>
      </c>
      <c r="BI72" s="36">
        <v>0</v>
      </c>
      <c r="BJ72" s="36">
        <v>0</v>
      </c>
      <c r="BK72" s="36">
        <v>0</v>
      </c>
      <c r="BL72" s="36">
        <v>0</v>
      </c>
      <c r="BM72" s="36">
        <v>0</v>
      </c>
      <c r="BN72" s="36">
        <v>0</v>
      </c>
      <c r="BO72" s="36">
        <v>0</v>
      </c>
      <c r="BP72" s="36">
        <v>0</v>
      </c>
      <c r="BQ72" s="36">
        <v>0</v>
      </c>
      <c r="BR72" s="73">
        <v>0</v>
      </c>
      <c r="BS72" s="36">
        <v>0</v>
      </c>
      <c r="BT72" s="36">
        <v>0</v>
      </c>
      <c r="BU72" s="36">
        <v>0</v>
      </c>
      <c r="BV72" s="36">
        <v>0</v>
      </c>
      <c r="BW72" s="36">
        <v>0</v>
      </c>
      <c r="BX72" s="36">
        <v>0</v>
      </c>
      <c r="BY72" s="36">
        <v>0</v>
      </c>
      <c r="BZ72" s="36">
        <v>0</v>
      </c>
      <c r="CA72" s="36">
        <v>0</v>
      </c>
      <c r="CB72" s="36">
        <v>0</v>
      </c>
      <c r="CC72" s="36">
        <v>0</v>
      </c>
      <c r="CD72" s="36">
        <v>0</v>
      </c>
      <c r="CE72" s="36">
        <v>0</v>
      </c>
      <c r="CF72" s="36">
        <v>0</v>
      </c>
      <c r="CG72" s="36">
        <v>0</v>
      </c>
      <c r="CH72" s="36">
        <v>0</v>
      </c>
      <c r="CI72" s="36">
        <v>0</v>
      </c>
      <c r="CJ72" s="36">
        <v>0</v>
      </c>
      <c r="CK72" s="36">
        <v>0</v>
      </c>
      <c r="CL72" s="34" t="s">
        <v>95</v>
      </c>
    </row>
    <row r="73" spans="1:90" ht="47.25" x14ac:dyDescent="0.25">
      <c r="A73" s="24" t="s">
        <v>183</v>
      </c>
      <c r="B73" s="25" t="s">
        <v>184</v>
      </c>
      <c r="C73" s="26" t="s">
        <v>94</v>
      </c>
      <c r="D73" s="42">
        <v>0</v>
      </c>
      <c r="E73" s="42">
        <v>0</v>
      </c>
      <c r="F73" s="42">
        <v>0</v>
      </c>
      <c r="G73" s="42">
        <v>0</v>
      </c>
      <c r="H73" s="42">
        <v>0</v>
      </c>
      <c r="I73" s="42">
        <v>0</v>
      </c>
      <c r="J73" s="42">
        <v>0</v>
      </c>
      <c r="K73" s="42">
        <v>0</v>
      </c>
      <c r="L73" s="42">
        <v>0</v>
      </c>
      <c r="M73" s="42">
        <v>0</v>
      </c>
      <c r="N73" s="42">
        <v>0</v>
      </c>
      <c r="O73" s="42">
        <v>0</v>
      </c>
      <c r="P73" s="42">
        <v>0</v>
      </c>
      <c r="Q73" s="42">
        <v>0</v>
      </c>
      <c r="R73" s="42">
        <v>0</v>
      </c>
      <c r="S73" s="42">
        <v>0</v>
      </c>
      <c r="T73" s="42">
        <v>0</v>
      </c>
      <c r="U73" s="42">
        <v>0</v>
      </c>
      <c r="V73" s="42">
        <v>0</v>
      </c>
      <c r="W73" s="42">
        <v>0</v>
      </c>
      <c r="X73" s="42">
        <v>0</v>
      </c>
      <c r="Y73" s="42">
        <v>0</v>
      </c>
      <c r="Z73" s="42">
        <v>0</v>
      </c>
      <c r="AA73" s="42">
        <v>0</v>
      </c>
      <c r="AB73" s="42">
        <v>0</v>
      </c>
      <c r="AC73" s="42">
        <v>0</v>
      </c>
      <c r="AD73" s="42">
        <v>0</v>
      </c>
      <c r="AE73" s="42">
        <v>0</v>
      </c>
      <c r="AF73" s="42">
        <v>0</v>
      </c>
      <c r="AG73" s="42">
        <v>0</v>
      </c>
      <c r="AH73" s="42">
        <v>0</v>
      </c>
      <c r="AI73" s="42">
        <v>0</v>
      </c>
      <c r="AJ73" s="42">
        <v>0</v>
      </c>
      <c r="AK73" s="42">
        <v>0</v>
      </c>
      <c r="AL73" s="42">
        <v>0</v>
      </c>
      <c r="AM73" s="42">
        <v>0</v>
      </c>
      <c r="AN73" s="42">
        <v>0</v>
      </c>
      <c r="AO73" s="42">
        <v>0</v>
      </c>
      <c r="AP73" s="42">
        <v>0</v>
      </c>
      <c r="AQ73" s="42">
        <v>0</v>
      </c>
      <c r="AR73" s="42">
        <v>0</v>
      </c>
      <c r="AS73" s="42">
        <v>0</v>
      </c>
      <c r="AT73" s="42">
        <v>0</v>
      </c>
      <c r="AU73" s="42">
        <v>0</v>
      </c>
      <c r="AV73" s="42">
        <v>0</v>
      </c>
      <c r="AW73" s="42">
        <v>0</v>
      </c>
      <c r="AX73" s="42">
        <v>0</v>
      </c>
      <c r="AY73" s="42">
        <v>0</v>
      </c>
      <c r="AZ73" s="42">
        <v>0</v>
      </c>
      <c r="BA73" s="42">
        <v>0</v>
      </c>
      <c r="BB73" s="42">
        <v>0</v>
      </c>
      <c r="BC73" s="42">
        <v>0</v>
      </c>
      <c r="BD73" s="42">
        <v>0</v>
      </c>
      <c r="BE73" s="42">
        <v>0</v>
      </c>
      <c r="BF73" s="42">
        <v>0</v>
      </c>
      <c r="BG73" s="42">
        <v>0</v>
      </c>
      <c r="BH73" s="42">
        <v>0</v>
      </c>
      <c r="BI73" s="42">
        <v>0</v>
      </c>
      <c r="BJ73" s="42">
        <v>0</v>
      </c>
      <c r="BK73" s="42">
        <v>0</v>
      </c>
      <c r="BL73" s="42">
        <v>0</v>
      </c>
      <c r="BM73" s="42">
        <v>0</v>
      </c>
      <c r="BN73" s="42">
        <v>0</v>
      </c>
      <c r="BO73" s="42">
        <v>0</v>
      </c>
      <c r="BP73" s="42">
        <v>0</v>
      </c>
      <c r="BQ73" s="42">
        <v>0</v>
      </c>
      <c r="BR73" s="80">
        <v>0</v>
      </c>
      <c r="BS73" s="42">
        <v>0</v>
      </c>
      <c r="BT73" s="42">
        <v>0</v>
      </c>
      <c r="BU73" s="42">
        <v>0</v>
      </c>
      <c r="BV73" s="42">
        <v>0</v>
      </c>
      <c r="BW73" s="42">
        <v>0</v>
      </c>
      <c r="BX73" s="42">
        <v>0</v>
      </c>
      <c r="BY73" s="42">
        <v>0</v>
      </c>
      <c r="BZ73" s="42">
        <v>0</v>
      </c>
      <c r="CA73" s="42">
        <v>0</v>
      </c>
      <c r="CB73" s="42">
        <v>0</v>
      </c>
      <c r="CC73" s="42">
        <v>0</v>
      </c>
      <c r="CD73" s="42">
        <v>0</v>
      </c>
      <c r="CE73" s="42">
        <v>0</v>
      </c>
      <c r="CF73" s="42">
        <v>0</v>
      </c>
      <c r="CG73" s="42">
        <v>0</v>
      </c>
      <c r="CH73" s="42">
        <v>0</v>
      </c>
      <c r="CI73" s="42">
        <v>0</v>
      </c>
      <c r="CJ73" s="42">
        <v>0</v>
      </c>
      <c r="CK73" s="42">
        <v>0</v>
      </c>
      <c r="CL73" s="26" t="s">
        <v>95</v>
      </c>
    </row>
    <row r="74" spans="1:90" ht="47.25" x14ac:dyDescent="0.25">
      <c r="A74" s="28" t="s">
        <v>185</v>
      </c>
      <c r="B74" s="29" t="s">
        <v>186</v>
      </c>
      <c r="C74" s="30" t="s">
        <v>94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1">
        <v>0</v>
      </c>
      <c r="N74" s="31">
        <v>0</v>
      </c>
      <c r="O74" s="31">
        <v>0</v>
      </c>
      <c r="P74" s="31">
        <v>0</v>
      </c>
      <c r="Q74" s="31">
        <v>0</v>
      </c>
      <c r="R74" s="31">
        <v>0</v>
      </c>
      <c r="S74" s="31">
        <v>0</v>
      </c>
      <c r="T74" s="31">
        <v>0</v>
      </c>
      <c r="U74" s="31">
        <v>0</v>
      </c>
      <c r="V74" s="31">
        <v>0</v>
      </c>
      <c r="W74" s="31">
        <v>0</v>
      </c>
      <c r="X74" s="31">
        <v>0</v>
      </c>
      <c r="Y74" s="31">
        <v>0</v>
      </c>
      <c r="Z74" s="31">
        <v>0</v>
      </c>
      <c r="AA74" s="31">
        <v>0</v>
      </c>
      <c r="AB74" s="31">
        <v>0</v>
      </c>
      <c r="AC74" s="31">
        <v>0</v>
      </c>
      <c r="AD74" s="31">
        <v>0</v>
      </c>
      <c r="AE74" s="31">
        <v>0</v>
      </c>
      <c r="AF74" s="31">
        <v>0</v>
      </c>
      <c r="AG74" s="31">
        <v>0</v>
      </c>
      <c r="AH74" s="31">
        <v>0</v>
      </c>
      <c r="AI74" s="31">
        <v>0</v>
      </c>
      <c r="AJ74" s="31">
        <v>0</v>
      </c>
      <c r="AK74" s="31">
        <v>0</v>
      </c>
      <c r="AL74" s="31">
        <v>0</v>
      </c>
      <c r="AM74" s="31">
        <v>0</v>
      </c>
      <c r="AN74" s="31">
        <v>0</v>
      </c>
      <c r="AO74" s="31">
        <v>0</v>
      </c>
      <c r="AP74" s="31">
        <v>0</v>
      </c>
      <c r="AQ74" s="31">
        <v>0</v>
      </c>
      <c r="AR74" s="31">
        <v>0</v>
      </c>
      <c r="AS74" s="31">
        <v>0</v>
      </c>
      <c r="AT74" s="31">
        <v>0</v>
      </c>
      <c r="AU74" s="31">
        <v>0</v>
      </c>
      <c r="AV74" s="31">
        <v>0</v>
      </c>
      <c r="AW74" s="31">
        <v>0</v>
      </c>
      <c r="AX74" s="31">
        <v>0</v>
      </c>
      <c r="AY74" s="31">
        <v>0</v>
      </c>
      <c r="AZ74" s="31">
        <v>0</v>
      </c>
      <c r="BA74" s="31">
        <v>0</v>
      </c>
      <c r="BB74" s="31">
        <v>0</v>
      </c>
      <c r="BC74" s="31">
        <v>0</v>
      </c>
      <c r="BD74" s="31">
        <v>0</v>
      </c>
      <c r="BE74" s="31">
        <v>0</v>
      </c>
      <c r="BF74" s="31">
        <v>0</v>
      </c>
      <c r="BG74" s="31">
        <v>0</v>
      </c>
      <c r="BH74" s="31">
        <v>0</v>
      </c>
      <c r="BI74" s="31">
        <v>0</v>
      </c>
      <c r="BJ74" s="31">
        <v>0</v>
      </c>
      <c r="BK74" s="31">
        <v>0</v>
      </c>
      <c r="BL74" s="31">
        <v>0</v>
      </c>
      <c r="BM74" s="31">
        <v>0</v>
      </c>
      <c r="BN74" s="31">
        <v>0</v>
      </c>
      <c r="BO74" s="31">
        <v>0</v>
      </c>
      <c r="BP74" s="31">
        <v>0</v>
      </c>
      <c r="BQ74" s="31">
        <v>0</v>
      </c>
      <c r="BR74" s="72">
        <v>0</v>
      </c>
      <c r="BS74" s="31">
        <v>0</v>
      </c>
      <c r="BT74" s="31">
        <v>0</v>
      </c>
      <c r="BU74" s="31">
        <v>0</v>
      </c>
      <c r="BV74" s="31">
        <v>0</v>
      </c>
      <c r="BW74" s="31">
        <v>0</v>
      </c>
      <c r="BX74" s="31">
        <v>0</v>
      </c>
      <c r="BY74" s="31">
        <v>0</v>
      </c>
      <c r="BZ74" s="31">
        <v>0</v>
      </c>
      <c r="CA74" s="31">
        <v>0</v>
      </c>
      <c r="CB74" s="31">
        <v>0</v>
      </c>
      <c r="CC74" s="31">
        <v>0</v>
      </c>
      <c r="CD74" s="31">
        <v>0</v>
      </c>
      <c r="CE74" s="31">
        <v>0</v>
      </c>
      <c r="CF74" s="31">
        <v>0</v>
      </c>
      <c r="CG74" s="31">
        <v>0</v>
      </c>
      <c r="CH74" s="31">
        <v>0</v>
      </c>
      <c r="CI74" s="31">
        <v>0</v>
      </c>
      <c r="CJ74" s="31">
        <v>0</v>
      </c>
      <c r="CK74" s="31">
        <v>0</v>
      </c>
      <c r="CL74" s="30" t="s">
        <v>95</v>
      </c>
    </row>
    <row r="75" spans="1:90" ht="47.25" x14ac:dyDescent="0.25">
      <c r="A75" s="28" t="s">
        <v>187</v>
      </c>
      <c r="B75" s="29" t="s">
        <v>188</v>
      </c>
      <c r="C75" s="30" t="s">
        <v>94</v>
      </c>
      <c r="D75" s="31">
        <v>0</v>
      </c>
      <c r="E75" s="31">
        <v>0</v>
      </c>
      <c r="F75" s="31">
        <v>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0</v>
      </c>
      <c r="N75" s="31">
        <v>0</v>
      </c>
      <c r="O75" s="31">
        <v>0</v>
      </c>
      <c r="P75" s="31">
        <v>0</v>
      </c>
      <c r="Q75" s="31">
        <v>0</v>
      </c>
      <c r="R75" s="31">
        <v>0</v>
      </c>
      <c r="S75" s="31">
        <v>0</v>
      </c>
      <c r="T75" s="31">
        <v>0</v>
      </c>
      <c r="U75" s="31">
        <v>0</v>
      </c>
      <c r="V75" s="31">
        <v>0</v>
      </c>
      <c r="W75" s="31">
        <v>0</v>
      </c>
      <c r="X75" s="31">
        <v>0</v>
      </c>
      <c r="Y75" s="31">
        <v>0</v>
      </c>
      <c r="Z75" s="31">
        <v>0</v>
      </c>
      <c r="AA75" s="31">
        <v>0</v>
      </c>
      <c r="AB75" s="31">
        <v>0</v>
      </c>
      <c r="AC75" s="31">
        <v>0</v>
      </c>
      <c r="AD75" s="31">
        <v>0</v>
      </c>
      <c r="AE75" s="31">
        <v>0</v>
      </c>
      <c r="AF75" s="31">
        <v>0</v>
      </c>
      <c r="AG75" s="31">
        <v>0</v>
      </c>
      <c r="AH75" s="31">
        <v>0</v>
      </c>
      <c r="AI75" s="31">
        <v>0</v>
      </c>
      <c r="AJ75" s="31">
        <v>0</v>
      </c>
      <c r="AK75" s="31">
        <v>0</v>
      </c>
      <c r="AL75" s="31">
        <v>0</v>
      </c>
      <c r="AM75" s="31">
        <v>0</v>
      </c>
      <c r="AN75" s="31">
        <v>0</v>
      </c>
      <c r="AO75" s="31">
        <v>0</v>
      </c>
      <c r="AP75" s="31">
        <v>0</v>
      </c>
      <c r="AQ75" s="31">
        <v>0</v>
      </c>
      <c r="AR75" s="31">
        <v>0</v>
      </c>
      <c r="AS75" s="31">
        <v>0</v>
      </c>
      <c r="AT75" s="31">
        <v>0</v>
      </c>
      <c r="AU75" s="31">
        <v>0</v>
      </c>
      <c r="AV75" s="31">
        <v>0</v>
      </c>
      <c r="AW75" s="31">
        <v>0</v>
      </c>
      <c r="AX75" s="31">
        <v>0</v>
      </c>
      <c r="AY75" s="31">
        <v>0</v>
      </c>
      <c r="AZ75" s="31">
        <v>0</v>
      </c>
      <c r="BA75" s="31">
        <v>0</v>
      </c>
      <c r="BB75" s="31">
        <v>0</v>
      </c>
      <c r="BC75" s="31">
        <v>0</v>
      </c>
      <c r="BD75" s="31">
        <v>0</v>
      </c>
      <c r="BE75" s="31">
        <v>0</v>
      </c>
      <c r="BF75" s="31">
        <v>0</v>
      </c>
      <c r="BG75" s="31">
        <v>0</v>
      </c>
      <c r="BH75" s="31">
        <v>0</v>
      </c>
      <c r="BI75" s="31">
        <v>0</v>
      </c>
      <c r="BJ75" s="31">
        <v>0</v>
      </c>
      <c r="BK75" s="31">
        <v>0</v>
      </c>
      <c r="BL75" s="31">
        <v>0</v>
      </c>
      <c r="BM75" s="31">
        <v>0</v>
      </c>
      <c r="BN75" s="31">
        <v>0</v>
      </c>
      <c r="BO75" s="31">
        <v>0</v>
      </c>
      <c r="BP75" s="31">
        <v>0</v>
      </c>
      <c r="BQ75" s="31">
        <v>0</v>
      </c>
      <c r="BR75" s="72">
        <v>0</v>
      </c>
      <c r="BS75" s="31">
        <v>0</v>
      </c>
      <c r="BT75" s="31">
        <v>0</v>
      </c>
      <c r="BU75" s="31">
        <v>0</v>
      </c>
      <c r="BV75" s="31">
        <v>0</v>
      </c>
      <c r="BW75" s="31">
        <v>0</v>
      </c>
      <c r="BX75" s="31">
        <v>0</v>
      </c>
      <c r="BY75" s="31">
        <v>0</v>
      </c>
      <c r="BZ75" s="31">
        <v>0</v>
      </c>
      <c r="CA75" s="31">
        <v>0</v>
      </c>
      <c r="CB75" s="31">
        <v>0</v>
      </c>
      <c r="CC75" s="31">
        <v>0</v>
      </c>
      <c r="CD75" s="31">
        <v>0</v>
      </c>
      <c r="CE75" s="31">
        <v>0</v>
      </c>
      <c r="CF75" s="31">
        <v>0</v>
      </c>
      <c r="CG75" s="31">
        <v>0</v>
      </c>
      <c r="CH75" s="31">
        <v>0</v>
      </c>
      <c r="CI75" s="31">
        <v>0</v>
      </c>
      <c r="CJ75" s="31">
        <v>0</v>
      </c>
      <c r="CK75" s="31">
        <v>0</v>
      </c>
      <c r="CL75" s="30" t="s">
        <v>95</v>
      </c>
    </row>
    <row r="76" spans="1:90" ht="31.5" x14ac:dyDescent="0.25">
      <c r="A76" s="24" t="s">
        <v>189</v>
      </c>
      <c r="B76" s="25" t="s">
        <v>190</v>
      </c>
      <c r="C76" s="26" t="s">
        <v>94</v>
      </c>
      <c r="D76" s="80">
        <f>D77+D78+D79+D80+D81+D82+D83</f>
        <v>31.108890677966105</v>
      </c>
      <c r="E76" s="42">
        <f>E77+E78+E79+E80+E81+E82+E83+E84+E85+E86+E87+E88+E89</f>
        <v>37.333299182000005</v>
      </c>
      <c r="F76" s="42">
        <v>0</v>
      </c>
      <c r="G76" s="42">
        <v>0</v>
      </c>
      <c r="H76" s="42">
        <v>0</v>
      </c>
      <c r="I76" s="42">
        <v>0</v>
      </c>
      <c r="J76" s="42">
        <v>0</v>
      </c>
      <c r="K76" s="42">
        <v>0</v>
      </c>
      <c r="L76" s="42">
        <v>0</v>
      </c>
      <c r="M76" s="42">
        <v>0</v>
      </c>
      <c r="N76" s="42">
        <v>0</v>
      </c>
      <c r="O76" s="42">
        <v>0</v>
      </c>
      <c r="P76" s="42">
        <v>0</v>
      </c>
      <c r="Q76" s="42">
        <v>0</v>
      </c>
      <c r="R76" s="42">
        <v>0</v>
      </c>
      <c r="S76" s="42">
        <v>0</v>
      </c>
      <c r="T76" s="42">
        <v>0</v>
      </c>
      <c r="U76" s="42">
        <v>6.13</v>
      </c>
      <c r="V76" s="42">
        <v>0</v>
      </c>
      <c r="W76" s="42">
        <v>0</v>
      </c>
      <c r="X76" s="42">
        <v>2.4</v>
      </c>
      <c r="Y76" s="42">
        <v>0</v>
      </c>
      <c r="Z76" s="42">
        <v>0</v>
      </c>
      <c r="AA76" s="42">
        <v>0</v>
      </c>
      <c r="AB76" s="42">
        <v>0</v>
      </c>
      <c r="AC76" s="42">
        <v>0</v>
      </c>
      <c r="AD76" s="42">
        <v>0</v>
      </c>
      <c r="AE76" s="42">
        <v>0</v>
      </c>
      <c r="AF76" s="42">
        <v>0</v>
      </c>
      <c r="AG76" s="42">
        <v>0</v>
      </c>
      <c r="AH76" s="42">
        <v>0</v>
      </c>
      <c r="AI76" s="42">
        <f>AI79+AI80</f>
        <v>10.168440677966101</v>
      </c>
      <c r="AJ76" s="42">
        <v>0</v>
      </c>
      <c r="AK76" s="42">
        <v>0</v>
      </c>
      <c r="AL76" s="42">
        <f>AL79+AL80</f>
        <v>4.82</v>
      </c>
      <c r="AM76" s="42">
        <v>0</v>
      </c>
      <c r="AN76" s="42">
        <v>0</v>
      </c>
      <c r="AO76" s="42">
        <v>0</v>
      </c>
      <c r="AP76" s="42">
        <v>0</v>
      </c>
      <c r="AQ76" s="42">
        <v>0</v>
      </c>
      <c r="AR76" s="42">
        <v>0</v>
      </c>
      <c r="AS76" s="42">
        <v>0</v>
      </c>
      <c r="AT76" s="42">
        <v>0</v>
      </c>
      <c r="AU76" s="42">
        <v>0</v>
      </c>
      <c r="AV76" s="80">
        <f>AV77+AV78+AV79+AV80+AV81+AV82+AV83+AV84+AV85+AV86+AV87+AV88+AV89</f>
        <v>38</v>
      </c>
      <c r="AW76" s="80">
        <f t="shared" ref="AW76:BB76" si="39">AW81</f>
        <v>11.60345</v>
      </c>
      <c r="AX76" s="80">
        <f t="shared" si="39"/>
        <v>0</v>
      </c>
      <c r="AY76" s="80">
        <f t="shared" si="39"/>
        <v>0</v>
      </c>
      <c r="AZ76" s="80">
        <f t="shared" si="39"/>
        <v>2.9</v>
      </c>
      <c r="BA76" s="80">
        <f t="shared" si="39"/>
        <v>0</v>
      </c>
      <c r="BB76" s="80">
        <f t="shared" si="39"/>
        <v>0</v>
      </c>
      <c r="BC76" s="80">
        <f t="shared" ref="BC76" si="40">BC77+BC78+BC79+BC80+BC81+BC82+BC83+BC84+BC85+BC86+BC87+BC88+BC89</f>
        <v>0</v>
      </c>
      <c r="BD76" s="80">
        <v>0</v>
      </c>
      <c r="BE76" s="80">
        <v>0</v>
      </c>
      <c r="BF76" s="80">
        <v>0</v>
      </c>
      <c r="BG76" s="80">
        <v>0</v>
      </c>
      <c r="BH76" s="80">
        <v>0</v>
      </c>
      <c r="BI76" s="80">
        <v>0</v>
      </c>
      <c r="BJ76" s="80">
        <f t="shared" ref="BJ76:BP76" si="41">BJ82+BJ83</f>
        <v>0</v>
      </c>
      <c r="BK76" s="80">
        <f t="shared" si="41"/>
        <v>3.2080000000000002</v>
      </c>
      <c r="BL76" s="80">
        <f t="shared" si="41"/>
        <v>0</v>
      </c>
      <c r="BM76" s="80">
        <f t="shared" si="41"/>
        <v>0</v>
      </c>
      <c r="BN76" s="80">
        <f t="shared" si="41"/>
        <v>1.1299999999999999</v>
      </c>
      <c r="BO76" s="80">
        <f t="shared" si="41"/>
        <v>0</v>
      </c>
      <c r="BP76" s="80">
        <f t="shared" si="41"/>
        <v>0</v>
      </c>
      <c r="BQ76" s="80">
        <f t="shared" ref="BQ76:BW76" si="42">BQ77+BQ78+BQ79+BQ80+BQ81+BQ82+BQ83+BQ84+BQ85+BQ86+BQ87+BQ88+BQ89</f>
        <v>0</v>
      </c>
      <c r="BR76" s="80">
        <f t="shared" si="42"/>
        <v>37.333299182000005</v>
      </c>
      <c r="BS76" s="80">
        <f t="shared" si="42"/>
        <v>1.5</v>
      </c>
      <c r="BT76" s="80">
        <f t="shared" si="42"/>
        <v>0</v>
      </c>
      <c r="BU76" s="80">
        <f t="shared" si="42"/>
        <v>10.865999999999998</v>
      </c>
      <c r="BV76" s="80">
        <f t="shared" si="42"/>
        <v>0</v>
      </c>
      <c r="BW76" s="80">
        <f t="shared" si="42"/>
        <v>0</v>
      </c>
      <c r="BX76" s="42">
        <v>0</v>
      </c>
      <c r="BY76" s="80">
        <f t="shared" ref="BY76:CD76" si="43">BY77+BY78+BY79+BY80+BY81+BY82+BY83</f>
        <v>31.108890677966105</v>
      </c>
      <c r="BZ76" s="80">
        <f t="shared" si="43"/>
        <v>0</v>
      </c>
      <c r="CA76" s="80">
        <f t="shared" si="43"/>
        <v>0</v>
      </c>
      <c r="CB76" s="80">
        <f t="shared" si="43"/>
        <v>11.250000000000002</v>
      </c>
      <c r="CC76" s="80">
        <f t="shared" si="43"/>
        <v>0</v>
      </c>
      <c r="CD76" s="80">
        <f t="shared" si="43"/>
        <v>0</v>
      </c>
      <c r="CE76" s="42">
        <f t="shared" ref="CE76:CK76" si="44">CE77+CE78+CE79+CE80+CE81+CE82+CE83+CE84+CE85+CE86+CE87+CE88+CE89</f>
        <v>0</v>
      </c>
      <c r="CF76" s="42">
        <f t="shared" si="44"/>
        <v>37.333299182000005</v>
      </c>
      <c r="CG76" s="42">
        <f t="shared" si="44"/>
        <v>1.5</v>
      </c>
      <c r="CH76" s="42">
        <f t="shared" si="44"/>
        <v>0</v>
      </c>
      <c r="CI76" s="42">
        <f t="shared" si="44"/>
        <v>10.865999999999998</v>
      </c>
      <c r="CJ76" s="42">
        <f t="shared" si="44"/>
        <v>0</v>
      </c>
      <c r="CK76" s="42">
        <f t="shared" si="44"/>
        <v>0</v>
      </c>
      <c r="CL76" s="26" t="s">
        <v>95</v>
      </c>
    </row>
    <row r="77" spans="1:90" x14ac:dyDescent="0.25">
      <c r="A77" s="43" t="s">
        <v>321</v>
      </c>
      <c r="B77" s="81" t="s">
        <v>322</v>
      </c>
      <c r="C77" s="98" t="s">
        <v>323</v>
      </c>
      <c r="D77" s="84">
        <f t="shared" ref="D77:D83" si="45">BY77</f>
        <v>2.6379999999999999</v>
      </c>
      <c r="E77" s="83">
        <f t="shared" ref="E77:E89" si="46">CF77</f>
        <v>0</v>
      </c>
      <c r="F77" s="83">
        <v>0</v>
      </c>
      <c r="G77" s="83" t="s">
        <v>95</v>
      </c>
      <c r="H77" s="83" t="s">
        <v>95</v>
      </c>
      <c r="I77" s="83" t="s">
        <v>95</v>
      </c>
      <c r="J77" s="83" t="s">
        <v>95</v>
      </c>
      <c r="K77" s="83" t="s">
        <v>95</v>
      </c>
      <c r="L77" s="83" t="s">
        <v>95</v>
      </c>
      <c r="M77" s="83">
        <v>0</v>
      </c>
      <c r="N77" s="83">
        <v>0</v>
      </c>
      <c r="O77" s="83">
        <v>0</v>
      </c>
      <c r="P77" s="83">
        <v>0</v>
      </c>
      <c r="Q77" s="83">
        <v>0</v>
      </c>
      <c r="R77" s="83">
        <v>0</v>
      </c>
      <c r="S77" s="83">
        <v>0</v>
      </c>
      <c r="T77" s="83">
        <v>0</v>
      </c>
      <c r="U77" s="83">
        <v>2.6379999999999999</v>
      </c>
      <c r="V77" s="83">
        <v>0</v>
      </c>
      <c r="W77" s="83">
        <v>0</v>
      </c>
      <c r="X77" s="83">
        <v>1.4</v>
      </c>
      <c r="Y77" s="83">
        <v>0</v>
      </c>
      <c r="Z77" s="83">
        <v>0</v>
      </c>
      <c r="AA77" s="83">
        <v>0</v>
      </c>
      <c r="AB77" s="83">
        <v>0</v>
      </c>
      <c r="AC77" s="83">
        <v>0</v>
      </c>
      <c r="AD77" s="83">
        <v>0</v>
      </c>
      <c r="AE77" s="83">
        <v>0</v>
      </c>
      <c r="AF77" s="83">
        <v>0</v>
      </c>
      <c r="AG77" s="83">
        <v>0</v>
      </c>
      <c r="AH77" s="83">
        <v>0</v>
      </c>
      <c r="AI77" s="83" t="s">
        <v>95</v>
      </c>
      <c r="AJ77" s="83" t="s">
        <v>95</v>
      </c>
      <c r="AK77" s="83" t="s">
        <v>95</v>
      </c>
      <c r="AL77" s="83" t="s">
        <v>95</v>
      </c>
      <c r="AM77" s="83" t="s">
        <v>95</v>
      </c>
      <c r="AN77" s="83" t="s">
        <v>95</v>
      </c>
      <c r="AO77" s="83">
        <v>0</v>
      </c>
      <c r="AP77" s="83">
        <v>0</v>
      </c>
      <c r="AQ77" s="83">
        <v>0</v>
      </c>
      <c r="AR77" s="83">
        <v>0</v>
      </c>
      <c r="AS77" s="83">
        <v>0</v>
      </c>
      <c r="AT77" s="83">
        <v>0</v>
      </c>
      <c r="AU77" s="83">
        <v>0</v>
      </c>
      <c r="AV77" s="83">
        <v>0</v>
      </c>
      <c r="AW77" s="83" t="s">
        <v>95</v>
      </c>
      <c r="AX77" s="83" t="s">
        <v>95</v>
      </c>
      <c r="AY77" s="83" t="s">
        <v>95</v>
      </c>
      <c r="AZ77" s="83" t="s">
        <v>95</v>
      </c>
      <c r="BA77" s="83" t="s">
        <v>95</v>
      </c>
      <c r="BB77" s="83" t="s">
        <v>95</v>
      </c>
      <c r="BC77" s="83">
        <v>0</v>
      </c>
      <c r="BD77" s="83">
        <v>0</v>
      </c>
      <c r="BE77" s="83">
        <v>0</v>
      </c>
      <c r="BF77" s="83">
        <v>0</v>
      </c>
      <c r="BG77" s="83">
        <v>0</v>
      </c>
      <c r="BH77" s="83">
        <v>0</v>
      </c>
      <c r="BI77" s="83">
        <v>0</v>
      </c>
      <c r="BJ77" s="83">
        <v>0</v>
      </c>
      <c r="BK77" s="83" t="s">
        <v>95</v>
      </c>
      <c r="BL77" s="83" t="s">
        <v>95</v>
      </c>
      <c r="BM77" s="83" t="s">
        <v>95</v>
      </c>
      <c r="BN77" s="83" t="s">
        <v>95</v>
      </c>
      <c r="BO77" s="83" t="s">
        <v>95</v>
      </c>
      <c r="BP77" s="83" t="s">
        <v>95</v>
      </c>
      <c r="BQ77" s="83">
        <v>0</v>
      </c>
      <c r="BR77" s="84">
        <v>0</v>
      </c>
      <c r="BS77" s="83">
        <v>0</v>
      </c>
      <c r="BT77" s="83">
        <v>0</v>
      </c>
      <c r="BU77" s="83">
        <v>0</v>
      </c>
      <c r="BV77" s="83">
        <v>0</v>
      </c>
      <c r="BW77" s="83">
        <v>0</v>
      </c>
      <c r="BX77" s="83">
        <v>0</v>
      </c>
      <c r="BY77" s="84">
        <f t="shared" ref="BY77:CD78" si="47">U77</f>
        <v>2.6379999999999999</v>
      </c>
      <c r="BZ77" s="83">
        <f t="shared" si="47"/>
        <v>0</v>
      </c>
      <c r="CA77" s="83">
        <f t="shared" si="47"/>
        <v>0</v>
      </c>
      <c r="CB77" s="83">
        <f t="shared" si="47"/>
        <v>1.4</v>
      </c>
      <c r="CC77" s="83">
        <f t="shared" si="47"/>
        <v>0</v>
      </c>
      <c r="CD77" s="83">
        <f t="shared" si="47"/>
        <v>0</v>
      </c>
      <c r="CE77" s="83">
        <v>0</v>
      </c>
      <c r="CF77" s="84">
        <f t="shared" ref="CF77:CK89" si="48">BR77+BD77</f>
        <v>0</v>
      </c>
      <c r="CG77" s="84">
        <f t="shared" si="48"/>
        <v>0</v>
      </c>
      <c r="CH77" s="84">
        <f t="shared" si="48"/>
        <v>0</v>
      </c>
      <c r="CI77" s="84">
        <f t="shared" si="48"/>
        <v>0</v>
      </c>
      <c r="CJ77" s="84">
        <f t="shared" si="48"/>
        <v>0</v>
      </c>
      <c r="CK77" s="84">
        <f t="shared" si="48"/>
        <v>0</v>
      </c>
      <c r="CL77" s="82" t="s">
        <v>95</v>
      </c>
    </row>
    <row r="78" spans="1:90" x14ac:dyDescent="0.25">
      <c r="A78" s="43" t="s">
        <v>321</v>
      </c>
      <c r="B78" s="81" t="s">
        <v>324</v>
      </c>
      <c r="C78" s="98" t="s">
        <v>325</v>
      </c>
      <c r="D78" s="84">
        <f t="shared" si="45"/>
        <v>3.4910000000000001</v>
      </c>
      <c r="E78" s="83">
        <f t="shared" si="46"/>
        <v>0</v>
      </c>
      <c r="F78" s="83">
        <v>0</v>
      </c>
      <c r="G78" s="83" t="s">
        <v>95</v>
      </c>
      <c r="H78" s="83" t="s">
        <v>95</v>
      </c>
      <c r="I78" s="83" t="s">
        <v>95</v>
      </c>
      <c r="J78" s="83" t="s">
        <v>95</v>
      </c>
      <c r="K78" s="83" t="s">
        <v>95</v>
      </c>
      <c r="L78" s="83" t="s">
        <v>95</v>
      </c>
      <c r="M78" s="83">
        <v>0</v>
      </c>
      <c r="N78" s="83">
        <v>0</v>
      </c>
      <c r="O78" s="83">
        <v>0</v>
      </c>
      <c r="P78" s="83">
        <v>0</v>
      </c>
      <c r="Q78" s="83">
        <v>0</v>
      </c>
      <c r="R78" s="83">
        <v>0</v>
      </c>
      <c r="S78" s="83">
        <v>0</v>
      </c>
      <c r="T78" s="83">
        <v>0</v>
      </c>
      <c r="U78" s="83">
        <v>3.4910000000000001</v>
      </c>
      <c r="V78" s="83">
        <v>0</v>
      </c>
      <c r="W78" s="83">
        <v>0</v>
      </c>
      <c r="X78" s="83">
        <v>1</v>
      </c>
      <c r="Y78" s="83">
        <v>0</v>
      </c>
      <c r="Z78" s="83">
        <v>0</v>
      </c>
      <c r="AA78" s="83">
        <v>0</v>
      </c>
      <c r="AB78" s="83">
        <v>0</v>
      </c>
      <c r="AC78" s="83">
        <v>0</v>
      </c>
      <c r="AD78" s="83">
        <v>0</v>
      </c>
      <c r="AE78" s="83">
        <v>0</v>
      </c>
      <c r="AF78" s="83">
        <v>0</v>
      </c>
      <c r="AG78" s="83">
        <v>0</v>
      </c>
      <c r="AH78" s="83">
        <v>0</v>
      </c>
      <c r="AI78" s="83" t="s">
        <v>95</v>
      </c>
      <c r="AJ78" s="83" t="s">
        <v>95</v>
      </c>
      <c r="AK78" s="83" t="s">
        <v>95</v>
      </c>
      <c r="AL78" s="83" t="s">
        <v>95</v>
      </c>
      <c r="AM78" s="83" t="s">
        <v>95</v>
      </c>
      <c r="AN78" s="83" t="s">
        <v>95</v>
      </c>
      <c r="AO78" s="83">
        <v>0</v>
      </c>
      <c r="AP78" s="83">
        <v>0</v>
      </c>
      <c r="AQ78" s="83">
        <v>0</v>
      </c>
      <c r="AR78" s="83">
        <v>0</v>
      </c>
      <c r="AS78" s="83">
        <v>0</v>
      </c>
      <c r="AT78" s="83">
        <v>0</v>
      </c>
      <c r="AU78" s="83">
        <v>0</v>
      </c>
      <c r="AV78" s="83">
        <v>0</v>
      </c>
      <c r="AW78" s="83" t="s">
        <v>95</v>
      </c>
      <c r="AX78" s="83" t="s">
        <v>95</v>
      </c>
      <c r="AY78" s="83" t="s">
        <v>95</v>
      </c>
      <c r="AZ78" s="83" t="s">
        <v>95</v>
      </c>
      <c r="BA78" s="83" t="s">
        <v>95</v>
      </c>
      <c r="BB78" s="83" t="s">
        <v>95</v>
      </c>
      <c r="BC78" s="83">
        <v>0</v>
      </c>
      <c r="BD78" s="83">
        <v>0</v>
      </c>
      <c r="BE78" s="83">
        <v>0</v>
      </c>
      <c r="BF78" s="83">
        <v>0</v>
      </c>
      <c r="BG78" s="83">
        <v>0</v>
      </c>
      <c r="BH78" s="83">
        <v>0</v>
      </c>
      <c r="BI78" s="83">
        <v>0</v>
      </c>
      <c r="BJ78" s="83">
        <v>0</v>
      </c>
      <c r="BK78" s="83" t="s">
        <v>95</v>
      </c>
      <c r="BL78" s="83" t="s">
        <v>95</v>
      </c>
      <c r="BM78" s="83" t="s">
        <v>95</v>
      </c>
      <c r="BN78" s="83" t="s">
        <v>95</v>
      </c>
      <c r="BO78" s="83" t="s">
        <v>95</v>
      </c>
      <c r="BP78" s="83" t="s">
        <v>95</v>
      </c>
      <c r="BQ78" s="83">
        <v>0</v>
      </c>
      <c r="BR78" s="84">
        <v>0</v>
      </c>
      <c r="BS78" s="83">
        <v>0</v>
      </c>
      <c r="BT78" s="83">
        <v>0</v>
      </c>
      <c r="BU78" s="83">
        <v>0</v>
      </c>
      <c r="BV78" s="83">
        <v>0</v>
      </c>
      <c r="BW78" s="83">
        <v>0</v>
      </c>
      <c r="BX78" s="83">
        <v>0</v>
      </c>
      <c r="BY78" s="84">
        <f t="shared" si="47"/>
        <v>3.4910000000000001</v>
      </c>
      <c r="BZ78" s="84">
        <f t="shared" si="47"/>
        <v>0</v>
      </c>
      <c r="CA78" s="84">
        <f t="shared" si="47"/>
        <v>0</v>
      </c>
      <c r="CB78" s="84">
        <f t="shared" si="47"/>
        <v>1</v>
      </c>
      <c r="CC78" s="84">
        <f t="shared" si="47"/>
        <v>0</v>
      </c>
      <c r="CD78" s="84">
        <f t="shared" si="47"/>
        <v>0</v>
      </c>
      <c r="CE78" s="83">
        <v>0</v>
      </c>
      <c r="CF78" s="84">
        <f t="shared" si="48"/>
        <v>0</v>
      </c>
      <c r="CG78" s="84">
        <f t="shared" si="48"/>
        <v>0</v>
      </c>
      <c r="CH78" s="84">
        <f t="shared" si="48"/>
        <v>0</v>
      </c>
      <c r="CI78" s="84">
        <f t="shared" si="48"/>
        <v>0</v>
      </c>
      <c r="CJ78" s="84">
        <f t="shared" si="48"/>
        <v>0</v>
      </c>
      <c r="CK78" s="84">
        <f t="shared" si="48"/>
        <v>0</v>
      </c>
      <c r="CL78" s="82" t="s">
        <v>95</v>
      </c>
    </row>
    <row r="79" spans="1:90" ht="31.5" x14ac:dyDescent="0.25">
      <c r="A79" s="43" t="s">
        <v>321</v>
      </c>
      <c r="B79" s="81" t="s">
        <v>326</v>
      </c>
      <c r="C79" s="98" t="s">
        <v>327</v>
      </c>
      <c r="D79" s="84">
        <f t="shared" si="45"/>
        <v>8.532</v>
      </c>
      <c r="E79" s="83">
        <f t="shared" si="46"/>
        <v>0</v>
      </c>
      <c r="F79" s="83">
        <v>0</v>
      </c>
      <c r="G79" s="83" t="s">
        <v>95</v>
      </c>
      <c r="H79" s="83" t="s">
        <v>95</v>
      </c>
      <c r="I79" s="83" t="s">
        <v>95</v>
      </c>
      <c r="J79" s="83" t="s">
        <v>95</v>
      </c>
      <c r="K79" s="83" t="s">
        <v>95</v>
      </c>
      <c r="L79" s="83" t="s">
        <v>95</v>
      </c>
      <c r="M79" s="83">
        <v>0</v>
      </c>
      <c r="N79" s="83">
        <v>0</v>
      </c>
      <c r="O79" s="83">
        <v>0</v>
      </c>
      <c r="P79" s="83">
        <v>0</v>
      </c>
      <c r="Q79" s="83">
        <v>0</v>
      </c>
      <c r="R79" s="83">
        <v>0</v>
      </c>
      <c r="S79" s="83">
        <v>0</v>
      </c>
      <c r="T79" s="83">
        <v>0</v>
      </c>
      <c r="U79" s="83" t="s">
        <v>95</v>
      </c>
      <c r="V79" s="83" t="s">
        <v>95</v>
      </c>
      <c r="W79" s="83" t="s">
        <v>95</v>
      </c>
      <c r="X79" s="83" t="s">
        <v>95</v>
      </c>
      <c r="Y79" s="83" t="s">
        <v>95</v>
      </c>
      <c r="Z79" s="83" t="s">
        <v>95</v>
      </c>
      <c r="AA79" s="83">
        <v>0</v>
      </c>
      <c r="AB79" s="83">
        <v>0</v>
      </c>
      <c r="AC79" s="83">
        <v>0</v>
      </c>
      <c r="AD79" s="83">
        <v>0</v>
      </c>
      <c r="AE79" s="83">
        <v>0</v>
      </c>
      <c r="AF79" s="83">
        <v>0</v>
      </c>
      <c r="AG79" s="83">
        <v>0</v>
      </c>
      <c r="AH79" s="83">
        <v>0</v>
      </c>
      <c r="AI79" s="84">
        <v>8.532</v>
      </c>
      <c r="AJ79" s="83">
        <v>0</v>
      </c>
      <c r="AK79" s="83">
        <v>0</v>
      </c>
      <c r="AL79" s="83">
        <v>4.4000000000000004</v>
      </c>
      <c r="AM79" s="83">
        <v>0</v>
      </c>
      <c r="AN79" s="83">
        <v>0</v>
      </c>
      <c r="AO79" s="83">
        <v>0</v>
      </c>
      <c r="AP79" s="83">
        <v>0</v>
      </c>
      <c r="AQ79" s="83">
        <v>0</v>
      </c>
      <c r="AR79" s="83">
        <v>0</v>
      </c>
      <c r="AS79" s="83">
        <v>0</v>
      </c>
      <c r="AT79" s="83">
        <v>0</v>
      </c>
      <c r="AU79" s="83">
        <v>0</v>
      </c>
      <c r="AV79" s="83">
        <v>0</v>
      </c>
      <c r="AW79" s="83" t="s">
        <v>95</v>
      </c>
      <c r="AX79" s="83" t="s">
        <v>95</v>
      </c>
      <c r="AY79" s="83" t="s">
        <v>95</v>
      </c>
      <c r="AZ79" s="83" t="s">
        <v>95</v>
      </c>
      <c r="BA79" s="83" t="s">
        <v>95</v>
      </c>
      <c r="BB79" s="83" t="s">
        <v>95</v>
      </c>
      <c r="BC79" s="83">
        <v>0</v>
      </c>
      <c r="BD79" s="83">
        <v>0</v>
      </c>
      <c r="BE79" s="83">
        <v>0</v>
      </c>
      <c r="BF79" s="83">
        <v>0</v>
      </c>
      <c r="BG79" s="83">
        <v>0</v>
      </c>
      <c r="BH79" s="83">
        <v>0</v>
      </c>
      <c r="BI79" s="83">
        <v>0</v>
      </c>
      <c r="BJ79" s="83">
        <v>0</v>
      </c>
      <c r="BK79" s="83" t="s">
        <v>95</v>
      </c>
      <c r="BL79" s="83" t="s">
        <v>95</v>
      </c>
      <c r="BM79" s="83" t="s">
        <v>95</v>
      </c>
      <c r="BN79" s="83" t="s">
        <v>95</v>
      </c>
      <c r="BO79" s="83" t="s">
        <v>95</v>
      </c>
      <c r="BP79" s="83" t="s">
        <v>95</v>
      </c>
      <c r="BQ79" s="83">
        <v>0</v>
      </c>
      <c r="BR79" s="84">
        <v>0</v>
      </c>
      <c r="BS79" s="83">
        <v>0</v>
      </c>
      <c r="BT79" s="83">
        <v>0</v>
      </c>
      <c r="BU79" s="83">
        <v>0</v>
      </c>
      <c r="BV79" s="83">
        <v>0</v>
      </c>
      <c r="BW79" s="83">
        <v>0</v>
      </c>
      <c r="BX79" s="83">
        <v>0</v>
      </c>
      <c r="BY79" s="84">
        <f t="shared" ref="BY79:CD80" si="49">AI79</f>
        <v>8.532</v>
      </c>
      <c r="BZ79" s="84">
        <f t="shared" si="49"/>
        <v>0</v>
      </c>
      <c r="CA79" s="84">
        <f t="shared" si="49"/>
        <v>0</v>
      </c>
      <c r="CB79" s="84">
        <f t="shared" si="49"/>
        <v>4.4000000000000004</v>
      </c>
      <c r="CC79" s="84">
        <f t="shared" si="49"/>
        <v>0</v>
      </c>
      <c r="CD79" s="84">
        <f t="shared" si="49"/>
        <v>0</v>
      </c>
      <c r="CE79" s="83">
        <v>0</v>
      </c>
      <c r="CF79" s="84">
        <f t="shared" si="48"/>
        <v>0</v>
      </c>
      <c r="CG79" s="84">
        <f t="shared" si="48"/>
        <v>0</v>
      </c>
      <c r="CH79" s="84">
        <f t="shared" si="48"/>
        <v>0</v>
      </c>
      <c r="CI79" s="84">
        <f t="shared" si="48"/>
        <v>0</v>
      </c>
      <c r="CJ79" s="84">
        <f t="shared" si="48"/>
        <v>0</v>
      </c>
      <c r="CK79" s="84">
        <f t="shared" si="48"/>
        <v>0</v>
      </c>
      <c r="CL79" s="82" t="s">
        <v>95</v>
      </c>
    </row>
    <row r="80" spans="1:90" ht="31.5" x14ac:dyDescent="0.25">
      <c r="A80" s="43" t="s">
        <v>321</v>
      </c>
      <c r="B80" s="81" t="s">
        <v>498</v>
      </c>
      <c r="C80" s="98" t="s">
        <v>329</v>
      </c>
      <c r="D80" s="84">
        <f t="shared" si="45"/>
        <v>1.6364406779661018</v>
      </c>
      <c r="E80" s="83">
        <f t="shared" si="46"/>
        <v>0</v>
      </c>
      <c r="F80" s="83">
        <v>0</v>
      </c>
      <c r="G80" s="83" t="s">
        <v>95</v>
      </c>
      <c r="H80" s="83" t="s">
        <v>95</v>
      </c>
      <c r="I80" s="83" t="s">
        <v>95</v>
      </c>
      <c r="J80" s="83" t="s">
        <v>95</v>
      </c>
      <c r="K80" s="83" t="s">
        <v>95</v>
      </c>
      <c r="L80" s="83" t="s">
        <v>95</v>
      </c>
      <c r="M80" s="83">
        <v>0</v>
      </c>
      <c r="N80" s="83">
        <v>0</v>
      </c>
      <c r="O80" s="83">
        <v>0</v>
      </c>
      <c r="P80" s="83">
        <v>0</v>
      </c>
      <c r="Q80" s="83">
        <v>0</v>
      </c>
      <c r="R80" s="83">
        <v>0</v>
      </c>
      <c r="S80" s="83">
        <v>0</v>
      </c>
      <c r="T80" s="83">
        <v>0</v>
      </c>
      <c r="U80" s="83" t="s">
        <v>95</v>
      </c>
      <c r="V80" s="83" t="s">
        <v>95</v>
      </c>
      <c r="W80" s="83" t="s">
        <v>95</v>
      </c>
      <c r="X80" s="83" t="s">
        <v>95</v>
      </c>
      <c r="Y80" s="83" t="s">
        <v>95</v>
      </c>
      <c r="Z80" s="83" t="s">
        <v>95</v>
      </c>
      <c r="AA80" s="83">
        <v>0</v>
      </c>
      <c r="AB80" s="83">
        <v>0</v>
      </c>
      <c r="AC80" s="83">
        <v>0</v>
      </c>
      <c r="AD80" s="83">
        <v>0</v>
      </c>
      <c r="AE80" s="83">
        <v>0</v>
      </c>
      <c r="AF80" s="83">
        <v>0</v>
      </c>
      <c r="AG80" s="83">
        <v>0</v>
      </c>
      <c r="AH80" s="83">
        <v>0</v>
      </c>
      <c r="AI80" s="84">
        <f>1.931/1.18</f>
        <v>1.6364406779661018</v>
      </c>
      <c r="AJ80" s="83">
        <v>0</v>
      </c>
      <c r="AK80" s="83">
        <v>0</v>
      </c>
      <c r="AL80" s="83">
        <v>0.42</v>
      </c>
      <c r="AM80" s="83">
        <v>0</v>
      </c>
      <c r="AN80" s="83">
        <v>0</v>
      </c>
      <c r="AO80" s="83">
        <v>0</v>
      </c>
      <c r="AP80" s="83">
        <v>0</v>
      </c>
      <c r="AQ80" s="83">
        <v>0</v>
      </c>
      <c r="AR80" s="83">
        <v>0</v>
      </c>
      <c r="AS80" s="83">
        <v>0</v>
      </c>
      <c r="AT80" s="83">
        <v>0</v>
      </c>
      <c r="AU80" s="83">
        <v>0</v>
      </c>
      <c r="AV80" s="83">
        <v>0</v>
      </c>
      <c r="AW80" s="83" t="s">
        <v>95</v>
      </c>
      <c r="AX80" s="83" t="s">
        <v>95</v>
      </c>
      <c r="AY80" s="83" t="s">
        <v>95</v>
      </c>
      <c r="AZ80" s="83" t="s">
        <v>95</v>
      </c>
      <c r="BA80" s="83" t="s">
        <v>95</v>
      </c>
      <c r="BB80" s="83" t="s">
        <v>95</v>
      </c>
      <c r="BC80" s="83">
        <v>0</v>
      </c>
      <c r="BD80" s="83">
        <v>0</v>
      </c>
      <c r="BE80" s="83">
        <v>0</v>
      </c>
      <c r="BF80" s="83">
        <v>0</v>
      </c>
      <c r="BG80" s="83">
        <v>0</v>
      </c>
      <c r="BH80" s="83">
        <v>0</v>
      </c>
      <c r="BI80" s="83">
        <v>0</v>
      </c>
      <c r="BJ80" s="83">
        <v>0</v>
      </c>
      <c r="BK80" s="83" t="s">
        <v>95</v>
      </c>
      <c r="BL80" s="83" t="s">
        <v>95</v>
      </c>
      <c r="BM80" s="83" t="s">
        <v>95</v>
      </c>
      <c r="BN80" s="83" t="s">
        <v>95</v>
      </c>
      <c r="BO80" s="83" t="s">
        <v>95</v>
      </c>
      <c r="BP80" s="83" t="s">
        <v>95</v>
      </c>
      <c r="BQ80" s="83">
        <v>0</v>
      </c>
      <c r="BR80" s="84">
        <v>0</v>
      </c>
      <c r="BS80" s="83">
        <v>0</v>
      </c>
      <c r="BT80" s="83">
        <v>0</v>
      </c>
      <c r="BU80" s="83">
        <v>0</v>
      </c>
      <c r="BV80" s="83">
        <v>0</v>
      </c>
      <c r="BW80" s="83">
        <v>0</v>
      </c>
      <c r="BX80" s="83">
        <v>0</v>
      </c>
      <c r="BY80" s="84">
        <f t="shared" si="49"/>
        <v>1.6364406779661018</v>
      </c>
      <c r="BZ80" s="84">
        <f t="shared" si="49"/>
        <v>0</v>
      </c>
      <c r="CA80" s="84">
        <f t="shared" si="49"/>
        <v>0</v>
      </c>
      <c r="CB80" s="84">
        <f t="shared" si="49"/>
        <v>0.42</v>
      </c>
      <c r="CC80" s="84">
        <f t="shared" si="49"/>
        <v>0</v>
      </c>
      <c r="CD80" s="84">
        <f t="shared" si="49"/>
        <v>0</v>
      </c>
      <c r="CE80" s="83">
        <v>0</v>
      </c>
      <c r="CF80" s="84">
        <f t="shared" si="48"/>
        <v>0</v>
      </c>
      <c r="CG80" s="84">
        <f t="shared" si="48"/>
        <v>0</v>
      </c>
      <c r="CH80" s="84">
        <f t="shared" si="48"/>
        <v>0</v>
      </c>
      <c r="CI80" s="84">
        <f t="shared" si="48"/>
        <v>0</v>
      </c>
      <c r="CJ80" s="84">
        <f t="shared" si="48"/>
        <v>0</v>
      </c>
      <c r="CK80" s="84">
        <f t="shared" si="48"/>
        <v>0</v>
      </c>
      <c r="CL80" s="82" t="s">
        <v>95</v>
      </c>
    </row>
    <row r="81" spans="1:90" ht="31.5" customHeight="1" x14ac:dyDescent="0.25">
      <c r="A81" s="43" t="s">
        <v>321</v>
      </c>
      <c r="B81" s="81" t="s">
        <v>330</v>
      </c>
      <c r="C81" s="98" t="s">
        <v>331</v>
      </c>
      <c r="D81" s="84">
        <f t="shared" si="45"/>
        <v>11.60345</v>
      </c>
      <c r="E81" s="83">
        <f t="shared" si="46"/>
        <v>0</v>
      </c>
      <c r="F81" s="83">
        <v>0</v>
      </c>
      <c r="G81" s="83" t="s">
        <v>95</v>
      </c>
      <c r="H81" s="83" t="s">
        <v>95</v>
      </c>
      <c r="I81" s="83" t="s">
        <v>95</v>
      </c>
      <c r="J81" s="83" t="s">
        <v>95</v>
      </c>
      <c r="K81" s="83" t="s">
        <v>95</v>
      </c>
      <c r="L81" s="83" t="s">
        <v>95</v>
      </c>
      <c r="M81" s="83">
        <v>0</v>
      </c>
      <c r="N81" s="83">
        <v>0</v>
      </c>
      <c r="O81" s="83">
        <v>0</v>
      </c>
      <c r="P81" s="83">
        <v>0</v>
      </c>
      <c r="Q81" s="83">
        <v>0</v>
      </c>
      <c r="R81" s="83">
        <v>0</v>
      </c>
      <c r="S81" s="83">
        <v>0</v>
      </c>
      <c r="T81" s="83">
        <v>0</v>
      </c>
      <c r="U81" s="83" t="s">
        <v>95</v>
      </c>
      <c r="V81" s="83" t="s">
        <v>95</v>
      </c>
      <c r="W81" s="83" t="s">
        <v>95</v>
      </c>
      <c r="X81" s="83" t="s">
        <v>95</v>
      </c>
      <c r="Y81" s="83" t="s">
        <v>95</v>
      </c>
      <c r="Z81" s="83" t="s">
        <v>95</v>
      </c>
      <c r="AA81" s="83">
        <v>0</v>
      </c>
      <c r="AB81" s="83">
        <v>0</v>
      </c>
      <c r="AC81" s="83">
        <v>0</v>
      </c>
      <c r="AD81" s="83">
        <v>0</v>
      </c>
      <c r="AE81" s="83">
        <v>0</v>
      </c>
      <c r="AF81" s="83">
        <v>0</v>
      </c>
      <c r="AG81" s="83">
        <v>0</v>
      </c>
      <c r="AH81" s="83">
        <v>0</v>
      </c>
      <c r="AI81" s="83" t="s">
        <v>95</v>
      </c>
      <c r="AJ81" s="83" t="s">
        <v>95</v>
      </c>
      <c r="AK81" s="83" t="s">
        <v>95</v>
      </c>
      <c r="AL81" s="83" t="s">
        <v>95</v>
      </c>
      <c r="AM81" s="83" t="s">
        <v>95</v>
      </c>
      <c r="AN81" s="83" t="s">
        <v>95</v>
      </c>
      <c r="AO81" s="83">
        <v>0</v>
      </c>
      <c r="AP81" s="83">
        <v>0</v>
      </c>
      <c r="AQ81" s="83">
        <v>0</v>
      </c>
      <c r="AR81" s="83">
        <v>0</v>
      </c>
      <c r="AS81" s="83">
        <v>0</v>
      </c>
      <c r="AT81" s="83">
        <v>0</v>
      </c>
      <c r="AU81" s="83">
        <v>0</v>
      </c>
      <c r="AV81" s="83">
        <v>0</v>
      </c>
      <c r="AW81" s="83">
        <v>11.60345</v>
      </c>
      <c r="AX81" s="83">
        <v>0</v>
      </c>
      <c r="AY81" s="83">
        <v>0</v>
      </c>
      <c r="AZ81" s="83">
        <v>2.9</v>
      </c>
      <c r="BA81" s="83">
        <v>0</v>
      </c>
      <c r="BB81" s="83">
        <v>0</v>
      </c>
      <c r="BC81" s="83">
        <v>0</v>
      </c>
      <c r="BD81" s="83">
        <v>0</v>
      </c>
      <c r="BE81" s="83">
        <v>0</v>
      </c>
      <c r="BF81" s="83">
        <v>0</v>
      </c>
      <c r="BG81" s="83">
        <v>0</v>
      </c>
      <c r="BH81" s="83">
        <v>0</v>
      </c>
      <c r="BI81" s="83">
        <v>0</v>
      </c>
      <c r="BJ81" s="83">
        <v>0</v>
      </c>
      <c r="BK81" s="83" t="s">
        <v>95</v>
      </c>
      <c r="BL81" s="83" t="s">
        <v>95</v>
      </c>
      <c r="BM81" s="83" t="s">
        <v>95</v>
      </c>
      <c r="BN81" s="83" t="s">
        <v>95</v>
      </c>
      <c r="BO81" s="83" t="s">
        <v>95</v>
      </c>
      <c r="BP81" s="83" t="s">
        <v>95</v>
      </c>
      <c r="BQ81" s="83">
        <v>0</v>
      </c>
      <c r="BR81" s="84">
        <v>0</v>
      </c>
      <c r="BS81" s="83">
        <v>0</v>
      </c>
      <c r="BT81" s="83">
        <v>0</v>
      </c>
      <c r="BU81" s="83">
        <v>0</v>
      </c>
      <c r="BV81" s="83">
        <v>0</v>
      </c>
      <c r="BW81" s="83">
        <v>0</v>
      </c>
      <c r="BX81" s="83">
        <v>0</v>
      </c>
      <c r="BY81" s="84">
        <f t="shared" ref="BY81:CD81" si="50">AW81</f>
        <v>11.60345</v>
      </c>
      <c r="BZ81" s="84">
        <f t="shared" si="50"/>
        <v>0</v>
      </c>
      <c r="CA81" s="84">
        <f t="shared" si="50"/>
        <v>0</v>
      </c>
      <c r="CB81" s="84">
        <f t="shared" si="50"/>
        <v>2.9</v>
      </c>
      <c r="CC81" s="84">
        <f t="shared" si="50"/>
        <v>0</v>
      </c>
      <c r="CD81" s="84">
        <f t="shared" si="50"/>
        <v>0</v>
      </c>
      <c r="CE81" s="83">
        <v>0</v>
      </c>
      <c r="CF81" s="84">
        <f t="shared" si="48"/>
        <v>0</v>
      </c>
      <c r="CG81" s="84">
        <f t="shared" si="48"/>
        <v>0</v>
      </c>
      <c r="CH81" s="84">
        <f t="shared" si="48"/>
        <v>0</v>
      </c>
      <c r="CI81" s="84">
        <f t="shared" si="48"/>
        <v>0</v>
      </c>
      <c r="CJ81" s="84">
        <f t="shared" si="48"/>
        <v>0</v>
      </c>
      <c r="CK81" s="84">
        <f t="shared" si="48"/>
        <v>0</v>
      </c>
      <c r="CL81" s="82" t="s">
        <v>332</v>
      </c>
    </row>
    <row r="82" spans="1:90" ht="31.5" x14ac:dyDescent="0.25">
      <c r="A82" s="43" t="s">
        <v>321</v>
      </c>
      <c r="B82" s="81" t="s">
        <v>191</v>
      </c>
      <c r="C82" s="98" t="s">
        <v>333</v>
      </c>
      <c r="D82" s="84">
        <f t="shared" si="45"/>
        <v>1.4750000000000001</v>
      </c>
      <c r="E82" s="83">
        <f t="shared" si="46"/>
        <v>0</v>
      </c>
      <c r="F82" s="83">
        <v>0</v>
      </c>
      <c r="G82" s="83" t="s">
        <v>95</v>
      </c>
      <c r="H82" s="83" t="s">
        <v>95</v>
      </c>
      <c r="I82" s="83" t="s">
        <v>95</v>
      </c>
      <c r="J82" s="83" t="s">
        <v>95</v>
      </c>
      <c r="K82" s="83" t="s">
        <v>95</v>
      </c>
      <c r="L82" s="83" t="s">
        <v>95</v>
      </c>
      <c r="M82" s="83">
        <v>0</v>
      </c>
      <c r="N82" s="83">
        <v>0</v>
      </c>
      <c r="O82" s="83">
        <v>0</v>
      </c>
      <c r="P82" s="83">
        <v>0</v>
      </c>
      <c r="Q82" s="83">
        <v>0</v>
      </c>
      <c r="R82" s="83">
        <v>0</v>
      </c>
      <c r="S82" s="83">
        <v>0</v>
      </c>
      <c r="T82" s="83">
        <v>0</v>
      </c>
      <c r="U82" s="83" t="s">
        <v>95</v>
      </c>
      <c r="V82" s="83" t="s">
        <v>95</v>
      </c>
      <c r="W82" s="83" t="s">
        <v>95</v>
      </c>
      <c r="X82" s="83" t="s">
        <v>95</v>
      </c>
      <c r="Y82" s="83" t="s">
        <v>95</v>
      </c>
      <c r="Z82" s="83" t="s">
        <v>95</v>
      </c>
      <c r="AA82" s="83">
        <v>0</v>
      </c>
      <c r="AB82" s="83">
        <v>0</v>
      </c>
      <c r="AC82" s="83">
        <v>0</v>
      </c>
      <c r="AD82" s="83">
        <v>0</v>
      </c>
      <c r="AE82" s="83">
        <v>0</v>
      </c>
      <c r="AF82" s="83">
        <v>0</v>
      </c>
      <c r="AG82" s="83">
        <v>0</v>
      </c>
      <c r="AH82" s="83">
        <v>0</v>
      </c>
      <c r="AI82" s="83" t="s">
        <v>95</v>
      </c>
      <c r="AJ82" s="83" t="s">
        <v>95</v>
      </c>
      <c r="AK82" s="83" t="s">
        <v>95</v>
      </c>
      <c r="AL82" s="83" t="s">
        <v>95</v>
      </c>
      <c r="AM82" s="83" t="s">
        <v>95</v>
      </c>
      <c r="AN82" s="83" t="s">
        <v>95</v>
      </c>
      <c r="AO82" s="83">
        <v>0</v>
      </c>
      <c r="AP82" s="83">
        <v>0</v>
      </c>
      <c r="AQ82" s="83">
        <v>0</v>
      </c>
      <c r="AR82" s="83">
        <v>0</v>
      </c>
      <c r="AS82" s="83">
        <v>0</v>
      </c>
      <c r="AT82" s="83">
        <v>0</v>
      </c>
      <c r="AU82" s="83">
        <v>0</v>
      </c>
      <c r="AV82" s="83">
        <v>0</v>
      </c>
      <c r="AW82" s="83" t="s">
        <v>95</v>
      </c>
      <c r="AX82" s="83" t="s">
        <v>95</v>
      </c>
      <c r="AY82" s="83" t="s">
        <v>95</v>
      </c>
      <c r="AZ82" s="83" t="s">
        <v>95</v>
      </c>
      <c r="BA82" s="83" t="s">
        <v>95</v>
      </c>
      <c r="BB82" s="83" t="s">
        <v>95</v>
      </c>
      <c r="BC82" s="83">
        <v>0</v>
      </c>
      <c r="BD82" s="83">
        <v>0</v>
      </c>
      <c r="BE82" s="83">
        <v>0</v>
      </c>
      <c r="BF82" s="83">
        <v>0</v>
      </c>
      <c r="BG82" s="83">
        <v>0</v>
      </c>
      <c r="BH82" s="83">
        <v>0</v>
      </c>
      <c r="BI82" s="83">
        <v>0</v>
      </c>
      <c r="BJ82" s="83">
        <v>0</v>
      </c>
      <c r="BK82" s="83">
        <v>1.4750000000000001</v>
      </c>
      <c r="BL82" s="83">
        <v>0</v>
      </c>
      <c r="BM82" s="83">
        <v>0</v>
      </c>
      <c r="BN82" s="83">
        <v>0.63</v>
      </c>
      <c r="BO82" s="83">
        <v>0</v>
      </c>
      <c r="BP82" s="83">
        <v>0</v>
      </c>
      <c r="BQ82" s="83">
        <v>0</v>
      </c>
      <c r="BR82" s="84">
        <v>0</v>
      </c>
      <c r="BS82" s="83">
        <v>0</v>
      </c>
      <c r="BT82" s="83">
        <v>0</v>
      </c>
      <c r="BU82" s="83">
        <v>0</v>
      </c>
      <c r="BV82" s="83">
        <v>0</v>
      </c>
      <c r="BW82" s="83">
        <v>0</v>
      </c>
      <c r="BX82" s="83">
        <v>0</v>
      </c>
      <c r="BY82" s="84">
        <f t="shared" ref="BY82:CD83" si="51">BK82</f>
        <v>1.4750000000000001</v>
      </c>
      <c r="BZ82" s="84">
        <f t="shared" si="51"/>
        <v>0</v>
      </c>
      <c r="CA82" s="84">
        <f t="shared" si="51"/>
        <v>0</v>
      </c>
      <c r="CB82" s="84">
        <f t="shared" si="51"/>
        <v>0.63</v>
      </c>
      <c r="CC82" s="84">
        <f t="shared" si="51"/>
        <v>0</v>
      </c>
      <c r="CD82" s="84">
        <f t="shared" si="51"/>
        <v>0</v>
      </c>
      <c r="CE82" s="83">
        <v>0</v>
      </c>
      <c r="CF82" s="84">
        <f t="shared" si="48"/>
        <v>0</v>
      </c>
      <c r="CG82" s="84">
        <f t="shared" si="48"/>
        <v>0</v>
      </c>
      <c r="CH82" s="84">
        <f t="shared" si="48"/>
        <v>0</v>
      </c>
      <c r="CI82" s="84">
        <f t="shared" si="48"/>
        <v>0</v>
      </c>
      <c r="CJ82" s="84">
        <f t="shared" si="48"/>
        <v>0</v>
      </c>
      <c r="CK82" s="84">
        <f t="shared" si="48"/>
        <v>0</v>
      </c>
      <c r="CL82" s="82" t="s">
        <v>95</v>
      </c>
    </row>
    <row r="83" spans="1:90" ht="49.5" customHeight="1" x14ac:dyDescent="0.25">
      <c r="A83" s="43" t="s">
        <v>321</v>
      </c>
      <c r="B83" s="38" t="s">
        <v>192</v>
      </c>
      <c r="C83" s="98" t="s">
        <v>193</v>
      </c>
      <c r="D83" s="84">
        <f t="shared" si="45"/>
        <v>1.7330000000000001</v>
      </c>
      <c r="E83" s="84">
        <f t="shared" si="46"/>
        <v>0</v>
      </c>
      <c r="F83" s="83">
        <v>0</v>
      </c>
      <c r="G83" s="83" t="s">
        <v>95</v>
      </c>
      <c r="H83" s="83" t="s">
        <v>95</v>
      </c>
      <c r="I83" s="83" t="s">
        <v>95</v>
      </c>
      <c r="J83" s="83" t="s">
        <v>95</v>
      </c>
      <c r="K83" s="83" t="s">
        <v>95</v>
      </c>
      <c r="L83" s="83" t="s">
        <v>95</v>
      </c>
      <c r="M83" s="83">
        <v>0</v>
      </c>
      <c r="N83" s="83">
        <v>0</v>
      </c>
      <c r="O83" s="83">
        <v>0</v>
      </c>
      <c r="P83" s="83">
        <v>0</v>
      </c>
      <c r="Q83" s="83">
        <v>0</v>
      </c>
      <c r="R83" s="83">
        <v>0</v>
      </c>
      <c r="S83" s="83">
        <v>0</v>
      </c>
      <c r="T83" s="83">
        <v>0</v>
      </c>
      <c r="U83" s="83" t="s">
        <v>95</v>
      </c>
      <c r="V83" s="83" t="s">
        <v>95</v>
      </c>
      <c r="W83" s="83" t="s">
        <v>95</v>
      </c>
      <c r="X83" s="83" t="s">
        <v>95</v>
      </c>
      <c r="Y83" s="83" t="s">
        <v>95</v>
      </c>
      <c r="Z83" s="83" t="s">
        <v>95</v>
      </c>
      <c r="AA83" s="83">
        <v>0</v>
      </c>
      <c r="AB83" s="83">
        <v>0</v>
      </c>
      <c r="AC83" s="83">
        <v>0</v>
      </c>
      <c r="AD83" s="83">
        <v>0</v>
      </c>
      <c r="AE83" s="83">
        <v>0</v>
      </c>
      <c r="AF83" s="83">
        <v>0</v>
      </c>
      <c r="AG83" s="83">
        <v>0</v>
      </c>
      <c r="AH83" s="83">
        <v>0</v>
      </c>
      <c r="AI83" s="83" t="s">
        <v>95</v>
      </c>
      <c r="AJ83" s="83" t="s">
        <v>95</v>
      </c>
      <c r="AK83" s="83" t="s">
        <v>95</v>
      </c>
      <c r="AL83" s="83" t="s">
        <v>95</v>
      </c>
      <c r="AM83" s="83" t="s">
        <v>95</v>
      </c>
      <c r="AN83" s="83" t="s">
        <v>95</v>
      </c>
      <c r="AO83" s="83">
        <v>0</v>
      </c>
      <c r="AP83" s="83">
        <v>0</v>
      </c>
      <c r="AQ83" s="83">
        <v>0</v>
      </c>
      <c r="AR83" s="83">
        <v>0</v>
      </c>
      <c r="AS83" s="83">
        <v>0</v>
      </c>
      <c r="AT83" s="83">
        <v>0</v>
      </c>
      <c r="AU83" s="83">
        <v>0</v>
      </c>
      <c r="AV83" s="83">
        <v>0</v>
      </c>
      <c r="AW83" s="83" t="s">
        <v>95</v>
      </c>
      <c r="AX83" s="83" t="s">
        <v>95</v>
      </c>
      <c r="AY83" s="83" t="s">
        <v>95</v>
      </c>
      <c r="AZ83" s="83" t="s">
        <v>95</v>
      </c>
      <c r="BA83" s="83" t="s">
        <v>95</v>
      </c>
      <c r="BB83" s="83" t="s">
        <v>95</v>
      </c>
      <c r="BC83" s="83">
        <v>0</v>
      </c>
      <c r="BD83" s="84">
        <v>0</v>
      </c>
      <c r="BE83" s="84">
        <v>0</v>
      </c>
      <c r="BF83" s="84">
        <v>0</v>
      </c>
      <c r="BG83" s="84">
        <v>0</v>
      </c>
      <c r="BH83" s="84">
        <v>0</v>
      </c>
      <c r="BI83" s="84">
        <v>0</v>
      </c>
      <c r="BJ83" s="40">
        <v>0</v>
      </c>
      <c r="BK83" s="40">
        <v>1.7330000000000001</v>
      </c>
      <c r="BL83" s="40">
        <v>0</v>
      </c>
      <c r="BM83" s="40">
        <v>0</v>
      </c>
      <c r="BN83" s="40">
        <v>0.5</v>
      </c>
      <c r="BO83" s="40">
        <v>0</v>
      </c>
      <c r="BP83" s="40">
        <v>0</v>
      </c>
      <c r="BQ83" s="83">
        <v>0</v>
      </c>
      <c r="BR83" s="84">
        <v>0</v>
      </c>
      <c r="BS83" s="83">
        <v>0</v>
      </c>
      <c r="BT83" s="83">
        <v>0</v>
      </c>
      <c r="BU83" s="83">
        <v>0</v>
      </c>
      <c r="BV83" s="83">
        <v>0</v>
      </c>
      <c r="BW83" s="83">
        <v>0</v>
      </c>
      <c r="BX83" s="111">
        <v>0</v>
      </c>
      <c r="BY83" s="75">
        <f t="shared" si="51"/>
        <v>1.7330000000000001</v>
      </c>
      <c r="BZ83" s="75">
        <f t="shared" si="51"/>
        <v>0</v>
      </c>
      <c r="CA83" s="75">
        <f t="shared" si="51"/>
        <v>0</v>
      </c>
      <c r="CB83" s="75">
        <f t="shared" si="51"/>
        <v>0.5</v>
      </c>
      <c r="CC83" s="75">
        <f t="shared" si="51"/>
        <v>0</v>
      </c>
      <c r="CD83" s="75">
        <f t="shared" si="51"/>
        <v>0</v>
      </c>
      <c r="CE83" s="83">
        <v>0</v>
      </c>
      <c r="CF83" s="84">
        <f t="shared" si="48"/>
        <v>0</v>
      </c>
      <c r="CG83" s="84">
        <f t="shared" si="48"/>
        <v>0</v>
      </c>
      <c r="CH83" s="84">
        <f t="shared" si="48"/>
        <v>0</v>
      </c>
      <c r="CI83" s="84">
        <f t="shared" si="48"/>
        <v>0</v>
      </c>
      <c r="CJ83" s="84">
        <f t="shared" si="48"/>
        <v>0</v>
      </c>
      <c r="CK83" s="84">
        <f t="shared" si="48"/>
        <v>0</v>
      </c>
      <c r="CL83" s="82" t="s">
        <v>334</v>
      </c>
    </row>
    <row r="84" spans="1:90" ht="31.5" customHeight="1" x14ac:dyDescent="0.25">
      <c r="A84" s="40" t="s">
        <v>321</v>
      </c>
      <c r="B84" s="38" t="s">
        <v>194</v>
      </c>
      <c r="C84" s="37" t="s">
        <v>195</v>
      </c>
      <c r="D84" s="40" t="s">
        <v>95</v>
      </c>
      <c r="E84" s="84">
        <f t="shared" si="46"/>
        <v>3.0659999999999998</v>
      </c>
      <c r="F84" s="83">
        <v>1</v>
      </c>
      <c r="G84" s="83" t="s">
        <v>95</v>
      </c>
      <c r="H84" s="83" t="s">
        <v>95</v>
      </c>
      <c r="I84" s="83" t="s">
        <v>95</v>
      </c>
      <c r="J84" s="83" t="s">
        <v>95</v>
      </c>
      <c r="K84" s="83" t="s">
        <v>95</v>
      </c>
      <c r="L84" s="83" t="s">
        <v>95</v>
      </c>
      <c r="M84" s="83">
        <v>0</v>
      </c>
      <c r="N84" s="83">
        <v>0</v>
      </c>
      <c r="O84" s="83">
        <v>0</v>
      </c>
      <c r="P84" s="83">
        <v>0</v>
      </c>
      <c r="Q84" s="83">
        <v>0</v>
      </c>
      <c r="R84" s="83">
        <v>0</v>
      </c>
      <c r="S84" s="83">
        <v>0</v>
      </c>
      <c r="T84" s="83">
        <v>1</v>
      </c>
      <c r="U84" s="83" t="s">
        <v>95</v>
      </c>
      <c r="V84" s="83" t="s">
        <v>95</v>
      </c>
      <c r="W84" s="83" t="s">
        <v>95</v>
      </c>
      <c r="X84" s="83" t="s">
        <v>95</v>
      </c>
      <c r="Y84" s="83" t="s">
        <v>95</v>
      </c>
      <c r="Z84" s="83" t="s">
        <v>95</v>
      </c>
      <c r="AA84" s="83">
        <v>0</v>
      </c>
      <c r="AB84" s="83">
        <v>0</v>
      </c>
      <c r="AC84" s="83">
        <v>0</v>
      </c>
      <c r="AD84" s="83">
        <v>0</v>
      </c>
      <c r="AE84" s="83">
        <v>0</v>
      </c>
      <c r="AF84" s="83">
        <v>0</v>
      </c>
      <c r="AG84" s="83">
        <v>0</v>
      </c>
      <c r="AH84" s="83">
        <v>1</v>
      </c>
      <c r="AI84" s="83" t="s">
        <v>95</v>
      </c>
      <c r="AJ84" s="83" t="s">
        <v>95</v>
      </c>
      <c r="AK84" s="83" t="s">
        <v>95</v>
      </c>
      <c r="AL84" s="83" t="s">
        <v>95</v>
      </c>
      <c r="AM84" s="83" t="s">
        <v>95</v>
      </c>
      <c r="AN84" s="83" t="s">
        <v>95</v>
      </c>
      <c r="AO84" s="83">
        <v>0</v>
      </c>
      <c r="AP84" s="83">
        <v>0</v>
      </c>
      <c r="AQ84" s="83">
        <v>0</v>
      </c>
      <c r="AR84" s="83">
        <v>0</v>
      </c>
      <c r="AS84" s="83">
        <v>0</v>
      </c>
      <c r="AT84" s="83">
        <v>0</v>
      </c>
      <c r="AU84" s="83">
        <v>0</v>
      </c>
      <c r="AV84" s="83">
        <v>1</v>
      </c>
      <c r="AW84" s="83" t="s">
        <v>95</v>
      </c>
      <c r="AX84" s="83" t="s">
        <v>95</v>
      </c>
      <c r="AY84" s="83" t="s">
        <v>95</v>
      </c>
      <c r="AZ84" s="83" t="s">
        <v>95</v>
      </c>
      <c r="BA84" s="83" t="s">
        <v>95</v>
      </c>
      <c r="BB84" s="83" t="s">
        <v>95</v>
      </c>
      <c r="BC84" s="83">
        <v>0</v>
      </c>
      <c r="BD84" s="84">
        <v>0</v>
      </c>
      <c r="BE84" s="84">
        <v>0</v>
      </c>
      <c r="BF84" s="84">
        <v>0</v>
      </c>
      <c r="BG84" s="84">
        <v>0</v>
      </c>
      <c r="BH84" s="84">
        <v>0</v>
      </c>
      <c r="BI84" s="84">
        <v>0</v>
      </c>
      <c r="BJ84" s="40" t="s">
        <v>95</v>
      </c>
      <c r="BK84" s="40" t="s">
        <v>95</v>
      </c>
      <c r="BL84" s="40" t="s">
        <v>95</v>
      </c>
      <c r="BM84" s="40" t="s">
        <v>95</v>
      </c>
      <c r="BN84" s="40" t="s">
        <v>95</v>
      </c>
      <c r="BO84" s="40" t="s">
        <v>95</v>
      </c>
      <c r="BP84" s="40" t="s">
        <v>95</v>
      </c>
      <c r="BQ84" s="83">
        <v>0</v>
      </c>
      <c r="BR84" s="84">
        <v>3.0659999999999998</v>
      </c>
      <c r="BS84" s="83">
        <v>0</v>
      </c>
      <c r="BT84" s="83">
        <v>0</v>
      </c>
      <c r="BU84" s="83">
        <v>0.7</v>
      </c>
      <c r="BV84" s="83">
        <v>0</v>
      </c>
      <c r="BW84" s="83">
        <v>0</v>
      </c>
      <c r="BX84" s="111" t="s">
        <v>95</v>
      </c>
      <c r="BY84" s="111" t="s">
        <v>95</v>
      </c>
      <c r="BZ84" s="111" t="s">
        <v>95</v>
      </c>
      <c r="CA84" s="111" t="s">
        <v>95</v>
      </c>
      <c r="CB84" s="111" t="s">
        <v>95</v>
      </c>
      <c r="CC84" s="111" t="s">
        <v>95</v>
      </c>
      <c r="CD84" s="111" t="s">
        <v>95</v>
      </c>
      <c r="CE84" s="83">
        <f t="shared" ref="CE84:CE89" si="52">BC83+BQ83</f>
        <v>0</v>
      </c>
      <c r="CF84" s="84">
        <f t="shared" si="48"/>
        <v>3.0659999999999998</v>
      </c>
      <c r="CG84" s="84">
        <f t="shared" si="48"/>
        <v>0</v>
      </c>
      <c r="CH84" s="84">
        <f t="shared" si="48"/>
        <v>0</v>
      </c>
      <c r="CI84" s="84">
        <f t="shared" si="48"/>
        <v>0.7</v>
      </c>
      <c r="CJ84" s="84">
        <f t="shared" si="48"/>
        <v>0</v>
      </c>
      <c r="CK84" s="84">
        <f t="shared" si="48"/>
        <v>0</v>
      </c>
      <c r="CL84" s="82" t="s">
        <v>398</v>
      </c>
    </row>
    <row r="85" spans="1:90" ht="31.5" customHeight="1" x14ac:dyDescent="0.25">
      <c r="A85" s="40" t="s">
        <v>321</v>
      </c>
      <c r="B85" s="38" t="s">
        <v>335</v>
      </c>
      <c r="C85" s="37" t="s">
        <v>336</v>
      </c>
      <c r="D85" s="40" t="s">
        <v>95</v>
      </c>
      <c r="E85" s="84">
        <f t="shared" si="46"/>
        <v>0</v>
      </c>
      <c r="F85" s="83">
        <v>2</v>
      </c>
      <c r="G85" s="83" t="s">
        <v>95</v>
      </c>
      <c r="H85" s="83" t="s">
        <v>95</v>
      </c>
      <c r="I85" s="83" t="s">
        <v>95</v>
      </c>
      <c r="J85" s="83" t="s">
        <v>95</v>
      </c>
      <c r="K85" s="83" t="s">
        <v>95</v>
      </c>
      <c r="L85" s="83" t="s">
        <v>95</v>
      </c>
      <c r="M85" s="83">
        <v>0</v>
      </c>
      <c r="N85" s="83">
        <v>0</v>
      </c>
      <c r="O85" s="83">
        <v>0</v>
      </c>
      <c r="P85" s="83">
        <v>0</v>
      </c>
      <c r="Q85" s="83">
        <v>0</v>
      </c>
      <c r="R85" s="83">
        <v>0</v>
      </c>
      <c r="S85" s="83">
        <v>0</v>
      </c>
      <c r="T85" s="83">
        <v>2</v>
      </c>
      <c r="U85" s="83" t="s">
        <v>95</v>
      </c>
      <c r="V85" s="83" t="s">
        <v>95</v>
      </c>
      <c r="W85" s="83" t="s">
        <v>95</v>
      </c>
      <c r="X85" s="83" t="s">
        <v>95</v>
      </c>
      <c r="Y85" s="83" t="s">
        <v>95</v>
      </c>
      <c r="Z85" s="83" t="s">
        <v>95</v>
      </c>
      <c r="AA85" s="83">
        <v>0</v>
      </c>
      <c r="AB85" s="83">
        <v>0</v>
      </c>
      <c r="AC85" s="83">
        <v>0</v>
      </c>
      <c r="AD85" s="83">
        <v>0</v>
      </c>
      <c r="AE85" s="83">
        <v>0</v>
      </c>
      <c r="AF85" s="83">
        <v>0</v>
      </c>
      <c r="AG85" s="83">
        <v>0</v>
      </c>
      <c r="AH85" s="83">
        <v>2</v>
      </c>
      <c r="AI85" s="83" t="s">
        <v>95</v>
      </c>
      <c r="AJ85" s="83" t="s">
        <v>95</v>
      </c>
      <c r="AK85" s="83" t="s">
        <v>95</v>
      </c>
      <c r="AL85" s="83" t="s">
        <v>95</v>
      </c>
      <c r="AM85" s="83" t="s">
        <v>95</v>
      </c>
      <c r="AN85" s="83" t="s">
        <v>95</v>
      </c>
      <c r="AO85" s="83">
        <v>0</v>
      </c>
      <c r="AP85" s="83">
        <v>0</v>
      </c>
      <c r="AQ85" s="83">
        <v>0</v>
      </c>
      <c r="AR85" s="83">
        <v>0</v>
      </c>
      <c r="AS85" s="83">
        <v>0</v>
      </c>
      <c r="AT85" s="83">
        <v>0</v>
      </c>
      <c r="AU85" s="83">
        <v>0</v>
      </c>
      <c r="AV85" s="83">
        <v>2</v>
      </c>
      <c r="AW85" s="83" t="s">
        <v>95</v>
      </c>
      <c r="AX85" s="83" t="s">
        <v>95</v>
      </c>
      <c r="AY85" s="83" t="s">
        <v>95</v>
      </c>
      <c r="AZ85" s="83" t="s">
        <v>95</v>
      </c>
      <c r="BA85" s="83" t="s">
        <v>95</v>
      </c>
      <c r="BB85" s="83" t="s">
        <v>95</v>
      </c>
      <c r="BC85" s="83">
        <v>0</v>
      </c>
      <c r="BD85" s="84">
        <v>0</v>
      </c>
      <c r="BE85" s="84">
        <v>0</v>
      </c>
      <c r="BF85" s="84">
        <v>0</v>
      </c>
      <c r="BG85" s="84">
        <v>0</v>
      </c>
      <c r="BH85" s="84">
        <v>0</v>
      </c>
      <c r="BI85" s="84">
        <v>0</v>
      </c>
      <c r="BJ85" s="40" t="s">
        <v>95</v>
      </c>
      <c r="BK85" s="40" t="s">
        <v>95</v>
      </c>
      <c r="BL85" s="40" t="s">
        <v>95</v>
      </c>
      <c r="BM85" s="40" t="s">
        <v>95</v>
      </c>
      <c r="BN85" s="40" t="s">
        <v>95</v>
      </c>
      <c r="BO85" s="40" t="s">
        <v>95</v>
      </c>
      <c r="BP85" s="40" t="s">
        <v>95</v>
      </c>
      <c r="BQ85" s="83">
        <v>0</v>
      </c>
      <c r="BR85" s="84">
        <v>0</v>
      </c>
      <c r="BS85" s="83">
        <v>0</v>
      </c>
      <c r="BT85" s="83">
        <v>0</v>
      </c>
      <c r="BU85" s="83">
        <v>0</v>
      </c>
      <c r="BV85" s="83">
        <v>0</v>
      </c>
      <c r="BW85" s="83">
        <v>0</v>
      </c>
      <c r="BX85" s="111" t="s">
        <v>95</v>
      </c>
      <c r="BY85" s="111" t="s">
        <v>95</v>
      </c>
      <c r="BZ85" s="111" t="s">
        <v>95</v>
      </c>
      <c r="CA85" s="111" t="s">
        <v>95</v>
      </c>
      <c r="CB85" s="111" t="s">
        <v>95</v>
      </c>
      <c r="CC85" s="111" t="s">
        <v>95</v>
      </c>
      <c r="CD85" s="111" t="s">
        <v>95</v>
      </c>
      <c r="CE85" s="83">
        <f t="shared" si="52"/>
        <v>0</v>
      </c>
      <c r="CF85" s="84">
        <f t="shared" si="48"/>
        <v>0</v>
      </c>
      <c r="CG85" s="84">
        <f t="shared" si="48"/>
        <v>0</v>
      </c>
      <c r="CH85" s="84">
        <f t="shared" si="48"/>
        <v>0</v>
      </c>
      <c r="CI85" s="84">
        <f t="shared" si="48"/>
        <v>0</v>
      </c>
      <c r="CJ85" s="84">
        <f t="shared" si="48"/>
        <v>0</v>
      </c>
      <c r="CK85" s="84">
        <f t="shared" si="48"/>
        <v>0</v>
      </c>
      <c r="CL85" s="82" t="s">
        <v>337</v>
      </c>
    </row>
    <row r="86" spans="1:90" ht="74.25" customHeight="1" x14ac:dyDescent="0.25">
      <c r="A86" s="40" t="s">
        <v>321</v>
      </c>
      <c r="B86" s="38" t="s">
        <v>338</v>
      </c>
      <c r="C86" s="37" t="s">
        <v>339</v>
      </c>
      <c r="D86" s="40" t="s">
        <v>95</v>
      </c>
      <c r="E86" s="84">
        <f t="shared" si="46"/>
        <v>0</v>
      </c>
      <c r="F86" s="83">
        <v>5</v>
      </c>
      <c r="G86" s="83" t="s">
        <v>95</v>
      </c>
      <c r="H86" s="83" t="s">
        <v>95</v>
      </c>
      <c r="I86" s="83" t="s">
        <v>95</v>
      </c>
      <c r="J86" s="83" t="s">
        <v>95</v>
      </c>
      <c r="K86" s="83" t="s">
        <v>95</v>
      </c>
      <c r="L86" s="83" t="s">
        <v>95</v>
      </c>
      <c r="M86" s="83">
        <v>0</v>
      </c>
      <c r="N86" s="83">
        <v>0</v>
      </c>
      <c r="O86" s="83">
        <v>0</v>
      </c>
      <c r="P86" s="83">
        <v>0</v>
      </c>
      <c r="Q86" s="83">
        <v>0</v>
      </c>
      <c r="R86" s="83">
        <v>0</v>
      </c>
      <c r="S86" s="83">
        <v>0</v>
      </c>
      <c r="T86" s="83">
        <v>5</v>
      </c>
      <c r="U86" s="83" t="s">
        <v>95</v>
      </c>
      <c r="V86" s="83" t="s">
        <v>95</v>
      </c>
      <c r="W86" s="83" t="s">
        <v>95</v>
      </c>
      <c r="X86" s="83" t="s">
        <v>95</v>
      </c>
      <c r="Y86" s="83" t="s">
        <v>95</v>
      </c>
      <c r="Z86" s="83" t="s">
        <v>95</v>
      </c>
      <c r="AA86" s="83">
        <v>0</v>
      </c>
      <c r="AB86" s="83">
        <v>0</v>
      </c>
      <c r="AC86" s="83">
        <v>0</v>
      </c>
      <c r="AD86" s="83">
        <v>0</v>
      </c>
      <c r="AE86" s="83">
        <v>0</v>
      </c>
      <c r="AF86" s="83">
        <v>0</v>
      </c>
      <c r="AG86" s="83">
        <v>0</v>
      </c>
      <c r="AH86" s="83">
        <v>5</v>
      </c>
      <c r="AI86" s="83" t="s">
        <v>95</v>
      </c>
      <c r="AJ86" s="83" t="s">
        <v>95</v>
      </c>
      <c r="AK86" s="83" t="s">
        <v>95</v>
      </c>
      <c r="AL86" s="83" t="s">
        <v>95</v>
      </c>
      <c r="AM86" s="83" t="s">
        <v>95</v>
      </c>
      <c r="AN86" s="83" t="s">
        <v>95</v>
      </c>
      <c r="AO86" s="83">
        <v>0</v>
      </c>
      <c r="AP86" s="83">
        <v>0</v>
      </c>
      <c r="AQ86" s="83">
        <v>0</v>
      </c>
      <c r="AR86" s="83">
        <v>0</v>
      </c>
      <c r="AS86" s="83">
        <v>0</v>
      </c>
      <c r="AT86" s="83">
        <v>0</v>
      </c>
      <c r="AU86" s="83">
        <v>0</v>
      </c>
      <c r="AV86" s="83">
        <v>5</v>
      </c>
      <c r="AW86" s="83" t="s">
        <v>95</v>
      </c>
      <c r="AX86" s="83" t="s">
        <v>95</v>
      </c>
      <c r="AY86" s="83" t="s">
        <v>95</v>
      </c>
      <c r="AZ86" s="83" t="s">
        <v>95</v>
      </c>
      <c r="BA86" s="83" t="s">
        <v>95</v>
      </c>
      <c r="BB86" s="83" t="s">
        <v>95</v>
      </c>
      <c r="BC86" s="83">
        <v>0</v>
      </c>
      <c r="BD86" s="84">
        <v>0</v>
      </c>
      <c r="BE86" s="84">
        <v>0</v>
      </c>
      <c r="BF86" s="84">
        <v>0</v>
      </c>
      <c r="BG86" s="84">
        <v>0</v>
      </c>
      <c r="BH86" s="84">
        <v>0</v>
      </c>
      <c r="BI86" s="84">
        <v>0</v>
      </c>
      <c r="BJ86" s="40" t="s">
        <v>95</v>
      </c>
      <c r="BK86" s="40" t="s">
        <v>95</v>
      </c>
      <c r="BL86" s="40" t="s">
        <v>95</v>
      </c>
      <c r="BM86" s="40" t="s">
        <v>95</v>
      </c>
      <c r="BN86" s="40" t="s">
        <v>95</v>
      </c>
      <c r="BO86" s="40" t="s">
        <v>95</v>
      </c>
      <c r="BP86" s="40" t="s">
        <v>95</v>
      </c>
      <c r="BQ86" s="83">
        <v>0</v>
      </c>
      <c r="BR86" s="84">
        <v>0</v>
      </c>
      <c r="BS86" s="83">
        <v>0</v>
      </c>
      <c r="BT86" s="83">
        <v>0</v>
      </c>
      <c r="BU86" s="83">
        <v>0</v>
      </c>
      <c r="BV86" s="83">
        <v>0</v>
      </c>
      <c r="BW86" s="83">
        <v>0</v>
      </c>
      <c r="BX86" s="111" t="s">
        <v>95</v>
      </c>
      <c r="BY86" s="111" t="s">
        <v>95</v>
      </c>
      <c r="BZ86" s="111" t="s">
        <v>95</v>
      </c>
      <c r="CA86" s="111" t="s">
        <v>95</v>
      </c>
      <c r="CB86" s="111" t="s">
        <v>95</v>
      </c>
      <c r="CC86" s="111" t="s">
        <v>95</v>
      </c>
      <c r="CD86" s="111" t="s">
        <v>95</v>
      </c>
      <c r="CE86" s="83">
        <f t="shared" si="52"/>
        <v>0</v>
      </c>
      <c r="CF86" s="84">
        <f t="shared" si="48"/>
        <v>0</v>
      </c>
      <c r="CG86" s="84">
        <f t="shared" si="48"/>
        <v>0</v>
      </c>
      <c r="CH86" s="84">
        <f t="shared" si="48"/>
        <v>0</v>
      </c>
      <c r="CI86" s="84">
        <f t="shared" si="48"/>
        <v>0</v>
      </c>
      <c r="CJ86" s="84">
        <f t="shared" si="48"/>
        <v>0</v>
      </c>
      <c r="CK86" s="84">
        <f t="shared" si="48"/>
        <v>0</v>
      </c>
      <c r="CL86" s="82" t="s">
        <v>340</v>
      </c>
    </row>
    <row r="87" spans="1:90" ht="49.5" customHeight="1" x14ac:dyDescent="0.25">
      <c r="A87" s="43" t="s">
        <v>189</v>
      </c>
      <c r="B87" s="38" t="s">
        <v>196</v>
      </c>
      <c r="C87" s="37" t="s">
        <v>197</v>
      </c>
      <c r="D87" s="40" t="s">
        <v>95</v>
      </c>
      <c r="E87" s="84">
        <f t="shared" si="46"/>
        <v>19.606282263000001</v>
      </c>
      <c r="F87" s="83">
        <v>9</v>
      </c>
      <c r="G87" s="83" t="s">
        <v>95</v>
      </c>
      <c r="H87" s="83" t="s">
        <v>95</v>
      </c>
      <c r="I87" s="83" t="s">
        <v>95</v>
      </c>
      <c r="J87" s="83" t="s">
        <v>95</v>
      </c>
      <c r="K87" s="83" t="s">
        <v>95</v>
      </c>
      <c r="L87" s="83" t="s">
        <v>95</v>
      </c>
      <c r="M87" s="83">
        <v>0</v>
      </c>
      <c r="N87" s="83">
        <v>0</v>
      </c>
      <c r="O87" s="83">
        <v>0</v>
      </c>
      <c r="P87" s="83">
        <v>0</v>
      </c>
      <c r="Q87" s="83">
        <v>0</v>
      </c>
      <c r="R87" s="83">
        <v>0</v>
      </c>
      <c r="S87" s="83">
        <v>0</v>
      </c>
      <c r="T87" s="83">
        <v>9</v>
      </c>
      <c r="U87" s="83" t="s">
        <v>95</v>
      </c>
      <c r="V87" s="83" t="s">
        <v>95</v>
      </c>
      <c r="W87" s="83" t="s">
        <v>95</v>
      </c>
      <c r="X87" s="83" t="s">
        <v>95</v>
      </c>
      <c r="Y87" s="83" t="s">
        <v>95</v>
      </c>
      <c r="Z87" s="83" t="s">
        <v>95</v>
      </c>
      <c r="AA87" s="83">
        <v>0</v>
      </c>
      <c r="AB87" s="83">
        <v>0</v>
      </c>
      <c r="AC87" s="83">
        <v>0</v>
      </c>
      <c r="AD87" s="83">
        <v>0</v>
      </c>
      <c r="AE87" s="83">
        <v>0</v>
      </c>
      <c r="AF87" s="83">
        <v>0</v>
      </c>
      <c r="AG87" s="83">
        <v>0</v>
      </c>
      <c r="AH87" s="83">
        <v>9</v>
      </c>
      <c r="AI87" s="83" t="s">
        <v>95</v>
      </c>
      <c r="AJ87" s="83" t="s">
        <v>95</v>
      </c>
      <c r="AK87" s="83" t="s">
        <v>95</v>
      </c>
      <c r="AL87" s="83" t="s">
        <v>95</v>
      </c>
      <c r="AM87" s="83" t="s">
        <v>95</v>
      </c>
      <c r="AN87" s="83" t="s">
        <v>95</v>
      </c>
      <c r="AO87" s="83">
        <v>0</v>
      </c>
      <c r="AP87" s="83">
        <v>0</v>
      </c>
      <c r="AQ87" s="83">
        <v>0</v>
      </c>
      <c r="AR87" s="83">
        <v>0</v>
      </c>
      <c r="AS87" s="83">
        <v>0</v>
      </c>
      <c r="AT87" s="83">
        <v>0</v>
      </c>
      <c r="AU87" s="83">
        <v>0</v>
      </c>
      <c r="AV87" s="83">
        <v>9</v>
      </c>
      <c r="AW87" s="83" t="s">
        <v>95</v>
      </c>
      <c r="AX87" s="83" t="s">
        <v>95</v>
      </c>
      <c r="AY87" s="83" t="s">
        <v>95</v>
      </c>
      <c r="AZ87" s="83" t="s">
        <v>95</v>
      </c>
      <c r="BA87" s="83" t="s">
        <v>95</v>
      </c>
      <c r="BB87" s="83" t="s">
        <v>95</v>
      </c>
      <c r="BC87" s="83">
        <v>0</v>
      </c>
      <c r="BD87" s="83">
        <v>0</v>
      </c>
      <c r="BE87" s="83">
        <v>0</v>
      </c>
      <c r="BF87" s="83">
        <v>0</v>
      </c>
      <c r="BG87" s="83">
        <v>0</v>
      </c>
      <c r="BH87" s="83">
        <v>0</v>
      </c>
      <c r="BI87" s="83">
        <v>0</v>
      </c>
      <c r="BJ87" s="40" t="s">
        <v>95</v>
      </c>
      <c r="BK87" s="40" t="s">
        <v>95</v>
      </c>
      <c r="BL87" s="40" t="s">
        <v>95</v>
      </c>
      <c r="BM87" s="40" t="s">
        <v>95</v>
      </c>
      <c r="BN87" s="40" t="s">
        <v>95</v>
      </c>
      <c r="BO87" s="40" t="s">
        <v>95</v>
      </c>
      <c r="BP87" s="40" t="s">
        <v>95</v>
      </c>
      <c r="BQ87" s="83">
        <v>0</v>
      </c>
      <c r="BR87" s="84">
        <v>19.606282263000001</v>
      </c>
      <c r="BS87" s="83">
        <v>0</v>
      </c>
      <c r="BT87" s="83">
        <v>0</v>
      </c>
      <c r="BU87" s="83">
        <v>8.0559999999999992</v>
      </c>
      <c r="BV87" s="83">
        <v>0</v>
      </c>
      <c r="BW87" s="83">
        <v>0</v>
      </c>
      <c r="BX87" s="111" t="s">
        <v>95</v>
      </c>
      <c r="BY87" s="111" t="s">
        <v>95</v>
      </c>
      <c r="BZ87" s="111" t="s">
        <v>95</v>
      </c>
      <c r="CA87" s="111" t="s">
        <v>95</v>
      </c>
      <c r="CB87" s="111" t="s">
        <v>95</v>
      </c>
      <c r="CC87" s="111" t="s">
        <v>95</v>
      </c>
      <c r="CD87" s="111" t="s">
        <v>95</v>
      </c>
      <c r="CE87" s="83">
        <f t="shared" si="52"/>
        <v>0</v>
      </c>
      <c r="CF87" s="84">
        <f t="shared" si="48"/>
        <v>19.606282263000001</v>
      </c>
      <c r="CG87" s="84">
        <f t="shared" si="48"/>
        <v>0</v>
      </c>
      <c r="CH87" s="84">
        <f t="shared" si="48"/>
        <v>0</v>
      </c>
      <c r="CI87" s="84">
        <f t="shared" si="48"/>
        <v>8.0559999999999992</v>
      </c>
      <c r="CJ87" s="84">
        <f t="shared" si="48"/>
        <v>0</v>
      </c>
      <c r="CK87" s="84">
        <f t="shared" si="48"/>
        <v>0</v>
      </c>
      <c r="CL87" s="82" t="s">
        <v>341</v>
      </c>
    </row>
    <row r="88" spans="1:90" ht="48" customHeight="1" x14ac:dyDescent="0.25">
      <c r="A88" s="43" t="s">
        <v>189</v>
      </c>
      <c r="B88" s="38" t="s">
        <v>198</v>
      </c>
      <c r="C88" s="37" t="s">
        <v>199</v>
      </c>
      <c r="D88" s="40" t="s">
        <v>95</v>
      </c>
      <c r="E88" s="84">
        <f t="shared" si="46"/>
        <v>7.4576271189999996</v>
      </c>
      <c r="F88" s="83">
        <v>10</v>
      </c>
      <c r="G88" s="83" t="s">
        <v>95</v>
      </c>
      <c r="H88" s="83" t="s">
        <v>95</v>
      </c>
      <c r="I88" s="83" t="s">
        <v>95</v>
      </c>
      <c r="J88" s="83" t="s">
        <v>95</v>
      </c>
      <c r="K88" s="83" t="s">
        <v>95</v>
      </c>
      <c r="L88" s="83" t="s">
        <v>95</v>
      </c>
      <c r="M88" s="83">
        <v>0</v>
      </c>
      <c r="N88" s="83">
        <v>0</v>
      </c>
      <c r="O88" s="83">
        <v>0</v>
      </c>
      <c r="P88" s="83">
        <v>0</v>
      </c>
      <c r="Q88" s="83">
        <v>0</v>
      </c>
      <c r="R88" s="83">
        <v>0</v>
      </c>
      <c r="S88" s="83">
        <v>0</v>
      </c>
      <c r="T88" s="83">
        <v>10</v>
      </c>
      <c r="U88" s="83" t="s">
        <v>95</v>
      </c>
      <c r="V88" s="83" t="s">
        <v>95</v>
      </c>
      <c r="W88" s="83" t="s">
        <v>95</v>
      </c>
      <c r="X88" s="83" t="s">
        <v>95</v>
      </c>
      <c r="Y88" s="83" t="s">
        <v>95</v>
      </c>
      <c r="Z88" s="83" t="s">
        <v>95</v>
      </c>
      <c r="AA88" s="83">
        <v>0</v>
      </c>
      <c r="AB88" s="83">
        <v>0</v>
      </c>
      <c r="AC88" s="83">
        <v>0</v>
      </c>
      <c r="AD88" s="83">
        <v>0</v>
      </c>
      <c r="AE88" s="83">
        <v>0</v>
      </c>
      <c r="AF88" s="83">
        <v>0</v>
      </c>
      <c r="AG88" s="83">
        <v>0</v>
      </c>
      <c r="AH88" s="83">
        <v>10</v>
      </c>
      <c r="AI88" s="83" t="s">
        <v>95</v>
      </c>
      <c r="AJ88" s="83" t="s">
        <v>95</v>
      </c>
      <c r="AK88" s="83" t="s">
        <v>95</v>
      </c>
      <c r="AL88" s="83" t="s">
        <v>95</v>
      </c>
      <c r="AM88" s="83" t="s">
        <v>95</v>
      </c>
      <c r="AN88" s="83" t="s">
        <v>95</v>
      </c>
      <c r="AO88" s="83">
        <v>0</v>
      </c>
      <c r="AP88" s="83">
        <v>0</v>
      </c>
      <c r="AQ88" s="83">
        <v>0</v>
      </c>
      <c r="AR88" s="83">
        <v>0</v>
      </c>
      <c r="AS88" s="83">
        <v>0</v>
      </c>
      <c r="AT88" s="83">
        <v>0</v>
      </c>
      <c r="AU88" s="83">
        <v>0</v>
      </c>
      <c r="AV88" s="83">
        <v>10</v>
      </c>
      <c r="AW88" s="83" t="s">
        <v>95</v>
      </c>
      <c r="AX88" s="83" t="s">
        <v>95</v>
      </c>
      <c r="AY88" s="83" t="s">
        <v>95</v>
      </c>
      <c r="AZ88" s="83" t="s">
        <v>95</v>
      </c>
      <c r="BA88" s="83" t="s">
        <v>95</v>
      </c>
      <c r="BB88" s="83" t="s">
        <v>95</v>
      </c>
      <c r="BC88" s="83">
        <v>0</v>
      </c>
      <c r="BD88" s="83">
        <v>0</v>
      </c>
      <c r="BE88" s="83">
        <v>0</v>
      </c>
      <c r="BF88" s="83">
        <v>0</v>
      </c>
      <c r="BG88" s="83">
        <v>0</v>
      </c>
      <c r="BH88" s="83">
        <v>0</v>
      </c>
      <c r="BI88" s="83">
        <v>0</v>
      </c>
      <c r="BJ88" s="40" t="s">
        <v>95</v>
      </c>
      <c r="BK88" s="40" t="s">
        <v>95</v>
      </c>
      <c r="BL88" s="40" t="s">
        <v>95</v>
      </c>
      <c r="BM88" s="40" t="s">
        <v>95</v>
      </c>
      <c r="BN88" s="40" t="s">
        <v>95</v>
      </c>
      <c r="BO88" s="40" t="s">
        <v>95</v>
      </c>
      <c r="BP88" s="40" t="s">
        <v>95</v>
      </c>
      <c r="BQ88" s="83">
        <v>0</v>
      </c>
      <c r="BR88" s="84">
        <v>7.4576271189999996</v>
      </c>
      <c r="BS88" s="83">
        <v>1.5</v>
      </c>
      <c r="BT88" s="83">
        <v>0</v>
      </c>
      <c r="BU88" s="83">
        <v>0</v>
      </c>
      <c r="BV88" s="83">
        <v>0</v>
      </c>
      <c r="BW88" s="83">
        <v>0</v>
      </c>
      <c r="BX88" s="111" t="s">
        <v>95</v>
      </c>
      <c r="BY88" s="111" t="s">
        <v>95</v>
      </c>
      <c r="BZ88" s="111" t="s">
        <v>95</v>
      </c>
      <c r="CA88" s="111" t="s">
        <v>95</v>
      </c>
      <c r="CB88" s="111" t="s">
        <v>95</v>
      </c>
      <c r="CC88" s="111" t="s">
        <v>95</v>
      </c>
      <c r="CD88" s="111" t="s">
        <v>95</v>
      </c>
      <c r="CE88" s="83">
        <f t="shared" si="52"/>
        <v>0</v>
      </c>
      <c r="CF88" s="84">
        <f t="shared" si="48"/>
        <v>7.4576271189999996</v>
      </c>
      <c r="CG88" s="84">
        <f t="shared" si="48"/>
        <v>1.5</v>
      </c>
      <c r="CH88" s="84">
        <f t="shared" si="48"/>
        <v>0</v>
      </c>
      <c r="CI88" s="84">
        <f t="shared" si="48"/>
        <v>0</v>
      </c>
      <c r="CJ88" s="84">
        <f t="shared" si="48"/>
        <v>0</v>
      </c>
      <c r="CK88" s="84">
        <f t="shared" si="48"/>
        <v>0</v>
      </c>
      <c r="CL88" s="82" t="s">
        <v>341</v>
      </c>
    </row>
    <row r="89" spans="1:90" ht="54" customHeight="1" x14ac:dyDescent="0.25">
      <c r="A89" s="43" t="s">
        <v>189</v>
      </c>
      <c r="B89" s="38" t="s">
        <v>200</v>
      </c>
      <c r="C89" s="37" t="s">
        <v>201</v>
      </c>
      <c r="D89" s="40" t="s">
        <v>95</v>
      </c>
      <c r="E89" s="84">
        <f t="shared" si="46"/>
        <v>7.2033898000000001</v>
      </c>
      <c r="F89" s="83">
        <v>11</v>
      </c>
      <c r="G89" s="83" t="s">
        <v>95</v>
      </c>
      <c r="H89" s="83" t="s">
        <v>95</v>
      </c>
      <c r="I89" s="83" t="s">
        <v>95</v>
      </c>
      <c r="J89" s="83" t="s">
        <v>95</v>
      </c>
      <c r="K89" s="83" t="s">
        <v>95</v>
      </c>
      <c r="L89" s="83" t="s">
        <v>95</v>
      </c>
      <c r="M89" s="83">
        <v>0</v>
      </c>
      <c r="N89" s="83">
        <v>0</v>
      </c>
      <c r="O89" s="83">
        <v>0</v>
      </c>
      <c r="P89" s="83">
        <v>0</v>
      </c>
      <c r="Q89" s="83">
        <v>0</v>
      </c>
      <c r="R89" s="83">
        <v>0</v>
      </c>
      <c r="S89" s="83">
        <v>0</v>
      </c>
      <c r="T89" s="83">
        <v>11</v>
      </c>
      <c r="U89" s="83" t="s">
        <v>95</v>
      </c>
      <c r="V89" s="83" t="s">
        <v>95</v>
      </c>
      <c r="W89" s="83" t="s">
        <v>95</v>
      </c>
      <c r="X89" s="83" t="s">
        <v>95</v>
      </c>
      <c r="Y89" s="83" t="s">
        <v>95</v>
      </c>
      <c r="Z89" s="83" t="s">
        <v>95</v>
      </c>
      <c r="AA89" s="83">
        <v>0</v>
      </c>
      <c r="AB89" s="83">
        <v>0</v>
      </c>
      <c r="AC89" s="83">
        <v>0</v>
      </c>
      <c r="AD89" s="83">
        <v>0</v>
      </c>
      <c r="AE89" s="83">
        <v>0</v>
      </c>
      <c r="AF89" s="83">
        <v>0</v>
      </c>
      <c r="AG89" s="83">
        <v>0</v>
      </c>
      <c r="AH89" s="83">
        <v>11</v>
      </c>
      <c r="AI89" s="83" t="s">
        <v>95</v>
      </c>
      <c r="AJ89" s="83" t="s">
        <v>95</v>
      </c>
      <c r="AK89" s="83" t="s">
        <v>95</v>
      </c>
      <c r="AL89" s="83" t="s">
        <v>95</v>
      </c>
      <c r="AM89" s="83" t="s">
        <v>95</v>
      </c>
      <c r="AN89" s="83" t="s">
        <v>95</v>
      </c>
      <c r="AO89" s="83">
        <v>0</v>
      </c>
      <c r="AP89" s="83">
        <v>0</v>
      </c>
      <c r="AQ89" s="83">
        <v>0</v>
      </c>
      <c r="AR89" s="83">
        <v>0</v>
      </c>
      <c r="AS89" s="83">
        <v>0</v>
      </c>
      <c r="AT89" s="83">
        <v>0</v>
      </c>
      <c r="AU89" s="83">
        <v>0</v>
      </c>
      <c r="AV89" s="83">
        <v>11</v>
      </c>
      <c r="AW89" s="83" t="s">
        <v>95</v>
      </c>
      <c r="AX89" s="83" t="s">
        <v>95</v>
      </c>
      <c r="AY89" s="83" t="s">
        <v>95</v>
      </c>
      <c r="AZ89" s="83" t="s">
        <v>95</v>
      </c>
      <c r="BA89" s="83" t="s">
        <v>95</v>
      </c>
      <c r="BB89" s="83" t="s">
        <v>95</v>
      </c>
      <c r="BC89" s="83">
        <v>0</v>
      </c>
      <c r="BD89" s="83">
        <v>0</v>
      </c>
      <c r="BE89" s="83">
        <v>0</v>
      </c>
      <c r="BF89" s="83">
        <v>0</v>
      </c>
      <c r="BG89" s="83">
        <v>0</v>
      </c>
      <c r="BH89" s="83">
        <v>0</v>
      </c>
      <c r="BI89" s="83">
        <v>0</v>
      </c>
      <c r="BJ89" s="40" t="s">
        <v>95</v>
      </c>
      <c r="BK89" s="40" t="s">
        <v>95</v>
      </c>
      <c r="BL89" s="40" t="s">
        <v>95</v>
      </c>
      <c r="BM89" s="40" t="s">
        <v>95</v>
      </c>
      <c r="BN89" s="40" t="s">
        <v>95</v>
      </c>
      <c r="BO89" s="40" t="s">
        <v>95</v>
      </c>
      <c r="BP89" s="40" t="s">
        <v>95</v>
      </c>
      <c r="BQ89" s="83">
        <v>0</v>
      </c>
      <c r="BR89" s="84">
        <v>7.2033898000000001</v>
      </c>
      <c r="BS89" s="84">
        <v>0</v>
      </c>
      <c r="BT89" s="84">
        <v>0</v>
      </c>
      <c r="BU89" s="84">
        <v>2.11</v>
      </c>
      <c r="BV89" s="83">
        <v>0</v>
      </c>
      <c r="BW89" s="83">
        <v>0</v>
      </c>
      <c r="BX89" s="111" t="s">
        <v>95</v>
      </c>
      <c r="BY89" s="111" t="s">
        <v>95</v>
      </c>
      <c r="BZ89" s="111" t="s">
        <v>95</v>
      </c>
      <c r="CA89" s="111" t="s">
        <v>95</v>
      </c>
      <c r="CB89" s="111" t="s">
        <v>95</v>
      </c>
      <c r="CC89" s="111" t="s">
        <v>95</v>
      </c>
      <c r="CD89" s="111" t="s">
        <v>95</v>
      </c>
      <c r="CE89" s="83">
        <f t="shared" si="52"/>
        <v>0</v>
      </c>
      <c r="CF89" s="84">
        <f t="shared" si="48"/>
        <v>7.2033898000000001</v>
      </c>
      <c r="CG89" s="84">
        <f t="shared" si="48"/>
        <v>0</v>
      </c>
      <c r="CH89" s="84">
        <f t="shared" si="48"/>
        <v>0</v>
      </c>
      <c r="CI89" s="84">
        <f t="shared" si="48"/>
        <v>2.11</v>
      </c>
      <c r="CJ89" s="84">
        <f t="shared" si="48"/>
        <v>0</v>
      </c>
      <c r="CK89" s="84">
        <f t="shared" si="48"/>
        <v>0</v>
      </c>
      <c r="CL89" s="82" t="s">
        <v>341</v>
      </c>
    </row>
    <row r="90" spans="1:90" ht="31.5" x14ac:dyDescent="0.25">
      <c r="A90" s="24" t="s">
        <v>202</v>
      </c>
      <c r="B90" s="44" t="s">
        <v>203</v>
      </c>
      <c r="C90" s="26" t="s">
        <v>94</v>
      </c>
      <c r="D90" s="42">
        <v>0</v>
      </c>
      <c r="E90" s="42">
        <v>0</v>
      </c>
      <c r="F90" s="42">
        <v>0</v>
      </c>
      <c r="G90" s="42">
        <v>0</v>
      </c>
      <c r="H90" s="42">
        <v>0</v>
      </c>
      <c r="I90" s="42">
        <v>0</v>
      </c>
      <c r="J90" s="42">
        <v>0</v>
      </c>
      <c r="K90" s="42">
        <v>0</v>
      </c>
      <c r="L90" s="42">
        <v>0</v>
      </c>
      <c r="M90" s="42">
        <v>0</v>
      </c>
      <c r="N90" s="42">
        <v>0</v>
      </c>
      <c r="O90" s="42">
        <v>0</v>
      </c>
      <c r="P90" s="42">
        <v>0</v>
      </c>
      <c r="Q90" s="42">
        <v>0</v>
      </c>
      <c r="R90" s="42">
        <v>0</v>
      </c>
      <c r="S90" s="42">
        <v>0</v>
      </c>
      <c r="T90" s="42">
        <v>0</v>
      </c>
      <c r="U90" s="42">
        <v>0</v>
      </c>
      <c r="V90" s="42">
        <v>0</v>
      </c>
      <c r="W90" s="42">
        <v>0</v>
      </c>
      <c r="X90" s="42">
        <v>0</v>
      </c>
      <c r="Y90" s="42">
        <v>0</v>
      </c>
      <c r="Z90" s="42">
        <v>0</v>
      </c>
      <c r="AA90" s="42">
        <v>0</v>
      </c>
      <c r="AB90" s="42">
        <v>0</v>
      </c>
      <c r="AC90" s="42">
        <v>0</v>
      </c>
      <c r="AD90" s="42">
        <v>0</v>
      </c>
      <c r="AE90" s="42">
        <v>0</v>
      </c>
      <c r="AF90" s="42">
        <v>0</v>
      </c>
      <c r="AG90" s="42">
        <v>0</v>
      </c>
      <c r="AH90" s="42">
        <v>0</v>
      </c>
      <c r="AI90" s="42">
        <v>0</v>
      </c>
      <c r="AJ90" s="42">
        <v>0</v>
      </c>
      <c r="AK90" s="42">
        <v>0</v>
      </c>
      <c r="AL90" s="42">
        <v>0</v>
      </c>
      <c r="AM90" s="42">
        <v>0</v>
      </c>
      <c r="AN90" s="42">
        <v>0</v>
      </c>
      <c r="AO90" s="42">
        <v>0</v>
      </c>
      <c r="AP90" s="42">
        <v>0</v>
      </c>
      <c r="AQ90" s="42">
        <v>0</v>
      </c>
      <c r="AR90" s="42">
        <v>0</v>
      </c>
      <c r="AS90" s="42">
        <v>0</v>
      </c>
      <c r="AT90" s="42">
        <v>0</v>
      </c>
      <c r="AU90" s="42">
        <v>0</v>
      </c>
      <c r="AV90" s="42">
        <v>0</v>
      </c>
      <c r="AW90" s="42">
        <v>0</v>
      </c>
      <c r="AX90" s="42">
        <v>0</v>
      </c>
      <c r="AY90" s="42">
        <v>0</v>
      </c>
      <c r="AZ90" s="42">
        <v>0</v>
      </c>
      <c r="BA90" s="42">
        <v>0</v>
      </c>
      <c r="BB90" s="42">
        <v>0</v>
      </c>
      <c r="BC90" s="42">
        <v>0</v>
      </c>
      <c r="BD90" s="42">
        <v>0</v>
      </c>
      <c r="BE90" s="42">
        <v>0</v>
      </c>
      <c r="BF90" s="42">
        <v>0</v>
      </c>
      <c r="BG90" s="42">
        <v>0</v>
      </c>
      <c r="BH90" s="42">
        <v>0</v>
      </c>
      <c r="BI90" s="42">
        <v>0</v>
      </c>
      <c r="BJ90" s="42">
        <v>0</v>
      </c>
      <c r="BK90" s="42">
        <v>0</v>
      </c>
      <c r="BL90" s="42">
        <v>0</v>
      </c>
      <c r="BM90" s="42">
        <v>0</v>
      </c>
      <c r="BN90" s="42">
        <v>0</v>
      </c>
      <c r="BO90" s="42">
        <v>0</v>
      </c>
      <c r="BP90" s="42">
        <v>0</v>
      </c>
      <c r="BQ90" s="42">
        <v>0</v>
      </c>
      <c r="BR90" s="80">
        <v>0</v>
      </c>
      <c r="BS90" s="42">
        <v>0</v>
      </c>
      <c r="BT90" s="42">
        <v>0</v>
      </c>
      <c r="BU90" s="42">
        <v>0</v>
      </c>
      <c r="BV90" s="42">
        <v>0</v>
      </c>
      <c r="BW90" s="42">
        <v>0</v>
      </c>
      <c r="BX90" s="42">
        <v>0</v>
      </c>
      <c r="BY90" s="42">
        <v>0</v>
      </c>
      <c r="BZ90" s="42">
        <v>0</v>
      </c>
      <c r="CA90" s="42">
        <v>0</v>
      </c>
      <c r="CB90" s="42">
        <v>0</v>
      </c>
      <c r="CC90" s="42">
        <v>0</v>
      </c>
      <c r="CD90" s="42">
        <v>0</v>
      </c>
      <c r="CE90" s="42">
        <v>0</v>
      </c>
      <c r="CF90" s="42">
        <v>0</v>
      </c>
      <c r="CG90" s="42">
        <v>0</v>
      </c>
      <c r="CH90" s="42">
        <v>0</v>
      </c>
      <c r="CI90" s="42">
        <v>0</v>
      </c>
      <c r="CJ90" s="42">
        <v>0</v>
      </c>
      <c r="CK90" s="42">
        <v>0</v>
      </c>
      <c r="CL90" s="26" t="s">
        <v>95</v>
      </c>
    </row>
    <row r="91" spans="1:90" x14ac:dyDescent="0.25">
      <c r="A91" s="24" t="s">
        <v>204</v>
      </c>
      <c r="B91" s="44" t="s">
        <v>205</v>
      </c>
      <c r="C91" s="26" t="s">
        <v>94</v>
      </c>
      <c r="D91" s="80">
        <f>D92+D93+D94+D95+D96</f>
        <v>24.522000000000002</v>
      </c>
      <c r="E91" s="80">
        <f>E92+E93+E94+E95+E96+E97+E98+E99+E100</f>
        <v>1.6869999999999998</v>
      </c>
      <c r="F91" s="42">
        <v>0</v>
      </c>
      <c r="G91" s="42">
        <v>0</v>
      </c>
      <c r="H91" s="42">
        <v>0</v>
      </c>
      <c r="I91" s="42">
        <v>0</v>
      </c>
      <c r="J91" s="42">
        <v>0</v>
      </c>
      <c r="K91" s="42">
        <v>0</v>
      </c>
      <c r="L91" s="42">
        <v>0</v>
      </c>
      <c r="M91" s="42">
        <v>0</v>
      </c>
      <c r="N91" s="42">
        <v>0</v>
      </c>
      <c r="O91" s="42">
        <v>0</v>
      </c>
      <c r="P91" s="42">
        <v>0</v>
      </c>
      <c r="Q91" s="42">
        <v>0</v>
      </c>
      <c r="R91" s="42">
        <v>0</v>
      </c>
      <c r="S91" s="42">
        <v>0</v>
      </c>
      <c r="T91" s="42">
        <v>0</v>
      </c>
      <c r="U91" s="42">
        <v>20.85</v>
      </c>
      <c r="V91" s="42">
        <v>0</v>
      </c>
      <c r="W91" s="42">
        <v>0</v>
      </c>
      <c r="X91" s="42">
        <v>0</v>
      </c>
      <c r="Y91" s="42">
        <v>0</v>
      </c>
      <c r="Z91" s="42">
        <v>0</v>
      </c>
      <c r="AA91" s="42">
        <v>0</v>
      </c>
      <c r="AB91" s="42">
        <v>0</v>
      </c>
      <c r="AC91" s="42">
        <v>0</v>
      </c>
      <c r="AD91" s="42">
        <v>0</v>
      </c>
      <c r="AE91" s="42">
        <v>0</v>
      </c>
      <c r="AF91" s="42">
        <v>0</v>
      </c>
      <c r="AG91" s="42">
        <v>0</v>
      </c>
      <c r="AH91" s="42">
        <v>0</v>
      </c>
      <c r="AI91" s="42">
        <f>AI94</f>
        <v>1.2709999999999999</v>
      </c>
      <c r="AJ91" s="42">
        <v>0</v>
      </c>
      <c r="AK91" s="42">
        <v>0</v>
      </c>
      <c r="AL91" s="42">
        <v>0</v>
      </c>
      <c r="AM91" s="42">
        <v>0</v>
      </c>
      <c r="AN91" s="42">
        <v>0</v>
      </c>
      <c r="AO91" s="42">
        <v>0</v>
      </c>
      <c r="AP91" s="42">
        <v>0</v>
      </c>
      <c r="AQ91" s="42">
        <v>0</v>
      </c>
      <c r="AR91" s="42">
        <v>0</v>
      </c>
      <c r="AS91" s="42">
        <v>0</v>
      </c>
      <c r="AT91" s="42">
        <v>0</v>
      </c>
      <c r="AU91" s="42">
        <v>0</v>
      </c>
      <c r="AV91" s="42">
        <v>0</v>
      </c>
      <c r="AW91" s="80">
        <f>AW92</f>
        <v>1.5820000000000001</v>
      </c>
      <c r="AX91" s="42">
        <v>0</v>
      </c>
      <c r="AY91" s="42">
        <v>0</v>
      </c>
      <c r="AZ91" s="42">
        <v>0</v>
      </c>
      <c r="BA91" s="42">
        <v>0</v>
      </c>
      <c r="BB91" s="42">
        <v>0</v>
      </c>
      <c r="BC91" s="80">
        <v>0</v>
      </c>
      <c r="BD91" s="80">
        <v>0</v>
      </c>
      <c r="BE91" s="80">
        <v>0</v>
      </c>
      <c r="BF91" s="80">
        <v>0</v>
      </c>
      <c r="BG91" s="80">
        <v>0</v>
      </c>
      <c r="BH91" s="80">
        <v>0</v>
      </c>
      <c r="BI91" s="80">
        <v>0</v>
      </c>
      <c r="BJ91" s="42">
        <v>0</v>
      </c>
      <c r="BK91" s="80">
        <f>BK92</f>
        <v>0.82199999999999995</v>
      </c>
      <c r="BL91" s="42">
        <v>0</v>
      </c>
      <c r="BM91" s="42">
        <v>0</v>
      </c>
      <c r="BN91" s="42">
        <v>0</v>
      </c>
      <c r="BO91" s="42">
        <v>0</v>
      </c>
      <c r="BP91" s="42">
        <v>0</v>
      </c>
      <c r="BQ91" s="42">
        <v>0</v>
      </c>
      <c r="BR91" s="80">
        <f t="shared" ref="BR91:BW91" si="53">BR92+BR93+BR94+BR95+BR96+BR97+BR98+BR99+BR100</f>
        <v>1.6869999999999998</v>
      </c>
      <c r="BS91" s="42">
        <f t="shared" si="53"/>
        <v>0</v>
      </c>
      <c r="BT91" s="42">
        <f t="shared" si="53"/>
        <v>0</v>
      </c>
      <c r="BU91" s="42">
        <f t="shared" si="53"/>
        <v>0</v>
      </c>
      <c r="BV91" s="42">
        <f t="shared" si="53"/>
        <v>0</v>
      </c>
      <c r="BW91" s="42">
        <f t="shared" si="53"/>
        <v>2</v>
      </c>
      <c r="BX91" s="42">
        <v>0</v>
      </c>
      <c r="BY91" s="80">
        <f>BY92+BY93+BY94+BY95+BY96</f>
        <v>24.522000000000002</v>
      </c>
      <c r="BZ91" s="42">
        <v>0</v>
      </c>
      <c r="CA91" s="42">
        <v>0</v>
      </c>
      <c r="CB91" s="42">
        <v>0</v>
      </c>
      <c r="CC91" s="42">
        <v>0</v>
      </c>
      <c r="CD91" s="42">
        <v>0</v>
      </c>
      <c r="CE91" s="42">
        <f t="shared" ref="CE91:CK91" si="54">CE92+CE93+CE94+CE95+CE96+CE97+CE98+CE99+CE100</f>
        <v>0</v>
      </c>
      <c r="CF91" s="42">
        <f t="shared" si="54"/>
        <v>1.6869999999999998</v>
      </c>
      <c r="CG91" s="42">
        <f t="shared" si="54"/>
        <v>0</v>
      </c>
      <c r="CH91" s="42">
        <f t="shared" si="54"/>
        <v>0</v>
      </c>
      <c r="CI91" s="42">
        <f t="shared" si="54"/>
        <v>0</v>
      </c>
      <c r="CJ91" s="42">
        <f t="shared" si="54"/>
        <v>0</v>
      </c>
      <c r="CK91" s="42">
        <f t="shared" si="54"/>
        <v>2</v>
      </c>
      <c r="CL91" s="26" t="s">
        <v>95</v>
      </c>
    </row>
    <row r="92" spans="1:90" x14ac:dyDescent="0.25">
      <c r="A92" s="37" t="s">
        <v>207</v>
      </c>
      <c r="B92" s="38" t="s">
        <v>499</v>
      </c>
      <c r="C92" s="98" t="s">
        <v>333</v>
      </c>
      <c r="D92" s="40">
        <f>BY92</f>
        <v>3.2510000000000003</v>
      </c>
      <c r="E92" s="85">
        <f t="shared" ref="E92:E100" si="55">CF92</f>
        <v>0</v>
      </c>
      <c r="F92" s="83">
        <v>0</v>
      </c>
      <c r="G92" s="83" t="s">
        <v>95</v>
      </c>
      <c r="H92" s="83" t="s">
        <v>95</v>
      </c>
      <c r="I92" s="83" t="s">
        <v>95</v>
      </c>
      <c r="J92" s="83" t="s">
        <v>95</v>
      </c>
      <c r="K92" s="83" t="s">
        <v>95</v>
      </c>
      <c r="L92" s="83" t="s">
        <v>95</v>
      </c>
      <c r="M92" s="83">
        <v>0</v>
      </c>
      <c r="N92" s="83">
        <v>0</v>
      </c>
      <c r="O92" s="83">
        <v>0</v>
      </c>
      <c r="P92" s="83">
        <v>0</v>
      </c>
      <c r="Q92" s="83">
        <v>0</v>
      </c>
      <c r="R92" s="83">
        <v>0</v>
      </c>
      <c r="S92" s="83">
        <v>0</v>
      </c>
      <c r="T92" s="40">
        <v>0</v>
      </c>
      <c r="U92" s="40">
        <v>0.84699999999999998</v>
      </c>
      <c r="V92" s="40">
        <v>0</v>
      </c>
      <c r="W92" s="40">
        <v>0</v>
      </c>
      <c r="X92" s="40">
        <v>0</v>
      </c>
      <c r="Y92" s="40">
        <v>0</v>
      </c>
      <c r="Z92" s="40">
        <v>0</v>
      </c>
      <c r="AA92" s="83">
        <v>0</v>
      </c>
      <c r="AB92" s="83">
        <v>0</v>
      </c>
      <c r="AC92" s="83">
        <v>0</v>
      </c>
      <c r="AD92" s="83">
        <v>0</v>
      </c>
      <c r="AE92" s="83">
        <v>0</v>
      </c>
      <c r="AF92" s="83">
        <v>0</v>
      </c>
      <c r="AG92" s="83">
        <v>0</v>
      </c>
      <c r="AH92" s="83">
        <v>0</v>
      </c>
      <c r="AI92" s="83" t="s">
        <v>95</v>
      </c>
      <c r="AJ92" s="83" t="s">
        <v>95</v>
      </c>
      <c r="AK92" s="83" t="s">
        <v>95</v>
      </c>
      <c r="AL92" s="83" t="s">
        <v>95</v>
      </c>
      <c r="AM92" s="83" t="s">
        <v>95</v>
      </c>
      <c r="AN92" s="83" t="s">
        <v>95</v>
      </c>
      <c r="AO92" s="83">
        <v>0</v>
      </c>
      <c r="AP92" s="83">
        <v>0</v>
      </c>
      <c r="AQ92" s="83">
        <v>0</v>
      </c>
      <c r="AR92" s="83">
        <v>0</v>
      </c>
      <c r="AS92" s="83">
        <v>0</v>
      </c>
      <c r="AT92" s="83">
        <v>0</v>
      </c>
      <c r="AU92" s="83">
        <v>0</v>
      </c>
      <c r="AV92" s="40">
        <v>0</v>
      </c>
      <c r="AW92" s="85">
        <v>1.5820000000000001</v>
      </c>
      <c r="AX92" s="40">
        <v>0</v>
      </c>
      <c r="AY92" s="40">
        <v>0</v>
      </c>
      <c r="AZ92" s="40">
        <v>0</v>
      </c>
      <c r="BA92" s="40">
        <v>0</v>
      </c>
      <c r="BB92" s="40">
        <v>0</v>
      </c>
      <c r="BC92" s="84">
        <v>0</v>
      </c>
      <c r="BD92" s="83">
        <v>0</v>
      </c>
      <c r="BE92" s="83">
        <v>0</v>
      </c>
      <c r="BF92" s="83">
        <v>0</v>
      </c>
      <c r="BG92" s="83">
        <v>0</v>
      </c>
      <c r="BH92" s="83">
        <v>0</v>
      </c>
      <c r="BI92" s="83">
        <v>0</v>
      </c>
      <c r="BJ92" s="40">
        <v>0</v>
      </c>
      <c r="BK92" s="85">
        <v>0.82199999999999995</v>
      </c>
      <c r="BL92" s="40">
        <v>0</v>
      </c>
      <c r="BM92" s="40">
        <v>0</v>
      </c>
      <c r="BN92" s="40">
        <v>0</v>
      </c>
      <c r="BO92" s="40">
        <v>0</v>
      </c>
      <c r="BP92" s="40">
        <v>0</v>
      </c>
      <c r="BQ92" s="83">
        <v>0</v>
      </c>
      <c r="BR92" s="84">
        <v>0</v>
      </c>
      <c r="BS92" s="83">
        <v>0</v>
      </c>
      <c r="BT92" s="83">
        <v>0</v>
      </c>
      <c r="BU92" s="83">
        <v>0</v>
      </c>
      <c r="BV92" s="83">
        <v>0</v>
      </c>
      <c r="BW92" s="83">
        <v>0</v>
      </c>
      <c r="BX92" s="111">
        <v>0</v>
      </c>
      <c r="BY92" s="75">
        <f t="shared" ref="BY92:CD92" si="56">U92+AW92+BK92</f>
        <v>3.2510000000000003</v>
      </c>
      <c r="BZ92" s="75">
        <f t="shared" si="56"/>
        <v>0</v>
      </c>
      <c r="CA92" s="75">
        <f t="shared" si="56"/>
        <v>0</v>
      </c>
      <c r="CB92" s="75">
        <f t="shared" si="56"/>
        <v>0</v>
      </c>
      <c r="CC92" s="75">
        <f t="shared" si="56"/>
        <v>0</v>
      </c>
      <c r="CD92" s="75">
        <f t="shared" si="56"/>
        <v>0</v>
      </c>
      <c r="CE92" s="83">
        <f t="shared" ref="CE92:CK100" si="57">BC92+BQ92</f>
        <v>0</v>
      </c>
      <c r="CF92" s="84">
        <f t="shared" si="57"/>
        <v>0</v>
      </c>
      <c r="CG92" s="83">
        <f t="shared" si="57"/>
        <v>0</v>
      </c>
      <c r="CH92" s="83">
        <f t="shared" si="57"/>
        <v>0</v>
      </c>
      <c r="CI92" s="83">
        <f t="shared" si="57"/>
        <v>0</v>
      </c>
      <c r="CJ92" s="83">
        <f t="shared" si="57"/>
        <v>0</v>
      </c>
      <c r="CK92" s="83">
        <f t="shared" si="57"/>
        <v>0</v>
      </c>
      <c r="CL92" s="86" t="s">
        <v>95</v>
      </c>
    </row>
    <row r="93" spans="1:90" ht="31.5" x14ac:dyDescent="0.25">
      <c r="A93" s="37" t="s">
        <v>207</v>
      </c>
      <c r="B93" s="38" t="s">
        <v>342</v>
      </c>
      <c r="C93" s="98" t="s">
        <v>343</v>
      </c>
      <c r="D93" s="40">
        <f>BY93</f>
        <v>20</v>
      </c>
      <c r="E93" s="85">
        <f t="shared" si="55"/>
        <v>0</v>
      </c>
      <c r="F93" s="83">
        <v>0</v>
      </c>
      <c r="G93" s="83" t="s">
        <v>95</v>
      </c>
      <c r="H93" s="83" t="s">
        <v>95</v>
      </c>
      <c r="I93" s="83" t="s">
        <v>95</v>
      </c>
      <c r="J93" s="83" t="s">
        <v>95</v>
      </c>
      <c r="K93" s="83" t="s">
        <v>95</v>
      </c>
      <c r="L93" s="83" t="s">
        <v>95</v>
      </c>
      <c r="M93" s="83">
        <v>0</v>
      </c>
      <c r="N93" s="83">
        <v>0</v>
      </c>
      <c r="O93" s="83">
        <v>0</v>
      </c>
      <c r="P93" s="83">
        <v>0</v>
      </c>
      <c r="Q93" s="83">
        <v>0</v>
      </c>
      <c r="R93" s="83">
        <v>0</v>
      </c>
      <c r="S93" s="83">
        <v>0</v>
      </c>
      <c r="T93" s="40">
        <v>0</v>
      </c>
      <c r="U93" s="40">
        <v>20</v>
      </c>
      <c r="V93" s="40">
        <v>0</v>
      </c>
      <c r="W93" s="40">
        <v>0</v>
      </c>
      <c r="X93" s="40">
        <v>0</v>
      </c>
      <c r="Y93" s="40">
        <v>0</v>
      </c>
      <c r="Z93" s="40">
        <v>0</v>
      </c>
      <c r="AA93" s="83">
        <v>0</v>
      </c>
      <c r="AB93" s="83">
        <v>0</v>
      </c>
      <c r="AC93" s="83">
        <v>0</v>
      </c>
      <c r="AD93" s="83">
        <v>0</v>
      </c>
      <c r="AE93" s="83">
        <v>0</v>
      </c>
      <c r="AF93" s="83">
        <v>0</v>
      </c>
      <c r="AG93" s="83">
        <v>0</v>
      </c>
      <c r="AH93" s="83">
        <v>0</v>
      </c>
      <c r="AI93" s="83" t="s">
        <v>95</v>
      </c>
      <c r="AJ93" s="83" t="s">
        <v>95</v>
      </c>
      <c r="AK93" s="83" t="s">
        <v>95</v>
      </c>
      <c r="AL93" s="83" t="s">
        <v>95</v>
      </c>
      <c r="AM93" s="83" t="s">
        <v>95</v>
      </c>
      <c r="AN93" s="83" t="s">
        <v>95</v>
      </c>
      <c r="AO93" s="83">
        <v>0</v>
      </c>
      <c r="AP93" s="83">
        <v>0</v>
      </c>
      <c r="AQ93" s="83">
        <v>0</v>
      </c>
      <c r="AR93" s="83">
        <v>0</v>
      </c>
      <c r="AS93" s="83">
        <v>0</v>
      </c>
      <c r="AT93" s="83">
        <v>0</v>
      </c>
      <c r="AU93" s="83">
        <v>0</v>
      </c>
      <c r="AV93" s="83">
        <v>0</v>
      </c>
      <c r="AW93" s="83" t="s">
        <v>95</v>
      </c>
      <c r="AX93" s="83" t="s">
        <v>95</v>
      </c>
      <c r="AY93" s="83" t="s">
        <v>95</v>
      </c>
      <c r="AZ93" s="83" t="s">
        <v>95</v>
      </c>
      <c r="BA93" s="83" t="s">
        <v>95</v>
      </c>
      <c r="BB93" s="83" t="s">
        <v>95</v>
      </c>
      <c r="BC93" s="84">
        <v>0</v>
      </c>
      <c r="BD93" s="83">
        <v>0</v>
      </c>
      <c r="BE93" s="83">
        <v>0</v>
      </c>
      <c r="BF93" s="83">
        <v>0</v>
      </c>
      <c r="BG93" s="83">
        <v>0</v>
      </c>
      <c r="BH93" s="83">
        <v>0</v>
      </c>
      <c r="BI93" s="83">
        <v>0</v>
      </c>
      <c r="BJ93" s="83">
        <v>0</v>
      </c>
      <c r="BK93" s="83" t="s">
        <v>95</v>
      </c>
      <c r="BL93" s="83" t="s">
        <v>95</v>
      </c>
      <c r="BM93" s="83" t="s">
        <v>95</v>
      </c>
      <c r="BN93" s="83" t="s">
        <v>95</v>
      </c>
      <c r="BO93" s="83" t="s">
        <v>95</v>
      </c>
      <c r="BP93" s="83" t="s">
        <v>95</v>
      </c>
      <c r="BQ93" s="83">
        <v>0</v>
      </c>
      <c r="BR93" s="84">
        <v>0</v>
      </c>
      <c r="BS93" s="83">
        <v>0</v>
      </c>
      <c r="BT93" s="83">
        <v>0</v>
      </c>
      <c r="BU93" s="83">
        <v>0</v>
      </c>
      <c r="BV93" s="83">
        <v>0</v>
      </c>
      <c r="BW93" s="83">
        <v>0</v>
      </c>
      <c r="BX93" s="111">
        <v>0</v>
      </c>
      <c r="BY93" s="75">
        <f t="shared" ref="BY93:CD93" si="58">U93</f>
        <v>20</v>
      </c>
      <c r="BZ93" s="40">
        <f t="shared" si="58"/>
        <v>0</v>
      </c>
      <c r="CA93" s="40">
        <f t="shared" si="58"/>
        <v>0</v>
      </c>
      <c r="CB93" s="40">
        <f t="shared" si="58"/>
        <v>0</v>
      </c>
      <c r="CC93" s="40">
        <f t="shared" si="58"/>
        <v>0</v>
      </c>
      <c r="CD93" s="40">
        <f t="shared" si="58"/>
        <v>0</v>
      </c>
      <c r="CE93" s="83">
        <f t="shared" si="57"/>
        <v>0</v>
      </c>
      <c r="CF93" s="84">
        <f t="shared" si="57"/>
        <v>0</v>
      </c>
      <c r="CG93" s="84">
        <f t="shared" si="57"/>
        <v>0</v>
      </c>
      <c r="CH93" s="84">
        <f t="shared" si="57"/>
        <v>0</v>
      </c>
      <c r="CI93" s="84">
        <f t="shared" si="57"/>
        <v>0</v>
      </c>
      <c r="CJ93" s="84">
        <f t="shared" si="57"/>
        <v>0</v>
      </c>
      <c r="CK93" s="84">
        <f t="shared" si="57"/>
        <v>0</v>
      </c>
      <c r="CL93" s="37" t="s">
        <v>95</v>
      </c>
    </row>
    <row r="94" spans="1:90" ht="31.5" customHeight="1" x14ac:dyDescent="0.25">
      <c r="A94" s="37" t="s">
        <v>207</v>
      </c>
      <c r="B94" s="38" t="s">
        <v>345</v>
      </c>
      <c r="C94" s="98" t="s">
        <v>333</v>
      </c>
      <c r="D94" s="40">
        <f>BY94</f>
        <v>1.2709999999999999</v>
      </c>
      <c r="E94" s="85">
        <f t="shared" si="55"/>
        <v>1.2709999999999999</v>
      </c>
      <c r="F94" s="83">
        <v>0</v>
      </c>
      <c r="G94" s="83" t="s">
        <v>95</v>
      </c>
      <c r="H94" s="83" t="s">
        <v>95</v>
      </c>
      <c r="I94" s="83" t="s">
        <v>95</v>
      </c>
      <c r="J94" s="83" t="s">
        <v>95</v>
      </c>
      <c r="K94" s="83" t="s">
        <v>95</v>
      </c>
      <c r="L94" s="83" t="s">
        <v>95</v>
      </c>
      <c r="M94" s="83">
        <v>0</v>
      </c>
      <c r="N94" s="83">
        <v>0</v>
      </c>
      <c r="O94" s="83">
        <v>0</v>
      </c>
      <c r="P94" s="83">
        <v>0</v>
      </c>
      <c r="Q94" s="83">
        <v>0</v>
      </c>
      <c r="R94" s="83">
        <v>0</v>
      </c>
      <c r="S94" s="83">
        <v>0</v>
      </c>
      <c r="T94" s="83">
        <v>0</v>
      </c>
      <c r="U94" s="83" t="s">
        <v>95</v>
      </c>
      <c r="V94" s="83" t="s">
        <v>95</v>
      </c>
      <c r="W94" s="83" t="s">
        <v>95</v>
      </c>
      <c r="X94" s="83" t="s">
        <v>95</v>
      </c>
      <c r="Y94" s="83" t="s">
        <v>95</v>
      </c>
      <c r="Z94" s="83" t="s">
        <v>95</v>
      </c>
      <c r="AA94" s="83">
        <v>0</v>
      </c>
      <c r="AB94" s="83">
        <v>0</v>
      </c>
      <c r="AC94" s="83">
        <v>0</v>
      </c>
      <c r="AD94" s="83">
        <v>0</v>
      </c>
      <c r="AE94" s="83">
        <v>0</v>
      </c>
      <c r="AF94" s="83">
        <v>0</v>
      </c>
      <c r="AG94" s="83">
        <v>0</v>
      </c>
      <c r="AH94" s="83">
        <v>0</v>
      </c>
      <c r="AI94" s="83">
        <v>1.2709999999999999</v>
      </c>
      <c r="AJ94" s="83" t="s">
        <v>95</v>
      </c>
      <c r="AK94" s="83" t="s">
        <v>95</v>
      </c>
      <c r="AL94" s="83" t="s">
        <v>95</v>
      </c>
      <c r="AM94" s="83" t="s">
        <v>95</v>
      </c>
      <c r="AN94" s="83" t="s">
        <v>95</v>
      </c>
      <c r="AO94" s="83">
        <v>0</v>
      </c>
      <c r="AP94" s="83">
        <v>0</v>
      </c>
      <c r="AQ94" s="83">
        <v>0</v>
      </c>
      <c r="AR94" s="83">
        <v>0</v>
      </c>
      <c r="AS94" s="83">
        <v>0</v>
      </c>
      <c r="AT94" s="83">
        <v>0</v>
      </c>
      <c r="AU94" s="83">
        <v>0</v>
      </c>
      <c r="AV94" s="83">
        <v>0</v>
      </c>
      <c r="AW94" s="83" t="s">
        <v>95</v>
      </c>
      <c r="AX94" s="83" t="s">
        <v>95</v>
      </c>
      <c r="AY94" s="83" t="s">
        <v>95</v>
      </c>
      <c r="AZ94" s="83" t="s">
        <v>95</v>
      </c>
      <c r="BA94" s="83" t="s">
        <v>95</v>
      </c>
      <c r="BB94" s="83" t="s">
        <v>95</v>
      </c>
      <c r="BC94" s="84">
        <v>0</v>
      </c>
      <c r="BD94" s="83">
        <v>0</v>
      </c>
      <c r="BE94" s="83">
        <v>0</v>
      </c>
      <c r="BF94" s="83">
        <v>0</v>
      </c>
      <c r="BG94" s="83">
        <v>0</v>
      </c>
      <c r="BH94" s="83">
        <v>0</v>
      </c>
      <c r="BI94" s="83">
        <v>0</v>
      </c>
      <c r="BJ94" s="83">
        <v>0</v>
      </c>
      <c r="BK94" s="83" t="s">
        <v>95</v>
      </c>
      <c r="BL94" s="83" t="s">
        <v>95</v>
      </c>
      <c r="BM94" s="83" t="s">
        <v>95</v>
      </c>
      <c r="BN94" s="83" t="s">
        <v>95</v>
      </c>
      <c r="BO94" s="83" t="s">
        <v>95</v>
      </c>
      <c r="BP94" s="83" t="s">
        <v>95</v>
      </c>
      <c r="BQ94" s="83">
        <v>0</v>
      </c>
      <c r="BR94" s="84">
        <v>1.2709999999999999</v>
      </c>
      <c r="BS94" s="83">
        <v>0</v>
      </c>
      <c r="BT94" s="83">
        <v>0</v>
      </c>
      <c r="BU94" s="83">
        <v>0</v>
      </c>
      <c r="BV94" s="83">
        <v>0</v>
      </c>
      <c r="BW94" s="83">
        <v>2</v>
      </c>
      <c r="BX94" s="83">
        <v>0</v>
      </c>
      <c r="BY94" s="76">
        <f>AI94</f>
        <v>1.2709999999999999</v>
      </c>
      <c r="BZ94" s="83" t="s">
        <v>95</v>
      </c>
      <c r="CA94" s="83" t="s">
        <v>95</v>
      </c>
      <c r="CB94" s="83" t="s">
        <v>95</v>
      </c>
      <c r="CC94" s="83" t="s">
        <v>95</v>
      </c>
      <c r="CD94" s="83" t="s">
        <v>95</v>
      </c>
      <c r="CE94" s="83">
        <f t="shared" si="57"/>
        <v>0</v>
      </c>
      <c r="CF94" s="84">
        <f t="shared" si="57"/>
        <v>1.2709999999999999</v>
      </c>
      <c r="CG94" s="84">
        <f t="shared" si="57"/>
        <v>0</v>
      </c>
      <c r="CH94" s="84">
        <f t="shared" si="57"/>
        <v>0</v>
      </c>
      <c r="CI94" s="84">
        <f t="shared" si="57"/>
        <v>0</v>
      </c>
      <c r="CJ94" s="84">
        <f t="shared" si="57"/>
        <v>0</v>
      </c>
      <c r="CK94" s="84">
        <f t="shared" si="57"/>
        <v>2</v>
      </c>
      <c r="CL94" s="37" t="s">
        <v>95</v>
      </c>
    </row>
    <row r="95" spans="1:90" ht="31.5" customHeight="1" x14ac:dyDescent="0.25">
      <c r="A95" s="37" t="s">
        <v>207</v>
      </c>
      <c r="B95" s="38" t="s">
        <v>348</v>
      </c>
      <c r="C95" s="98" t="s">
        <v>95</v>
      </c>
      <c r="D95" s="40">
        <f>BY95</f>
        <v>0</v>
      </c>
      <c r="E95" s="85">
        <f t="shared" si="55"/>
        <v>0</v>
      </c>
      <c r="F95" s="83">
        <v>0</v>
      </c>
      <c r="G95" s="83" t="s">
        <v>95</v>
      </c>
      <c r="H95" s="83" t="s">
        <v>95</v>
      </c>
      <c r="I95" s="83" t="s">
        <v>95</v>
      </c>
      <c r="J95" s="83" t="s">
        <v>95</v>
      </c>
      <c r="K95" s="83" t="s">
        <v>95</v>
      </c>
      <c r="L95" s="83" t="s">
        <v>95</v>
      </c>
      <c r="M95" s="83">
        <v>0</v>
      </c>
      <c r="N95" s="83">
        <v>0</v>
      </c>
      <c r="O95" s="83">
        <v>0</v>
      </c>
      <c r="P95" s="83">
        <v>0</v>
      </c>
      <c r="Q95" s="83">
        <v>0</v>
      </c>
      <c r="R95" s="83">
        <v>0</v>
      </c>
      <c r="S95" s="83">
        <v>0</v>
      </c>
      <c r="T95" s="83">
        <v>0</v>
      </c>
      <c r="U95" s="83" t="s">
        <v>95</v>
      </c>
      <c r="V95" s="83" t="s">
        <v>95</v>
      </c>
      <c r="W95" s="83" t="s">
        <v>95</v>
      </c>
      <c r="X95" s="83" t="s">
        <v>95</v>
      </c>
      <c r="Y95" s="83" t="s">
        <v>95</v>
      </c>
      <c r="Z95" s="83" t="s">
        <v>95</v>
      </c>
      <c r="AA95" s="83">
        <v>0</v>
      </c>
      <c r="AB95" s="83">
        <v>0</v>
      </c>
      <c r="AC95" s="83">
        <v>0</v>
      </c>
      <c r="AD95" s="83">
        <v>0</v>
      </c>
      <c r="AE95" s="83">
        <v>0</v>
      </c>
      <c r="AF95" s="83">
        <v>0</v>
      </c>
      <c r="AG95" s="83">
        <v>0</v>
      </c>
      <c r="AH95" s="40">
        <v>0</v>
      </c>
      <c r="AI95" s="83">
        <v>0</v>
      </c>
      <c r="AJ95" s="83" t="s">
        <v>95</v>
      </c>
      <c r="AK95" s="83" t="s">
        <v>95</v>
      </c>
      <c r="AL95" s="83" t="s">
        <v>95</v>
      </c>
      <c r="AM95" s="83" t="s">
        <v>95</v>
      </c>
      <c r="AN95" s="83" t="s">
        <v>95</v>
      </c>
      <c r="AO95" s="83">
        <v>0</v>
      </c>
      <c r="AP95" s="83">
        <v>0</v>
      </c>
      <c r="AQ95" s="83">
        <v>0</v>
      </c>
      <c r="AR95" s="83">
        <v>0</v>
      </c>
      <c r="AS95" s="83">
        <v>0</v>
      </c>
      <c r="AT95" s="83">
        <v>0</v>
      </c>
      <c r="AU95" s="83">
        <v>0</v>
      </c>
      <c r="AV95" s="83">
        <v>0</v>
      </c>
      <c r="AW95" s="83" t="s">
        <v>95</v>
      </c>
      <c r="AX95" s="83" t="s">
        <v>95</v>
      </c>
      <c r="AY95" s="83" t="s">
        <v>95</v>
      </c>
      <c r="AZ95" s="83" t="s">
        <v>95</v>
      </c>
      <c r="BA95" s="83" t="s">
        <v>95</v>
      </c>
      <c r="BB95" s="83" t="s">
        <v>95</v>
      </c>
      <c r="BC95" s="84">
        <v>0</v>
      </c>
      <c r="BD95" s="83">
        <v>0</v>
      </c>
      <c r="BE95" s="83">
        <v>0</v>
      </c>
      <c r="BF95" s="83">
        <v>0</v>
      </c>
      <c r="BG95" s="83">
        <v>0</v>
      </c>
      <c r="BH95" s="83">
        <v>0</v>
      </c>
      <c r="BI95" s="83">
        <v>0</v>
      </c>
      <c r="BJ95" s="83">
        <v>0</v>
      </c>
      <c r="BK95" s="83" t="s">
        <v>95</v>
      </c>
      <c r="BL95" s="83" t="s">
        <v>95</v>
      </c>
      <c r="BM95" s="83" t="s">
        <v>95</v>
      </c>
      <c r="BN95" s="83" t="s">
        <v>95</v>
      </c>
      <c r="BO95" s="83" t="s">
        <v>95</v>
      </c>
      <c r="BP95" s="83" t="s">
        <v>95</v>
      </c>
      <c r="BQ95" s="83">
        <v>0</v>
      </c>
      <c r="BR95" s="84">
        <v>0</v>
      </c>
      <c r="BS95" s="83">
        <v>0</v>
      </c>
      <c r="BT95" s="83">
        <v>0</v>
      </c>
      <c r="BU95" s="83">
        <v>0</v>
      </c>
      <c r="BV95" s="83">
        <v>0</v>
      </c>
      <c r="BW95" s="83">
        <v>0</v>
      </c>
      <c r="BX95" s="40">
        <v>0</v>
      </c>
      <c r="BY95" s="76">
        <v>0</v>
      </c>
      <c r="BZ95" s="83" t="s">
        <v>95</v>
      </c>
      <c r="CA95" s="83" t="s">
        <v>95</v>
      </c>
      <c r="CB95" s="83" t="s">
        <v>95</v>
      </c>
      <c r="CC95" s="83" t="s">
        <v>95</v>
      </c>
      <c r="CD95" s="83" t="s">
        <v>95</v>
      </c>
      <c r="CE95" s="83">
        <f t="shared" si="57"/>
        <v>0</v>
      </c>
      <c r="CF95" s="84">
        <f t="shared" si="57"/>
        <v>0</v>
      </c>
      <c r="CG95" s="84">
        <f t="shared" si="57"/>
        <v>0</v>
      </c>
      <c r="CH95" s="84">
        <f t="shared" si="57"/>
        <v>0</v>
      </c>
      <c r="CI95" s="84">
        <f t="shared" si="57"/>
        <v>0</v>
      </c>
      <c r="CJ95" s="84">
        <f t="shared" si="57"/>
        <v>0</v>
      </c>
      <c r="CK95" s="84">
        <f t="shared" si="57"/>
        <v>0</v>
      </c>
      <c r="CL95" s="37" t="s">
        <v>95</v>
      </c>
    </row>
    <row r="96" spans="1:90" x14ac:dyDescent="0.25">
      <c r="A96" s="37" t="s">
        <v>207</v>
      </c>
      <c r="B96" s="38" t="s">
        <v>349</v>
      </c>
      <c r="C96" s="98" t="s">
        <v>95</v>
      </c>
      <c r="D96" s="40">
        <f>BY96</f>
        <v>0</v>
      </c>
      <c r="E96" s="85">
        <f t="shared" si="55"/>
        <v>0</v>
      </c>
      <c r="F96" s="83">
        <v>0</v>
      </c>
      <c r="G96" s="83" t="s">
        <v>95</v>
      </c>
      <c r="H96" s="83" t="s">
        <v>95</v>
      </c>
      <c r="I96" s="83" t="s">
        <v>95</v>
      </c>
      <c r="J96" s="83" t="s">
        <v>95</v>
      </c>
      <c r="K96" s="83" t="s">
        <v>95</v>
      </c>
      <c r="L96" s="83" t="s">
        <v>95</v>
      </c>
      <c r="M96" s="83">
        <v>0</v>
      </c>
      <c r="N96" s="83">
        <v>0</v>
      </c>
      <c r="O96" s="83">
        <v>0</v>
      </c>
      <c r="P96" s="83">
        <v>0</v>
      </c>
      <c r="Q96" s="83">
        <v>0</v>
      </c>
      <c r="R96" s="83">
        <v>0</v>
      </c>
      <c r="S96" s="83">
        <v>0</v>
      </c>
      <c r="T96" s="83">
        <v>0</v>
      </c>
      <c r="U96" s="83" t="s">
        <v>95</v>
      </c>
      <c r="V96" s="83" t="s">
        <v>95</v>
      </c>
      <c r="W96" s="83" t="s">
        <v>95</v>
      </c>
      <c r="X96" s="83" t="s">
        <v>95</v>
      </c>
      <c r="Y96" s="83" t="s">
        <v>95</v>
      </c>
      <c r="Z96" s="83" t="s">
        <v>95</v>
      </c>
      <c r="AA96" s="83">
        <v>0</v>
      </c>
      <c r="AB96" s="83">
        <v>0</v>
      </c>
      <c r="AC96" s="83">
        <v>0</v>
      </c>
      <c r="AD96" s="83">
        <v>0</v>
      </c>
      <c r="AE96" s="83">
        <v>0</v>
      </c>
      <c r="AF96" s="83">
        <v>0</v>
      </c>
      <c r="AG96" s="83">
        <v>0</v>
      </c>
      <c r="AH96" s="40">
        <v>0</v>
      </c>
      <c r="AI96" s="83">
        <v>0</v>
      </c>
      <c r="AJ96" s="83" t="s">
        <v>95</v>
      </c>
      <c r="AK96" s="83" t="s">
        <v>95</v>
      </c>
      <c r="AL96" s="83" t="s">
        <v>95</v>
      </c>
      <c r="AM96" s="83" t="s">
        <v>95</v>
      </c>
      <c r="AN96" s="83" t="s">
        <v>95</v>
      </c>
      <c r="AO96" s="83">
        <v>0</v>
      </c>
      <c r="AP96" s="83">
        <v>0</v>
      </c>
      <c r="AQ96" s="83">
        <v>0</v>
      </c>
      <c r="AR96" s="83">
        <v>0</v>
      </c>
      <c r="AS96" s="83">
        <v>0</v>
      </c>
      <c r="AT96" s="83">
        <v>0</v>
      </c>
      <c r="AU96" s="83">
        <v>0</v>
      </c>
      <c r="AV96" s="83">
        <v>0</v>
      </c>
      <c r="AW96" s="83" t="s">
        <v>95</v>
      </c>
      <c r="AX96" s="83" t="s">
        <v>95</v>
      </c>
      <c r="AY96" s="83" t="s">
        <v>95</v>
      </c>
      <c r="AZ96" s="83" t="s">
        <v>95</v>
      </c>
      <c r="BA96" s="83" t="s">
        <v>95</v>
      </c>
      <c r="BB96" s="83" t="s">
        <v>95</v>
      </c>
      <c r="BC96" s="84">
        <v>0</v>
      </c>
      <c r="BD96" s="83">
        <v>0</v>
      </c>
      <c r="BE96" s="83">
        <v>0</v>
      </c>
      <c r="BF96" s="83">
        <v>0</v>
      </c>
      <c r="BG96" s="83">
        <v>0</v>
      </c>
      <c r="BH96" s="83">
        <v>0</v>
      </c>
      <c r="BI96" s="83">
        <v>0</v>
      </c>
      <c r="BJ96" s="83">
        <v>0</v>
      </c>
      <c r="BK96" s="83" t="s">
        <v>95</v>
      </c>
      <c r="BL96" s="83" t="s">
        <v>95</v>
      </c>
      <c r="BM96" s="83" t="s">
        <v>95</v>
      </c>
      <c r="BN96" s="83" t="s">
        <v>95</v>
      </c>
      <c r="BO96" s="83" t="s">
        <v>95</v>
      </c>
      <c r="BP96" s="83" t="s">
        <v>95</v>
      </c>
      <c r="BQ96" s="83">
        <v>0</v>
      </c>
      <c r="BR96" s="84">
        <v>0</v>
      </c>
      <c r="BS96" s="83">
        <v>0</v>
      </c>
      <c r="BT96" s="83">
        <v>0</v>
      </c>
      <c r="BU96" s="83">
        <v>0</v>
      </c>
      <c r="BV96" s="83">
        <v>0</v>
      </c>
      <c r="BW96" s="83">
        <v>0</v>
      </c>
      <c r="BX96" s="40">
        <v>0</v>
      </c>
      <c r="BY96" s="76">
        <v>0</v>
      </c>
      <c r="BZ96" s="83" t="s">
        <v>95</v>
      </c>
      <c r="CA96" s="83" t="s">
        <v>95</v>
      </c>
      <c r="CB96" s="83" t="s">
        <v>95</v>
      </c>
      <c r="CC96" s="83" t="s">
        <v>95</v>
      </c>
      <c r="CD96" s="83" t="s">
        <v>95</v>
      </c>
      <c r="CE96" s="83">
        <f t="shared" si="57"/>
        <v>0</v>
      </c>
      <c r="CF96" s="84">
        <f t="shared" si="57"/>
        <v>0</v>
      </c>
      <c r="CG96" s="84">
        <f t="shared" si="57"/>
        <v>0</v>
      </c>
      <c r="CH96" s="84">
        <f t="shared" si="57"/>
        <v>0</v>
      </c>
      <c r="CI96" s="84">
        <f t="shared" si="57"/>
        <v>0</v>
      </c>
      <c r="CJ96" s="84">
        <f t="shared" si="57"/>
        <v>0</v>
      </c>
      <c r="CK96" s="84">
        <f t="shared" si="57"/>
        <v>0</v>
      </c>
      <c r="CL96" s="37" t="s">
        <v>95</v>
      </c>
    </row>
    <row r="97" spans="1:90" ht="31.5" x14ac:dyDescent="0.25">
      <c r="A97" s="37" t="s">
        <v>207</v>
      </c>
      <c r="B97" s="38" t="s">
        <v>500</v>
      </c>
      <c r="C97" s="10" t="s">
        <v>94</v>
      </c>
      <c r="D97" s="86" t="s">
        <v>95</v>
      </c>
      <c r="E97" s="85">
        <f t="shared" si="55"/>
        <v>0</v>
      </c>
      <c r="F97" s="83">
        <v>1</v>
      </c>
      <c r="G97" s="83" t="s">
        <v>95</v>
      </c>
      <c r="H97" s="83" t="s">
        <v>95</v>
      </c>
      <c r="I97" s="83" t="s">
        <v>95</v>
      </c>
      <c r="J97" s="83" t="s">
        <v>95</v>
      </c>
      <c r="K97" s="83" t="s">
        <v>95</v>
      </c>
      <c r="L97" s="83" t="s">
        <v>95</v>
      </c>
      <c r="M97" s="83">
        <v>0</v>
      </c>
      <c r="N97" s="83">
        <v>0</v>
      </c>
      <c r="O97" s="83">
        <v>0</v>
      </c>
      <c r="P97" s="83">
        <v>0</v>
      </c>
      <c r="Q97" s="83">
        <v>0</v>
      </c>
      <c r="R97" s="83">
        <v>0</v>
      </c>
      <c r="S97" s="83">
        <v>0</v>
      </c>
      <c r="T97" s="83">
        <v>1</v>
      </c>
      <c r="U97" s="83" t="s">
        <v>95</v>
      </c>
      <c r="V97" s="83" t="s">
        <v>95</v>
      </c>
      <c r="W97" s="83" t="s">
        <v>95</v>
      </c>
      <c r="X97" s="83" t="s">
        <v>95</v>
      </c>
      <c r="Y97" s="83" t="s">
        <v>95</v>
      </c>
      <c r="Z97" s="83" t="s">
        <v>95</v>
      </c>
      <c r="AA97" s="83">
        <v>0</v>
      </c>
      <c r="AB97" s="83">
        <v>0</v>
      </c>
      <c r="AC97" s="83">
        <v>0</v>
      </c>
      <c r="AD97" s="83">
        <v>0</v>
      </c>
      <c r="AE97" s="83">
        <v>0</v>
      </c>
      <c r="AF97" s="83">
        <v>0</v>
      </c>
      <c r="AG97" s="83">
        <v>0</v>
      </c>
      <c r="AH97" s="40">
        <v>0</v>
      </c>
      <c r="AI97" s="86">
        <v>0</v>
      </c>
      <c r="AJ97" s="83" t="s">
        <v>95</v>
      </c>
      <c r="AK97" s="83" t="s">
        <v>95</v>
      </c>
      <c r="AL97" s="83" t="s">
        <v>95</v>
      </c>
      <c r="AM97" s="83" t="s">
        <v>95</v>
      </c>
      <c r="AN97" s="83" t="s">
        <v>95</v>
      </c>
      <c r="AO97" s="83">
        <v>0</v>
      </c>
      <c r="AP97" s="83">
        <v>0</v>
      </c>
      <c r="AQ97" s="83">
        <v>0</v>
      </c>
      <c r="AR97" s="83">
        <v>0</v>
      </c>
      <c r="AS97" s="83">
        <v>0</v>
      </c>
      <c r="AT97" s="83">
        <v>0</v>
      </c>
      <c r="AU97" s="83">
        <v>0</v>
      </c>
      <c r="AV97" s="83">
        <v>0</v>
      </c>
      <c r="AW97" s="83" t="s">
        <v>95</v>
      </c>
      <c r="AX97" s="83" t="s">
        <v>95</v>
      </c>
      <c r="AY97" s="83" t="s">
        <v>95</v>
      </c>
      <c r="AZ97" s="83" t="s">
        <v>95</v>
      </c>
      <c r="BA97" s="83" t="s">
        <v>95</v>
      </c>
      <c r="BB97" s="83" t="s">
        <v>95</v>
      </c>
      <c r="BC97" s="87">
        <v>0</v>
      </c>
      <c r="BD97" s="87">
        <v>0</v>
      </c>
      <c r="BE97" s="87">
        <v>0</v>
      </c>
      <c r="BF97" s="87">
        <v>0</v>
      </c>
      <c r="BG97" s="87">
        <v>0</v>
      </c>
      <c r="BH97" s="87">
        <v>0</v>
      </c>
      <c r="BI97" s="87">
        <v>0</v>
      </c>
      <c r="BJ97" s="116">
        <v>0</v>
      </c>
      <c r="BK97" s="83" t="s">
        <v>95</v>
      </c>
      <c r="BL97" s="83" t="s">
        <v>95</v>
      </c>
      <c r="BM97" s="83" t="s">
        <v>95</v>
      </c>
      <c r="BN97" s="83" t="s">
        <v>95</v>
      </c>
      <c r="BO97" s="83" t="s">
        <v>95</v>
      </c>
      <c r="BP97" s="83" t="s">
        <v>95</v>
      </c>
      <c r="BQ97" s="116">
        <v>0</v>
      </c>
      <c r="BR97" s="87">
        <v>0</v>
      </c>
      <c r="BS97" s="116">
        <v>0</v>
      </c>
      <c r="BT97" s="116">
        <v>0</v>
      </c>
      <c r="BU97" s="116">
        <v>0</v>
      </c>
      <c r="BV97" s="116">
        <v>0</v>
      </c>
      <c r="BW97" s="116">
        <v>0</v>
      </c>
      <c r="BX97" s="86" t="s">
        <v>95</v>
      </c>
      <c r="BY97" s="86" t="s">
        <v>95</v>
      </c>
      <c r="BZ97" s="86" t="s">
        <v>95</v>
      </c>
      <c r="CA97" s="86" t="s">
        <v>95</v>
      </c>
      <c r="CB97" s="86" t="s">
        <v>95</v>
      </c>
      <c r="CC97" s="86" t="s">
        <v>95</v>
      </c>
      <c r="CD97" s="86" t="s">
        <v>95</v>
      </c>
      <c r="CE97" s="83">
        <f t="shared" si="57"/>
        <v>0</v>
      </c>
      <c r="CF97" s="84">
        <f t="shared" si="57"/>
        <v>0</v>
      </c>
      <c r="CG97" s="84">
        <f t="shared" si="57"/>
        <v>0</v>
      </c>
      <c r="CH97" s="84">
        <f t="shared" si="57"/>
        <v>0</v>
      </c>
      <c r="CI97" s="84">
        <f t="shared" si="57"/>
        <v>0</v>
      </c>
      <c r="CJ97" s="84">
        <f t="shared" si="57"/>
        <v>0</v>
      </c>
      <c r="CK97" s="84">
        <f t="shared" si="57"/>
        <v>0</v>
      </c>
      <c r="CL97" s="117" t="s">
        <v>351</v>
      </c>
    </row>
    <row r="98" spans="1:90" x14ac:dyDescent="0.25">
      <c r="A98" s="37" t="s">
        <v>207</v>
      </c>
      <c r="B98" s="38" t="s">
        <v>501</v>
      </c>
      <c r="C98" s="10" t="s">
        <v>94</v>
      </c>
      <c r="D98" s="86" t="s">
        <v>95</v>
      </c>
      <c r="E98" s="85">
        <f t="shared" si="55"/>
        <v>0</v>
      </c>
      <c r="F98" s="83">
        <v>2</v>
      </c>
      <c r="G98" s="83" t="s">
        <v>95</v>
      </c>
      <c r="H98" s="83" t="s">
        <v>95</v>
      </c>
      <c r="I98" s="83" t="s">
        <v>95</v>
      </c>
      <c r="J98" s="83" t="s">
        <v>95</v>
      </c>
      <c r="K98" s="83" t="s">
        <v>95</v>
      </c>
      <c r="L98" s="83" t="s">
        <v>95</v>
      </c>
      <c r="M98" s="83">
        <v>0</v>
      </c>
      <c r="N98" s="83">
        <v>0</v>
      </c>
      <c r="O98" s="83">
        <v>0</v>
      </c>
      <c r="P98" s="83">
        <v>0</v>
      </c>
      <c r="Q98" s="83">
        <v>0</v>
      </c>
      <c r="R98" s="83">
        <v>0</v>
      </c>
      <c r="S98" s="83">
        <v>0</v>
      </c>
      <c r="T98" s="83">
        <v>2</v>
      </c>
      <c r="U98" s="83" t="s">
        <v>95</v>
      </c>
      <c r="V98" s="83" t="s">
        <v>95</v>
      </c>
      <c r="W98" s="83" t="s">
        <v>95</v>
      </c>
      <c r="X98" s="83" t="s">
        <v>95</v>
      </c>
      <c r="Y98" s="83" t="s">
        <v>95</v>
      </c>
      <c r="Z98" s="83" t="s">
        <v>95</v>
      </c>
      <c r="AA98" s="83">
        <v>0</v>
      </c>
      <c r="AB98" s="83">
        <v>0</v>
      </c>
      <c r="AC98" s="83">
        <v>0</v>
      </c>
      <c r="AD98" s="83">
        <v>0</v>
      </c>
      <c r="AE98" s="83">
        <v>0</v>
      </c>
      <c r="AF98" s="83">
        <v>0</v>
      </c>
      <c r="AG98" s="83">
        <v>0</v>
      </c>
      <c r="AH98" s="40">
        <v>0</v>
      </c>
      <c r="AI98" s="86">
        <v>0</v>
      </c>
      <c r="AJ98" s="83" t="s">
        <v>95</v>
      </c>
      <c r="AK98" s="83" t="s">
        <v>95</v>
      </c>
      <c r="AL98" s="83" t="s">
        <v>95</v>
      </c>
      <c r="AM98" s="83" t="s">
        <v>95</v>
      </c>
      <c r="AN98" s="83" t="s">
        <v>95</v>
      </c>
      <c r="AO98" s="83">
        <v>0</v>
      </c>
      <c r="AP98" s="83">
        <v>0</v>
      </c>
      <c r="AQ98" s="83">
        <v>0</v>
      </c>
      <c r="AR98" s="83">
        <v>0</v>
      </c>
      <c r="AS98" s="83">
        <v>0</v>
      </c>
      <c r="AT98" s="83">
        <v>0</v>
      </c>
      <c r="AU98" s="83">
        <v>0</v>
      </c>
      <c r="AV98" s="83">
        <v>0</v>
      </c>
      <c r="AW98" s="83" t="s">
        <v>95</v>
      </c>
      <c r="AX98" s="83" t="s">
        <v>95</v>
      </c>
      <c r="AY98" s="83" t="s">
        <v>95</v>
      </c>
      <c r="AZ98" s="83" t="s">
        <v>95</v>
      </c>
      <c r="BA98" s="83" t="s">
        <v>95</v>
      </c>
      <c r="BB98" s="83" t="s">
        <v>95</v>
      </c>
      <c r="BC98" s="87">
        <v>0</v>
      </c>
      <c r="BD98" s="87">
        <v>0</v>
      </c>
      <c r="BE98" s="87">
        <v>0</v>
      </c>
      <c r="BF98" s="87">
        <v>0</v>
      </c>
      <c r="BG98" s="87">
        <v>0</v>
      </c>
      <c r="BH98" s="87">
        <v>0</v>
      </c>
      <c r="BI98" s="87">
        <v>0</v>
      </c>
      <c r="BJ98" s="116">
        <v>0</v>
      </c>
      <c r="BK98" s="83" t="s">
        <v>95</v>
      </c>
      <c r="BL98" s="83" t="s">
        <v>95</v>
      </c>
      <c r="BM98" s="83" t="s">
        <v>95</v>
      </c>
      <c r="BN98" s="83" t="s">
        <v>95</v>
      </c>
      <c r="BO98" s="83" t="s">
        <v>95</v>
      </c>
      <c r="BP98" s="83" t="s">
        <v>95</v>
      </c>
      <c r="BQ98" s="116">
        <v>0</v>
      </c>
      <c r="BR98" s="87">
        <v>0</v>
      </c>
      <c r="BS98" s="116">
        <v>0</v>
      </c>
      <c r="BT98" s="116">
        <v>0</v>
      </c>
      <c r="BU98" s="116">
        <v>0</v>
      </c>
      <c r="BV98" s="116">
        <v>0</v>
      </c>
      <c r="BW98" s="116">
        <v>0</v>
      </c>
      <c r="BX98" s="86" t="s">
        <v>95</v>
      </c>
      <c r="BY98" s="86" t="s">
        <v>95</v>
      </c>
      <c r="BZ98" s="86" t="s">
        <v>95</v>
      </c>
      <c r="CA98" s="86" t="s">
        <v>95</v>
      </c>
      <c r="CB98" s="86" t="s">
        <v>95</v>
      </c>
      <c r="CC98" s="86" t="s">
        <v>95</v>
      </c>
      <c r="CD98" s="86" t="s">
        <v>95</v>
      </c>
      <c r="CE98" s="83">
        <f t="shared" si="57"/>
        <v>0</v>
      </c>
      <c r="CF98" s="84">
        <f t="shared" si="57"/>
        <v>0</v>
      </c>
      <c r="CG98" s="84">
        <f t="shared" si="57"/>
        <v>0</v>
      </c>
      <c r="CH98" s="84">
        <f t="shared" si="57"/>
        <v>0</v>
      </c>
      <c r="CI98" s="84">
        <f t="shared" si="57"/>
        <v>0</v>
      </c>
      <c r="CJ98" s="84">
        <f t="shared" si="57"/>
        <v>0</v>
      </c>
      <c r="CK98" s="84">
        <f t="shared" si="57"/>
        <v>0</v>
      </c>
      <c r="CL98" s="118" t="s">
        <v>502</v>
      </c>
    </row>
    <row r="99" spans="1:90" ht="63" x14ac:dyDescent="0.25">
      <c r="A99" s="37" t="s">
        <v>207</v>
      </c>
      <c r="B99" s="38" t="s">
        <v>209</v>
      </c>
      <c r="C99" s="10" t="s">
        <v>94</v>
      </c>
      <c r="D99" s="86" t="s">
        <v>95</v>
      </c>
      <c r="E99" s="85">
        <f t="shared" si="55"/>
        <v>0.41599999999999998</v>
      </c>
      <c r="F99" s="83">
        <v>5</v>
      </c>
      <c r="G99" s="83" t="s">
        <v>95</v>
      </c>
      <c r="H99" s="83" t="s">
        <v>95</v>
      </c>
      <c r="I99" s="83" t="s">
        <v>95</v>
      </c>
      <c r="J99" s="83" t="s">
        <v>95</v>
      </c>
      <c r="K99" s="83" t="s">
        <v>95</v>
      </c>
      <c r="L99" s="83" t="s">
        <v>95</v>
      </c>
      <c r="M99" s="83">
        <v>0</v>
      </c>
      <c r="N99" s="83">
        <v>0</v>
      </c>
      <c r="O99" s="83">
        <v>0</v>
      </c>
      <c r="P99" s="83">
        <v>0</v>
      </c>
      <c r="Q99" s="83">
        <v>0</v>
      </c>
      <c r="R99" s="83">
        <v>0</v>
      </c>
      <c r="S99" s="83">
        <v>0</v>
      </c>
      <c r="T99" s="83">
        <v>5</v>
      </c>
      <c r="U99" s="83" t="s">
        <v>95</v>
      </c>
      <c r="V99" s="83" t="s">
        <v>95</v>
      </c>
      <c r="W99" s="83" t="s">
        <v>95</v>
      </c>
      <c r="X99" s="83" t="s">
        <v>95</v>
      </c>
      <c r="Y99" s="83" t="s">
        <v>95</v>
      </c>
      <c r="Z99" s="83" t="s">
        <v>95</v>
      </c>
      <c r="AA99" s="83">
        <v>0</v>
      </c>
      <c r="AB99" s="83">
        <v>0</v>
      </c>
      <c r="AC99" s="83">
        <v>0</v>
      </c>
      <c r="AD99" s="83">
        <v>0</v>
      </c>
      <c r="AE99" s="83">
        <v>0</v>
      </c>
      <c r="AF99" s="83">
        <v>0</v>
      </c>
      <c r="AG99" s="83">
        <v>0</v>
      </c>
      <c r="AH99" s="40">
        <v>0</v>
      </c>
      <c r="AI99" s="86">
        <v>0</v>
      </c>
      <c r="AJ99" s="83" t="s">
        <v>95</v>
      </c>
      <c r="AK99" s="83" t="s">
        <v>95</v>
      </c>
      <c r="AL99" s="83" t="s">
        <v>95</v>
      </c>
      <c r="AM99" s="83" t="s">
        <v>95</v>
      </c>
      <c r="AN99" s="83" t="s">
        <v>95</v>
      </c>
      <c r="AO99" s="83">
        <v>0</v>
      </c>
      <c r="AP99" s="83">
        <v>0</v>
      </c>
      <c r="AQ99" s="83">
        <v>0</v>
      </c>
      <c r="AR99" s="83">
        <v>0</v>
      </c>
      <c r="AS99" s="83">
        <v>0</v>
      </c>
      <c r="AT99" s="83">
        <v>0</v>
      </c>
      <c r="AU99" s="83">
        <v>0</v>
      </c>
      <c r="AV99" s="83">
        <v>0</v>
      </c>
      <c r="AW99" s="83" t="s">
        <v>95</v>
      </c>
      <c r="AX99" s="83" t="s">
        <v>95</v>
      </c>
      <c r="AY99" s="83" t="s">
        <v>95</v>
      </c>
      <c r="AZ99" s="83" t="s">
        <v>95</v>
      </c>
      <c r="BA99" s="83" t="s">
        <v>95</v>
      </c>
      <c r="BB99" s="83" t="s">
        <v>95</v>
      </c>
      <c r="BC99" s="87">
        <v>0</v>
      </c>
      <c r="BD99" s="87">
        <v>0</v>
      </c>
      <c r="BE99" s="87">
        <v>0</v>
      </c>
      <c r="BF99" s="87">
        <v>0</v>
      </c>
      <c r="BG99" s="87">
        <v>0</v>
      </c>
      <c r="BH99" s="87">
        <v>0</v>
      </c>
      <c r="BI99" s="87">
        <v>0</v>
      </c>
      <c r="BJ99" s="116">
        <v>0</v>
      </c>
      <c r="BK99" s="83" t="s">
        <v>95</v>
      </c>
      <c r="BL99" s="83" t="s">
        <v>95</v>
      </c>
      <c r="BM99" s="83" t="s">
        <v>95</v>
      </c>
      <c r="BN99" s="83" t="s">
        <v>95</v>
      </c>
      <c r="BO99" s="83" t="s">
        <v>95</v>
      </c>
      <c r="BP99" s="83" t="s">
        <v>95</v>
      </c>
      <c r="BQ99" s="116">
        <v>0</v>
      </c>
      <c r="BR99" s="87">
        <v>0.41599999999999998</v>
      </c>
      <c r="BS99" s="116">
        <v>0</v>
      </c>
      <c r="BT99" s="116">
        <v>0</v>
      </c>
      <c r="BU99" s="116">
        <v>0</v>
      </c>
      <c r="BV99" s="116">
        <v>0</v>
      </c>
      <c r="BW99" s="116">
        <v>0</v>
      </c>
      <c r="BX99" s="86" t="s">
        <v>95</v>
      </c>
      <c r="BY99" s="86" t="s">
        <v>95</v>
      </c>
      <c r="BZ99" s="86" t="s">
        <v>95</v>
      </c>
      <c r="CA99" s="86" t="s">
        <v>95</v>
      </c>
      <c r="CB99" s="86" t="s">
        <v>95</v>
      </c>
      <c r="CC99" s="86" t="s">
        <v>95</v>
      </c>
      <c r="CD99" s="86" t="s">
        <v>95</v>
      </c>
      <c r="CE99" s="83">
        <f t="shared" si="57"/>
        <v>0</v>
      </c>
      <c r="CF99" s="84">
        <f t="shared" si="57"/>
        <v>0.41599999999999998</v>
      </c>
      <c r="CG99" s="84">
        <f t="shared" si="57"/>
        <v>0</v>
      </c>
      <c r="CH99" s="84">
        <f t="shared" si="57"/>
        <v>0</v>
      </c>
      <c r="CI99" s="84">
        <f t="shared" si="57"/>
        <v>0</v>
      </c>
      <c r="CJ99" s="84">
        <f t="shared" si="57"/>
        <v>0</v>
      </c>
      <c r="CK99" s="84">
        <f t="shared" si="57"/>
        <v>0</v>
      </c>
      <c r="CL99" s="118" t="s">
        <v>352</v>
      </c>
    </row>
    <row r="100" spans="1:90" ht="31.5" x14ac:dyDescent="0.25">
      <c r="A100" s="37" t="s">
        <v>207</v>
      </c>
      <c r="B100" s="38" t="s">
        <v>208</v>
      </c>
      <c r="C100" s="37" t="s">
        <v>94</v>
      </c>
      <c r="D100" s="86" t="s">
        <v>95</v>
      </c>
      <c r="E100" s="85">
        <f t="shared" si="55"/>
        <v>0</v>
      </c>
      <c r="F100" s="83">
        <v>9</v>
      </c>
      <c r="G100" s="83" t="s">
        <v>95</v>
      </c>
      <c r="H100" s="83" t="s">
        <v>95</v>
      </c>
      <c r="I100" s="83" t="s">
        <v>95</v>
      </c>
      <c r="J100" s="83" t="s">
        <v>95</v>
      </c>
      <c r="K100" s="83" t="s">
        <v>95</v>
      </c>
      <c r="L100" s="83" t="s">
        <v>95</v>
      </c>
      <c r="M100" s="83">
        <v>0</v>
      </c>
      <c r="N100" s="83">
        <v>0</v>
      </c>
      <c r="O100" s="83">
        <v>0</v>
      </c>
      <c r="P100" s="83">
        <v>0</v>
      </c>
      <c r="Q100" s="83">
        <v>0</v>
      </c>
      <c r="R100" s="83">
        <v>0</v>
      </c>
      <c r="S100" s="83">
        <v>0</v>
      </c>
      <c r="T100" s="83">
        <v>9</v>
      </c>
      <c r="U100" s="83" t="s">
        <v>95</v>
      </c>
      <c r="V100" s="83" t="s">
        <v>95</v>
      </c>
      <c r="W100" s="83" t="s">
        <v>95</v>
      </c>
      <c r="X100" s="83" t="s">
        <v>95</v>
      </c>
      <c r="Y100" s="83" t="s">
        <v>95</v>
      </c>
      <c r="Z100" s="83" t="s">
        <v>95</v>
      </c>
      <c r="AA100" s="83">
        <v>0</v>
      </c>
      <c r="AB100" s="83">
        <v>0</v>
      </c>
      <c r="AC100" s="83">
        <v>0</v>
      </c>
      <c r="AD100" s="83">
        <v>0</v>
      </c>
      <c r="AE100" s="83">
        <v>0</v>
      </c>
      <c r="AF100" s="83">
        <v>0</v>
      </c>
      <c r="AG100" s="83">
        <v>0</v>
      </c>
      <c r="AH100" s="40">
        <v>0</v>
      </c>
      <c r="AI100" s="86">
        <v>0</v>
      </c>
      <c r="AJ100" s="83" t="s">
        <v>95</v>
      </c>
      <c r="AK100" s="83" t="s">
        <v>95</v>
      </c>
      <c r="AL100" s="83" t="s">
        <v>95</v>
      </c>
      <c r="AM100" s="83" t="s">
        <v>95</v>
      </c>
      <c r="AN100" s="83" t="s">
        <v>95</v>
      </c>
      <c r="AO100" s="83">
        <v>0</v>
      </c>
      <c r="AP100" s="83">
        <v>0</v>
      </c>
      <c r="AQ100" s="83">
        <v>0</v>
      </c>
      <c r="AR100" s="83">
        <v>0</v>
      </c>
      <c r="AS100" s="83">
        <v>0</v>
      </c>
      <c r="AT100" s="83">
        <v>0</v>
      </c>
      <c r="AU100" s="83">
        <v>0</v>
      </c>
      <c r="AV100" s="83">
        <v>0</v>
      </c>
      <c r="AW100" s="83" t="s">
        <v>95</v>
      </c>
      <c r="AX100" s="83" t="s">
        <v>95</v>
      </c>
      <c r="AY100" s="83" t="s">
        <v>95</v>
      </c>
      <c r="AZ100" s="83" t="s">
        <v>95</v>
      </c>
      <c r="BA100" s="83" t="s">
        <v>95</v>
      </c>
      <c r="BB100" s="83" t="s">
        <v>95</v>
      </c>
      <c r="BC100" s="87">
        <v>0</v>
      </c>
      <c r="BD100" s="87">
        <v>0</v>
      </c>
      <c r="BE100" s="87">
        <v>0</v>
      </c>
      <c r="BF100" s="87">
        <v>0</v>
      </c>
      <c r="BG100" s="87">
        <v>0</v>
      </c>
      <c r="BH100" s="87">
        <v>0</v>
      </c>
      <c r="BI100" s="87">
        <v>0</v>
      </c>
      <c r="BJ100" s="116">
        <v>0</v>
      </c>
      <c r="BK100" s="83" t="s">
        <v>95</v>
      </c>
      <c r="BL100" s="83" t="s">
        <v>95</v>
      </c>
      <c r="BM100" s="83" t="s">
        <v>95</v>
      </c>
      <c r="BN100" s="83" t="s">
        <v>95</v>
      </c>
      <c r="BO100" s="83" t="s">
        <v>95</v>
      </c>
      <c r="BP100" s="83" t="s">
        <v>95</v>
      </c>
      <c r="BQ100" s="116">
        <v>0</v>
      </c>
      <c r="BR100" s="87">
        <v>0</v>
      </c>
      <c r="BS100" s="116">
        <v>0</v>
      </c>
      <c r="BT100" s="116">
        <v>0</v>
      </c>
      <c r="BU100" s="116">
        <v>0</v>
      </c>
      <c r="BV100" s="116">
        <v>0</v>
      </c>
      <c r="BW100" s="116">
        <v>0</v>
      </c>
      <c r="BX100" s="86" t="s">
        <v>95</v>
      </c>
      <c r="BY100" s="86" t="s">
        <v>95</v>
      </c>
      <c r="BZ100" s="86" t="s">
        <v>95</v>
      </c>
      <c r="CA100" s="86" t="s">
        <v>95</v>
      </c>
      <c r="CB100" s="86" t="s">
        <v>95</v>
      </c>
      <c r="CC100" s="86" t="s">
        <v>95</v>
      </c>
      <c r="CD100" s="86" t="s">
        <v>95</v>
      </c>
      <c r="CE100" s="83">
        <f t="shared" si="57"/>
        <v>0</v>
      </c>
      <c r="CF100" s="84">
        <f t="shared" si="57"/>
        <v>0</v>
      </c>
      <c r="CG100" s="84">
        <f t="shared" si="57"/>
        <v>0</v>
      </c>
      <c r="CH100" s="84">
        <f t="shared" si="57"/>
        <v>0</v>
      </c>
      <c r="CI100" s="84">
        <f t="shared" si="57"/>
        <v>0</v>
      </c>
      <c r="CJ100" s="84">
        <f t="shared" si="57"/>
        <v>0</v>
      </c>
      <c r="CK100" s="84">
        <f t="shared" si="57"/>
        <v>0</v>
      </c>
      <c r="CL100" s="117" t="s">
        <v>503</v>
      </c>
    </row>
  </sheetData>
  <mergeCells count="48">
    <mergeCell ref="AW17:BB17"/>
    <mergeCell ref="BD17:BI17"/>
    <mergeCell ref="BK17:BP17"/>
    <mergeCell ref="BR17:BW17"/>
    <mergeCell ref="BY17:CD17"/>
    <mergeCell ref="F16:L16"/>
    <mergeCell ref="M16:S16"/>
    <mergeCell ref="T16:Z16"/>
    <mergeCell ref="AA16:AG16"/>
    <mergeCell ref="AH16:AN16"/>
    <mergeCell ref="CL14:CL18"/>
    <mergeCell ref="T15:AG15"/>
    <mergeCell ref="AH15:AU15"/>
    <mergeCell ref="AV15:BI15"/>
    <mergeCell ref="BJ15:BW15"/>
    <mergeCell ref="BX15:CK15"/>
    <mergeCell ref="AV16:BB16"/>
    <mergeCell ref="BC16:BI16"/>
    <mergeCell ref="BJ16:BP16"/>
    <mergeCell ref="BQ16:BW16"/>
    <mergeCell ref="CF17:CK17"/>
    <mergeCell ref="BX16:CD16"/>
    <mergeCell ref="CE16:CK16"/>
    <mergeCell ref="U17:Z17"/>
    <mergeCell ref="AB17:AG17"/>
    <mergeCell ref="AI17:AN17"/>
    <mergeCell ref="A10:AG10"/>
    <mergeCell ref="A11:AY11"/>
    <mergeCell ref="A12:AG12"/>
    <mergeCell ref="A14:A18"/>
    <mergeCell ref="B14:B18"/>
    <mergeCell ref="C14:C18"/>
    <mergeCell ref="D14:E16"/>
    <mergeCell ref="F14:S15"/>
    <mergeCell ref="T14:AG14"/>
    <mergeCell ref="AH14:CK14"/>
    <mergeCell ref="AO16:AU16"/>
    <mergeCell ref="D17:D18"/>
    <mergeCell ref="E17:E18"/>
    <mergeCell ref="G17:L17"/>
    <mergeCell ref="N17:S17"/>
    <mergeCell ref="AP17:AU17"/>
    <mergeCell ref="A9:AG9"/>
    <mergeCell ref="A4:AG4"/>
    <mergeCell ref="A5:AG5"/>
    <mergeCell ref="A6:O6"/>
    <mergeCell ref="A7:AG7"/>
    <mergeCell ref="A8:AG8"/>
  </mergeCells>
  <pageMargins left="0.70833333333333304" right="0.70833333333333304" top="0.74861111111111101" bottom="0.74791666666666701" header="0.31527777777777799" footer="0.51180555555555496"/>
  <pageSetup paperSize="8" firstPageNumber="0" fitToHeight="1000" orientation="landscape" horizontalDpi="300" verticalDpi="300"/>
  <headerFooter>
    <oddHeader>&amp;C&amp;P</oddHeader>
  </headerFooter>
  <colBreaks count="1" manualBreakCount="1">
    <brk id="3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AMK101"/>
  <sheetViews>
    <sheetView topLeftCell="O40" zoomScale="84" zoomScaleNormal="84" workbookViewId="0">
      <selection activeCell="S51" sqref="S51"/>
    </sheetView>
  </sheetViews>
  <sheetFormatPr defaultRowHeight="15.75" x14ac:dyDescent="0.25"/>
  <cols>
    <col min="1" max="1" width="13.28515625" style="45" customWidth="1"/>
    <col min="2" max="2" width="65" style="45" customWidth="1"/>
    <col min="3" max="3" width="22.28515625" style="45" customWidth="1"/>
    <col min="4" max="4" width="20.5703125" style="45" customWidth="1"/>
    <col min="5" max="5" width="16.7109375" style="45" customWidth="1"/>
    <col min="6" max="6" width="12" style="45" customWidth="1"/>
    <col min="7" max="7" width="9.140625" style="45" customWidth="1"/>
    <col min="8" max="8" width="10.140625" style="45" customWidth="1"/>
    <col min="9" max="9" width="10.42578125" style="45" customWidth="1"/>
    <col min="10" max="10" width="17.5703125" style="45" customWidth="1"/>
    <col min="11" max="11" width="20.5703125" style="45" customWidth="1"/>
    <col min="12" max="12" width="17.5703125" style="45" customWidth="1"/>
    <col min="13" max="13" width="12.5703125" style="45" customWidth="1"/>
    <col min="14" max="14" width="6.85546875" style="45" customWidth="1"/>
    <col min="15" max="15" width="13.28515625" style="45" customWidth="1"/>
    <col min="16" max="16" width="6.85546875" style="45" customWidth="1"/>
    <col min="17" max="17" width="16.5703125" style="45" customWidth="1"/>
    <col min="18" max="18" width="20.5703125" style="45" customWidth="1"/>
    <col min="19" max="19" width="16.85546875" style="45" customWidth="1"/>
    <col min="20" max="20" width="12.5703125" style="45" customWidth="1"/>
    <col min="21" max="21" width="6.85546875" style="45" customWidth="1"/>
    <col min="22" max="22" width="12.140625" style="45" customWidth="1"/>
    <col min="23" max="23" width="6.85546875" style="45" customWidth="1"/>
    <col min="24" max="24" width="19" style="45" customWidth="1"/>
    <col min="25" max="25" width="22" style="45" customWidth="1"/>
    <col min="26" max="26" width="14.7109375" style="45" customWidth="1"/>
    <col min="27" max="27" width="10.140625" style="45" customWidth="1"/>
    <col min="28" max="28" width="7.5703125" style="45" customWidth="1"/>
    <col min="29" max="29" width="9.140625" style="45"/>
    <col min="30" max="30" width="8.42578125" style="45" customWidth="1"/>
    <col min="31" max="31" width="15.7109375" style="45" customWidth="1"/>
    <col min="32" max="32" width="20.5703125" style="45" customWidth="1"/>
    <col min="33" max="33" width="16.5703125" style="45" customWidth="1"/>
    <col min="34" max="34" width="12.5703125" style="45" customWidth="1"/>
    <col min="35" max="35" width="11.140625" style="45" customWidth="1"/>
    <col min="36" max="36" width="12.5703125" style="45" customWidth="1"/>
    <col min="37" max="37" width="13.85546875" style="45" customWidth="1"/>
    <col min="38" max="38" width="21.140625" style="45" customWidth="1"/>
    <col min="39" max="39" width="4.42578125" style="45" customWidth="1"/>
    <col min="40" max="40" width="5.140625" style="45" customWidth="1"/>
    <col min="41" max="41" width="5.7109375" style="45" customWidth="1"/>
    <col min="42" max="42" width="6.28515625" style="45" customWidth="1"/>
    <col min="43" max="43" width="6.5703125" style="45" customWidth="1"/>
    <col min="44" max="44" width="6.28515625" style="45" customWidth="1"/>
    <col min="45" max="46" width="5.7109375" style="45" customWidth="1"/>
    <col min="47" max="47" width="14.7109375" style="45" customWidth="1"/>
    <col min="48" max="57" width="5.7109375" style="45" customWidth="1"/>
    <col min="58" max="1025" width="9.140625" style="45" customWidth="1"/>
  </cols>
  <sheetData>
    <row r="1" spans="1:56" ht="18.75" x14ac:dyDescent="0.3">
      <c r="AL1" s="99" t="s">
        <v>504</v>
      </c>
    </row>
    <row r="2" spans="1:56" ht="18.75" x14ac:dyDescent="0.3">
      <c r="AL2" s="99" t="s">
        <v>211</v>
      </c>
    </row>
    <row r="3" spans="1:56" ht="18.75" x14ac:dyDescent="0.3">
      <c r="AL3" s="99" t="s">
        <v>212</v>
      </c>
    </row>
    <row r="4" spans="1:56" ht="18.75" x14ac:dyDescent="0.3">
      <c r="A4" s="246" t="s">
        <v>505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  <c r="S4" s="246"/>
      <c r="T4" s="246"/>
      <c r="U4" s="246"/>
      <c r="V4" s="246"/>
      <c r="W4" s="246"/>
      <c r="X4" s="246"/>
      <c r="Y4" s="246"/>
      <c r="Z4" s="246"/>
      <c r="AA4" s="246"/>
      <c r="AB4" s="246"/>
      <c r="AC4" s="246"/>
      <c r="AD4" s="246"/>
      <c r="AE4" s="246"/>
      <c r="AF4" s="246"/>
      <c r="AG4" s="246"/>
      <c r="AH4" s="246"/>
      <c r="AI4" s="246"/>
      <c r="AJ4" s="246"/>
      <c r="AK4" s="246"/>
      <c r="AL4" s="246"/>
    </row>
    <row r="5" spans="1:56" ht="18.75" x14ac:dyDescent="0.3">
      <c r="A5" s="246" t="s">
        <v>506</v>
      </c>
      <c r="B5" s="246"/>
      <c r="C5" s="246"/>
      <c r="D5" s="246"/>
      <c r="E5" s="246"/>
      <c r="F5" s="246"/>
      <c r="G5" s="246"/>
      <c r="H5" s="246"/>
      <c r="I5" s="246"/>
      <c r="J5" s="246"/>
      <c r="K5" s="246"/>
      <c r="L5" s="246"/>
      <c r="M5" s="246"/>
      <c r="N5" s="246"/>
      <c r="O5" s="246"/>
      <c r="P5" s="246"/>
      <c r="Q5" s="246"/>
      <c r="R5" s="246"/>
      <c r="S5" s="246"/>
      <c r="T5" s="246"/>
      <c r="U5" s="246"/>
      <c r="V5" s="246"/>
      <c r="W5" s="246"/>
      <c r="X5" s="246"/>
      <c r="Y5" s="246"/>
      <c r="Z5" s="246"/>
      <c r="AA5" s="246"/>
      <c r="AB5" s="246"/>
      <c r="AC5" s="246"/>
      <c r="AD5" s="246"/>
      <c r="AE5" s="246"/>
      <c r="AF5" s="246"/>
      <c r="AG5" s="246"/>
      <c r="AH5" s="246"/>
      <c r="AI5" s="246"/>
      <c r="AJ5" s="246"/>
      <c r="AK5" s="246"/>
      <c r="AL5" s="246"/>
    </row>
    <row r="6" spans="1:56" x14ac:dyDescent="0.25">
      <c r="A6" s="100"/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100"/>
      <c r="Z6" s="100"/>
      <c r="AA6" s="100"/>
      <c r="AB6" s="100"/>
      <c r="AC6" s="100"/>
      <c r="AD6" s="100"/>
      <c r="AE6" s="100"/>
      <c r="AF6" s="100"/>
      <c r="AG6" s="100"/>
      <c r="AH6" s="100"/>
      <c r="AI6" s="100"/>
      <c r="AJ6" s="100"/>
      <c r="AK6" s="100"/>
      <c r="AL6" s="100"/>
    </row>
    <row r="7" spans="1:56" ht="18.75" x14ac:dyDescent="0.25">
      <c r="A7" s="247" t="s">
        <v>2</v>
      </c>
      <c r="B7" s="247"/>
      <c r="C7" s="247"/>
      <c r="D7" s="247"/>
      <c r="E7" s="247"/>
      <c r="F7" s="247"/>
      <c r="G7" s="247"/>
      <c r="H7" s="247"/>
      <c r="I7" s="247"/>
      <c r="J7" s="247"/>
      <c r="K7" s="247"/>
      <c r="L7" s="247"/>
      <c r="M7" s="247"/>
      <c r="N7" s="247"/>
      <c r="O7" s="247"/>
      <c r="P7" s="247"/>
      <c r="Q7" s="247"/>
      <c r="R7" s="247"/>
      <c r="S7" s="247"/>
      <c r="T7" s="247"/>
      <c r="U7" s="247"/>
      <c r="V7" s="247"/>
      <c r="W7" s="247"/>
      <c r="X7" s="247"/>
      <c r="Y7" s="247"/>
      <c r="Z7" s="247"/>
      <c r="AA7" s="247"/>
      <c r="AB7" s="247"/>
      <c r="AC7" s="247"/>
      <c r="AD7" s="247"/>
      <c r="AE7" s="247"/>
      <c r="AF7" s="247"/>
      <c r="AG7" s="247"/>
      <c r="AH7" s="247"/>
      <c r="AI7" s="247"/>
      <c r="AJ7" s="247"/>
      <c r="AK7" s="247"/>
      <c r="AL7" s="247"/>
      <c r="AM7" s="247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</row>
    <row r="8" spans="1:56" x14ac:dyDescent="0.25">
      <c r="A8" s="243" t="s">
        <v>3</v>
      </c>
      <c r="B8" s="243"/>
      <c r="C8" s="243"/>
      <c r="D8" s="243"/>
      <c r="E8" s="243"/>
      <c r="F8" s="243"/>
      <c r="G8" s="243"/>
      <c r="H8" s="243"/>
      <c r="I8" s="243"/>
      <c r="J8" s="243"/>
      <c r="K8" s="243"/>
      <c r="L8" s="243"/>
      <c r="M8" s="243"/>
      <c r="N8" s="243"/>
      <c r="O8" s="243"/>
      <c r="P8" s="243"/>
      <c r="Q8" s="243"/>
      <c r="R8" s="243"/>
      <c r="S8" s="243"/>
      <c r="T8" s="243"/>
      <c r="U8" s="243"/>
      <c r="V8" s="243"/>
      <c r="W8" s="243"/>
      <c r="X8" s="243"/>
      <c r="Y8" s="243"/>
      <c r="Z8" s="243"/>
      <c r="AA8" s="243"/>
      <c r="AB8" s="243"/>
      <c r="AC8" s="243"/>
      <c r="AD8" s="243"/>
      <c r="AE8" s="243"/>
      <c r="AF8" s="243"/>
      <c r="AG8" s="243"/>
      <c r="AH8" s="243"/>
      <c r="AI8" s="243"/>
      <c r="AJ8" s="243"/>
      <c r="AK8" s="243"/>
      <c r="AL8" s="243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</row>
    <row r="9" spans="1:56" x14ac:dyDescent="0.25">
      <c r="A9" s="102"/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</row>
    <row r="10" spans="1:56" x14ac:dyDescent="0.25">
      <c r="A10" s="249" t="s">
        <v>4</v>
      </c>
      <c r="B10" s="249"/>
      <c r="C10" s="249"/>
      <c r="D10" s="249"/>
      <c r="E10" s="249"/>
      <c r="F10" s="249"/>
      <c r="G10" s="249"/>
      <c r="H10" s="249"/>
      <c r="I10" s="249"/>
      <c r="J10" s="249"/>
      <c r="K10" s="249"/>
      <c r="L10" s="249"/>
      <c r="M10" s="249"/>
      <c r="N10" s="249"/>
      <c r="O10" s="249"/>
      <c r="P10" s="249"/>
      <c r="Q10" s="249"/>
      <c r="R10" s="249"/>
      <c r="S10" s="249"/>
      <c r="T10" s="249"/>
      <c r="U10" s="249"/>
      <c r="V10" s="249"/>
      <c r="W10" s="249"/>
      <c r="X10" s="249"/>
      <c r="Y10" s="249"/>
      <c r="Z10" s="249"/>
      <c r="AA10" s="249"/>
      <c r="AB10" s="249"/>
      <c r="AC10" s="249"/>
      <c r="AD10" s="249"/>
      <c r="AE10" s="249"/>
      <c r="AF10" s="249"/>
      <c r="AG10" s="249"/>
      <c r="AH10" s="249"/>
      <c r="AI10" s="249"/>
      <c r="AJ10" s="249"/>
      <c r="AK10" s="249"/>
      <c r="AL10" s="249"/>
      <c r="AM10" s="104"/>
      <c r="AN10" s="104"/>
      <c r="AO10" s="104"/>
      <c r="AP10" s="104"/>
      <c r="AQ10" s="104"/>
      <c r="AR10" s="104"/>
      <c r="AS10" s="104"/>
      <c r="AT10" s="104"/>
      <c r="AU10" s="104"/>
    </row>
    <row r="11" spans="1:56" ht="18.75" x14ac:dyDescent="0.3">
      <c r="A11" s="119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20"/>
    </row>
    <row r="12" spans="1:56" ht="18.75" x14ac:dyDescent="0.3">
      <c r="A12" s="248" t="s">
        <v>5</v>
      </c>
      <c r="B12" s="248"/>
      <c r="C12" s="248"/>
      <c r="D12" s="248"/>
      <c r="E12" s="248"/>
      <c r="F12" s="248"/>
      <c r="G12" s="248"/>
      <c r="H12" s="248"/>
      <c r="I12" s="248"/>
      <c r="J12" s="248"/>
      <c r="K12" s="248"/>
      <c r="L12" s="248"/>
      <c r="M12" s="248"/>
      <c r="N12" s="248"/>
      <c r="O12" s="248"/>
      <c r="P12" s="248"/>
      <c r="Q12" s="248"/>
      <c r="R12" s="248"/>
      <c r="S12" s="248"/>
      <c r="T12" s="248"/>
      <c r="U12" s="248"/>
      <c r="V12" s="248"/>
      <c r="W12" s="248"/>
      <c r="X12" s="248"/>
      <c r="Y12" s="248"/>
      <c r="Z12" s="248"/>
      <c r="AA12" s="248"/>
      <c r="AB12" s="248"/>
      <c r="AC12" s="248"/>
      <c r="AD12" s="248"/>
      <c r="AE12" s="248"/>
      <c r="AF12" s="248"/>
      <c r="AG12" s="248"/>
      <c r="AH12" s="248"/>
      <c r="AI12" s="248"/>
      <c r="AJ12" s="248"/>
      <c r="AK12" s="248"/>
      <c r="AL12" s="248"/>
      <c r="AM12" s="248"/>
      <c r="AN12" s="248"/>
      <c r="AO12" s="248"/>
      <c r="AP12" s="248"/>
      <c r="AQ12" s="248"/>
      <c r="AR12" s="248"/>
      <c r="AS12" s="248"/>
      <c r="AT12" s="248"/>
      <c r="AU12" s="248"/>
      <c r="AV12" s="248"/>
      <c r="AW12" s="248"/>
      <c r="AX12" s="248"/>
      <c r="AY12" s="248"/>
      <c r="AZ12" s="106"/>
      <c r="BA12" s="106"/>
      <c r="BB12" s="106"/>
      <c r="BC12" s="106"/>
      <c r="BD12" s="106"/>
    </row>
    <row r="13" spans="1:56" ht="15.75" customHeight="1" x14ac:dyDescent="0.25">
      <c r="A13" s="263" t="s">
        <v>6</v>
      </c>
      <c r="B13" s="263"/>
      <c r="C13" s="263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263"/>
      <c r="Q13" s="263"/>
      <c r="R13" s="263"/>
      <c r="S13" s="263"/>
      <c r="T13" s="263"/>
      <c r="U13" s="263"/>
      <c r="V13" s="263"/>
      <c r="W13" s="263"/>
      <c r="X13" s="263"/>
      <c r="Y13" s="263"/>
      <c r="Z13" s="263"/>
      <c r="AA13" s="263"/>
      <c r="AB13" s="263"/>
      <c r="AC13" s="263"/>
      <c r="AD13" s="263"/>
      <c r="AE13" s="263"/>
      <c r="AF13" s="263"/>
      <c r="AG13" s="263"/>
      <c r="AH13" s="263"/>
      <c r="AI13" s="263"/>
      <c r="AJ13" s="263"/>
      <c r="AK13" s="263"/>
      <c r="AL13" s="263"/>
      <c r="AM13" s="107"/>
      <c r="AN13" s="107"/>
      <c r="AO13" s="107"/>
      <c r="AP13" s="107"/>
      <c r="AQ13" s="107"/>
      <c r="AR13" s="107"/>
      <c r="AS13" s="107"/>
      <c r="AT13" s="107"/>
      <c r="AU13" s="107"/>
      <c r="AV13" s="107"/>
      <c r="AW13" s="107"/>
      <c r="AX13" s="107"/>
      <c r="AY13" s="107"/>
      <c r="AZ13" s="107"/>
      <c r="BA13" s="107"/>
      <c r="BB13" s="107"/>
      <c r="BC13" s="107"/>
      <c r="BD13" s="107"/>
    </row>
    <row r="14" spans="1:56" x14ac:dyDescent="0.25">
      <c r="A14" s="121"/>
      <c r="B14" s="122"/>
      <c r="C14" s="122"/>
      <c r="D14" s="122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2"/>
      <c r="Q14" s="123"/>
      <c r="R14" s="123"/>
      <c r="S14" s="123"/>
      <c r="T14" s="123"/>
      <c r="U14" s="123"/>
      <c r="V14" s="123"/>
      <c r="W14" s="123"/>
      <c r="X14" s="122"/>
      <c r="Y14" s="123"/>
      <c r="Z14" s="124"/>
      <c r="AA14" s="122"/>
      <c r="AB14" s="122"/>
      <c r="AC14" s="122"/>
      <c r="AD14" s="122"/>
      <c r="AE14" s="123"/>
      <c r="AF14" s="123"/>
      <c r="AG14" s="123"/>
      <c r="AH14" s="123"/>
      <c r="AI14" s="123"/>
      <c r="AJ14" s="123"/>
      <c r="AK14" s="122"/>
      <c r="AL14" s="122"/>
      <c r="AM14" s="125"/>
      <c r="AN14" s="125"/>
      <c r="AO14" s="125"/>
      <c r="AP14" s="125"/>
      <c r="AQ14" s="125"/>
      <c r="AR14" s="125"/>
      <c r="AS14" s="125"/>
      <c r="AT14" s="125"/>
      <c r="AU14" s="125"/>
    </row>
    <row r="15" spans="1:56" ht="19.5" customHeight="1" x14ac:dyDescent="0.25">
      <c r="A15" s="250" t="s">
        <v>221</v>
      </c>
      <c r="B15" s="250" t="s">
        <v>8</v>
      </c>
      <c r="C15" s="250" t="s">
        <v>9</v>
      </c>
      <c r="D15" s="264" t="s">
        <v>507</v>
      </c>
      <c r="E15" s="264"/>
      <c r="F15" s="264"/>
      <c r="G15" s="264"/>
      <c r="H15" s="264"/>
      <c r="I15" s="264"/>
      <c r="J15" s="264"/>
      <c r="K15" s="264"/>
      <c r="L15" s="264"/>
      <c r="M15" s="264"/>
      <c r="N15" s="264"/>
      <c r="O15" s="264"/>
      <c r="P15" s="264"/>
      <c r="Q15" s="264"/>
      <c r="R15" s="264"/>
      <c r="S15" s="264"/>
      <c r="T15" s="264"/>
      <c r="U15" s="264"/>
      <c r="V15" s="264"/>
      <c r="W15" s="264"/>
      <c r="X15" s="264"/>
      <c r="Y15" s="264"/>
      <c r="Z15" s="264"/>
      <c r="AA15" s="264"/>
      <c r="AB15" s="264"/>
      <c r="AC15" s="264"/>
      <c r="AD15" s="264"/>
      <c r="AE15" s="264"/>
      <c r="AF15" s="264"/>
      <c r="AG15" s="264"/>
      <c r="AH15" s="264"/>
      <c r="AI15" s="264"/>
      <c r="AJ15" s="264"/>
      <c r="AK15" s="264"/>
      <c r="AL15" s="264"/>
    </row>
    <row r="16" spans="1:56" ht="43.5" customHeight="1" x14ac:dyDescent="0.25">
      <c r="A16" s="250"/>
      <c r="B16" s="250"/>
      <c r="C16" s="250"/>
      <c r="D16" s="264" t="s">
        <v>508</v>
      </c>
      <c r="E16" s="264"/>
      <c r="F16" s="264"/>
      <c r="G16" s="264"/>
      <c r="H16" s="264"/>
      <c r="I16" s="264"/>
      <c r="J16" s="264"/>
      <c r="K16" s="264" t="s">
        <v>509</v>
      </c>
      <c r="L16" s="264"/>
      <c r="M16" s="264"/>
      <c r="N16" s="264"/>
      <c r="O16" s="264"/>
      <c r="P16" s="264"/>
      <c r="Q16" s="264"/>
      <c r="R16" s="264" t="s">
        <v>510</v>
      </c>
      <c r="S16" s="264"/>
      <c r="T16" s="264"/>
      <c r="U16" s="264"/>
      <c r="V16" s="264"/>
      <c r="W16" s="264"/>
      <c r="X16" s="264"/>
      <c r="Y16" s="264" t="s">
        <v>511</v>
      </c>
      <c r="Z16" s="264"/>
      <c r="AA16" s="264"/>
      <c r="AB16" s="264"/>
      <c r="AC16" s="264"/>
      <c r="AD16" s="264"/>
      <c r="AE16" s="264"/>
      <c r="AF16" s="250" t="s">
        <v>512</v>
      </c>
      <c r="AG16" s="250"/>
      <c r="AH16" s="250"/>
      <c r="AI16" s="250"/>
      <c r="AJ16" s="250"/>
      <c r="AK16" s="250"/>
      <c r="AL16" s="250"/>
    </row>
    <row r="17" spans="1:38" ht="43.5" customHeight="1" x14ac:dyDescent="0.25">
      <c r="A17" s="250"/>
      <c r="B17" s="250"/>
      <c r="C17" s="250"/>
      <c r="D17" s="82" t="s">
        <v>413</v>
      </c>
      <c r="E17" s="264" t="s">
        <v>414</v>
      </c>
      <c r="F17" s="264"/>
      <c r="G17" s="264"/>
      <c r="H17" s="264"/>
      <c r="I17" s="264"/>
      <c r="J17" s="264"/>
      <c r="K17" s="82" t="s">
        <v>413</v>
      </c>
      <c r="L17" s="250" t="s">
        <v>414</v>
      </c>
      <c r="M17" s="250"/>
      <c r="N17" s="250"/>
      <c r="O17" s="250"/>
      <c r="P17" s="250"/>
      <c r="Q17" s="250"/>
      <c r="R17" s="82" t="s">
        <v>413</v>
      </c>
      <c r="S17" s="250" t="s">
        <v>414</v>
      </c>
      <c r="T17" s="250"/>
      <c r="U17" s="250"/>
      <c r="V17" s="250"/>
      <c r="W17" s="250"/>
      <c r="X17" s="250"/>
      <c r="Y17" s="82" t="s">
        <v>413</v>
      </c>
      <c r="Z17" s="250" t="s">
        <v>414</v>
      </c>
      <c r="AA17" s="250"/>
      <c r="AB17" s="250"/>
      <c r="AC17" s="250"/>
      <c r="AD17" s="250"/>
      <c r="AE17" s="250"/>
      <c r="AF17" s="82" t="s">
        <v>413</v>
      </c>
      <c r="AG17" s="250" t="s">
        <v>414</v>
      </c>
      <c r="AH17" s="250"/>
      <c r="AI17" s="250"/>
      <c r="AJ17" s="250"/>
      <c r="AK17" s="250"/>
      <c r="AL17" s="250"/>
    </row>
    <row r="18" spans="1:38" ht="87.75" customHeight="1" x14ac:dyDescent="0.25">
      <c r="A18" s="250"/>
      <c r="B18" s="250"/>
      <c r="C18" s="250"/>
      <c r="D18" s="59" t="s">
        <v>415</v>
      </c>
      <c r="E18" s="59" t="s">
        <v>415</v>
      </c>
      <c r="F18" s="8" t="s">
        <v>416</v>
      </c>
      <c r="G18" s="8" t="s">
        <v>417</v>
      </c>
      <c r="H18" s="8" t="s">
        <v>418</v>
      </c>
      <c r="I18" s="8" t="s">
        <v>419</v>
      </c>
      <c r="J18" s="8" t="s">
        <v>420</v>
      </c>
      <c r="K18" s="59" t="s">
        <v>415</v>
      </c>
      <c r="L18" s="59" t="s">
        <v>415</v>
      </c>
      <c r="M18" s="8" t="s">
        <v>416</v>
      </c>
      <c r="N18" s="8" t="s">
        <v>417</v>
      </c>
      <c r="O18" s="8" t="s">
        <v>418</v>
      </c>
      <c r="P18" s="8" t="s">
        <v>419</v>
      </c>
      <c r="Q18" s="8" t="s">
        <v>420</v>
      </c>
      <c r="R18" s="59" t="s">
        <v>415</v>
      </c>
      <c r="S18" s="59" t="s">
        <v>415</v>
      </c>
      <c r="T18" s="8" t="s">
        <v>416</v>
      </c>
      <c r="U18" s="8" t="s">
        <v>417</v>
      </c>
      <c r="V18" s="8" t="s">
        <v>418</v>
      </c>
      <c r="W18" s="8" t="s">
        <v>419</v>
      </c>
      <c r="X18" s="8" t="s">
        <v>420</v>
      </c>
      <c r="Y18" s="59" t="s">
        <v>415</v>
      </c>
      <c r="Z18" s="59" t="s">
        <v>415</v>
      </c>
      <c r="AA18" s="8" t="s">
        <v>416</v>
      </c>
      <c r="AB18" s="8" t="s">
        <v>417</v>
      </c>
      <c r="AC18" s="8" t="s">
        <v>418</v>
      </c>
      <c r="AD18" s="8" t="s">
        <v>419</v>
      </c>
      <c r="AE18" s="8" t="s">
        <v>420</v>
      </c>
      <c r="AF18" s="59" t="s">
        <v>415</v>
      </c>
      <c r="AG18" s="59" t="s">
        <v>415</v>
      </c>
      <c r="AH18" s="8" t="s">
        <v>416</v>
      </c>
      <c r="AI18" s="8" t="s">
        <v>417</v>
      </c>
      <c r="AJ18" s="8" t="s">
        <v>418</v>
      </c>
      <c r="AK18" s="8" t="s">
        <v>419</v>
      </c>
      <c r="AL18" s="8" t="s">
        <v>420</v>
      </c>
    </row>
    <row r="19" spans="1:38" x14ac:dyDescent="0.25">
      <c r="A19" s="9">
        <v>1</v>
      </c>
      <c r="B19" s="9">
        <v>2</v>
      </c>
      <c r="C19" s="9">
        <v>3</v>
      </c>
      <c r="D19" s="43" t="s">
        <v>513</v>
      </c>
      <c r="E19" s="43" t="s">
        <v>514</v>
      </c>
      <c r="F19" s="43" t="s">
        <v>515</v>
      </c>
      <c r="G19" s="43" t="s">
        <v>516</v>
      </c>
      <c r="H19" s="43" t="s">
        <v>517</v>
      </c>
      <c r="I19" s="43" t="s">
        <v>518</v>
      </c>
      <c r="J19" s="43" t="s">
        <v>519</v>
      </c>
      <c r="K19" s="43" t="s">
        <v>520</v>
      </c>
      <c r="L19" s="43" t="s">
        <v>521</v>
      </c>
      <c r="M19" s="43" t="s">
        <v>522</v>
      </c>
      <c r="N19" s="43" t="s">
        <v>523</v>
      </c>
      <c r="O19" s="43" t="s">
        <v>524</v>
      </c>
      <c r="P19" s="43" t="s">
        <v>525</v>
      </c>
      <c r="Q19" s="43" t="s">
        <v>526</v>
      </c>
      <c r="R19" s="43" t="s">
        <v>527</v>
      </c>
      <c r="S19" s="43" t="s">
        <v>528</v>
      </c>
      <c r="T19" s="43" t="s">
        <v>529</v>
      </c>
      <c r="U19" s="43" t="s">
        <v>530</v>
      </c>
      <c r="V19" s="43" t="s">
        <v>531</v>
      </c>
      <c r="W19" s="43" t="s">
        <v>532</v>
      </c>
      <c r="X19" s="43" t="s">
        <v>533</v>
      </c>
      <c r="Y19" s="43" t="s">
        <v>534</v>
      </c>
      <c r="Z19" s="43" t="s">
        <v>535</v>
      </c>
      <c r="AA19" s="43" t="s">
        <v>536</v>
      </c>
      <c r="AB19" s="43" t="s">
        <v>537</v>
      </c>
      <c r="AC19" s="43" t="s">
        <v>538</v>
      </c>
      <c r="AD19" s="43" t="s">
        <v>539</v>
      </c>
      <c r="AE19" s="43" t="s">
        <v>540</v>
      </c>
      <c r="AF19" s="43" t="s">
        <v>541</v>
      </c>
      <c r="AG19" s="43" t="s">
        <v>542</v>
      </c>
      <c r="AH19" s="43" t="s">
        <v>543</v>
      </c>
      <c r="AI19" s="43" t="s">
        <v>544</v>
      </c>
      <c r="AJ19" s="43" t="s">
        <v>491</v>
      </c>
      <c r="AK19" s="43" t="s">
        <v>545</v>
      </c>
      <c r="AL19" s="43" t="s">
        <v>546</v>
      </c>
    </row>
    <row r="20" spans="1:38" ht="37.5" x14ac:dyDescent="0.25">
      <c r="A20" s="13" t="s">
        <v>92</v>
      </c>
      <c r="B20" s="14" t="s">
        <v>93</v>
      </c>
      <c r="C20" s="15" t="s">
        <v>94</v>
      </c>
      <c r="D20" s="16">
        <v>0</v>
      </c>
      <c r="E20" s="16">
        <f t="shared" ref="E20:J20" si="0">E21+E22+E23+E24+E25+E26</f>
        <v>2.3899999999999997</v>
      </c>
      <c r="F20" s="16">
        <f t="shared" si="0"/>
        <v>0</v>
      </c>
      <c r="G20" s="16">
        <f t="shared" si="0"/>
        <v>0</v>
      </c>
      <c r="H20" s="16">
        <f t="shared" si="0"/>
        <v>3</v>
      </c>
      <c r="I20" s="16">
        <f t="shared" si="0"/>
        <v>0</v>
      </c>
      <c r="J20" s="16">
        <f t="shared" si="0"/>
        <v>0</v>
      </c>
      <c r="K20" s="16">
        <v>0</v>
      </c>
      <c r="L20" s="16">
        <f t="shared" ref="L20:Q20" si="1">L21+L22+L23+L24+L25+L26</f>
        <v>8.7160000000000011</v>
      </c>
      <c r="M20" s="16">
        <f t="shared" si="1"/>
        <v>0.45</v>
      </c>
      <c r="N20" s="16">
        <f t="shared" si="1"/>
        <v>0</v>
      </c>
      <c r="O20" s="16">
        <f t="shared" si="1"/>
        <v>5</v>
      </c>
      <c r="P20" s="16">
        <f t="shared" si="1"/>
        <v>0</v>
      </c>
      <c r="Q20" s="16">
        <f t="shared" si="1"/>
        <v>5</v>
      </c>
      <c r="R20" s="16">
        <v>0</v>
      </c>
      <c r="S20" s="16">
        <f t="shared" ref="S20:AE20" si="2">S21+S22+S23+S24+S25+S26</f>
        <v>92.370409382000005</v>
      </c>
      <c r="T20" s="16">
        <f t="shared" si="2"/>
        <v>14.1</v>
      </c>
      <c r="U20" s="16">
        <f t="shared" si="2"/>
        <v>0</v>
      </c>
      <c r="V20" s="16">
        <f t="shared" si="2"/>
        <v>18.866</v>
      </c>
      <c r="W20" s="16">
        <f t="shared" si="2"/>
        <v>0</v>
      </c>
      <c r="X20" s="16">
        <f t="shared" si="2"/>
        <v>2</v>
      </c>
      <c r="Y20" s="62">
        <f t="shared" si="2"/>
        <v>0</v>
      </c>
      <c r="Z20" s="62">
        <f t="shared" si="2"/>
        <v>8.5411999999999999</v>
      </c>
      <c r="AA20" s="62">
        <f t="shared" si="2"/>
        <v>0.35</v>
      </c>
      <c r="AB20" s="62">
        <f t="shared" si="2"/>
        <v>0</v>
      </c>
      <c r="AC20" s="62">
        <f t="shared" si="2"/>
        <v>4</v>
      </c>
      <c r="AD20" s="62">
        <f t="shared" si="2"/>
        <v>0</v>
      </c>
      <c r="AE20" s="62">
        <f t="shared" si="2"/>
        <v>0</v>
      </c>
      <c r="AF20" s="16">
        <f t="shared" ref="AF20:AL31" si="3">D20+K20+R20+Y20</f>
        <v>0</v>
      </c>
      <c r="AG20" s="62">
        <f t="shared" si="3"/>
        <v>112.01760938200002</v>
      </c>
      <c r="AH20" s="62">
        <f t="shared" si="3"/>
        <v>14.899999999999999</v>
      </c>
      <c r="AI20" s="16">
        <f t="shared" si="3"/>
        <v>0</v>
      </c>
      <c r="AJ20" s="62">
        <f t="shared" si="3"/>
        <v>30.866</v>
      </c>
      <c r="AK20" s="16">
        <f t="shared" si="3"/>
        <v>0</v>
      </c>
      <c r="AL20" s="16">
        <f t="shared" si="3"/>
        <v>7</v>
      </c>
    </row>
    <row r="21" spans="1:38" x14ac:dyDescent="0.25">
      <c r="A21" s="17" t="s">
        <v>96</v>
      </c>
      <c r="B21" s="18" t="s">
        <v>97</v>
      </c>
      <c r="C21" s="19" t="s">
        <v>94</v>
      </c>
      <c r="D21" s="20">
        <v>0</v>
      </c>
      <c r="E21" s="20">
        <f t="shared" ref="E21:J21" si="4">E27</f>
        <v>2.3899999999999997</v>
      </c>
      <c r="F21" s="20">
        <f t="shared" si="4"/>
        <v>0</v>
      </c>
      <c r="G21" s="20">
        <f t="shared" si="4"/>
        <v>0</v>
      </c>
      <c r="H21" s="20">
        <f t="shared" si="4"/>
        <v>3</v>
      </c>
      <c r="I21" s="20">
        <f t="shared" si="4"/>
        <v>0</v>
      </c>
      <c r="J21" s="20">
        <f t="shared" si="4"/>
        <v>0</v>
      </c>
      <c r="K21" s="20">
        <v>0</v>
      </c>
      <c r="L21" s="20">
        <f t="shared" ref="L21:Q21" si="5">L27</f>
        <v>8.3000000000000007</v>
      </c>
      <c r="M21" s="20">
        <f t="shared" si="5"/>
        <v>0.45</v>
      </c>
      <c r="N21" s="20">
        <f t="shared" si="5"/>
        <v>0</v>
      </c>
      <c r="O21" s="20">
        <f t="shared" si="5"/>
        <v>5</v>
      </c>
      <c r="P21" s="20">
        <f t="shared" si="5"/>
        <v>0</v>
      </c>
      <c r="Q21" s="20">
        <f t="shared" si="5"/>
        <v>0</v>
      </c>
      <c r="R21" s="20">
        <v>0</v>
      </c>
      <c r="S21" s="20">
        <f t="shared" ref="S21:X21" si="6">S27</f>
        <v>10.969000000000001</v>
      </c>
      <c r="T21" s="20">
        <f t="shared" si="6"/>
        <v>0.60000000000000009</v>
      </c>
      <c r="U21" s="20">
        <f t="shared" si="6"/>
        <v>0</v>
      </c>
      <c r="V21" s="20">
        <f t="shared" si="6"/>
        <v>8</v>
      </c>
      <c r="W21" s="20">
        <f t="shared" si="6"/>
        <v>0</v>
      </c>
      <c r="X21" s="20">
        <f t="shared" si="6"/>
        <v>0</v>
      </c>
      <c r="Y21" s="20">
        <v>0</v>
      </c>
      <c r="Z21" s="20">
        <f t="shared" ref="Z21:AE21" si="7">Z27</f>
        <v>8.5411999999999999</v>
      </c>
      <c r="AA21" s="20">
        <f t="shared" si="7"/>
        <v>0.35</v>
      </c>
      <c r="AB21" s="20">
        <f t="shared" si="7"/>
        <v>0</v>
      </c>
      <c r="AC21" s="20">
        <f t="shared" si="7"/>
        <v>4</v>
      </c>
      <c r="AD21" s="20">
        <f t="shared" si="7"/>
        <v>0</v>
      </c>
      <c r="AE21" s="20">
        <f t="shared" si="7"/>
        <v>0</v>
      </c>
      <c r="AF21" s="20">
        <f t="shared" si="3"/>
        <v>0</v>
      </c>
      <c r="AG21" s="64">
        <f t="shared" si="3"/>
        <v>30.200200000000002</v>
      </c>
      <c r="AH21" s="64">
        <f t="shared" si="3"/>
        <v>1.4</v>
      </c>
      <c r="AI21" s="20">
        <f t="shared" si="3"/>
        <v>0</v>
      </c>
      <c r="AJ21" s="64">
        <f t="shared" si="3"/>
        <v>20</v>
      </c>
      <c r="AK21" s="20">
        <f t="shared" si="3"/>
        <v>0</v>
      </c>
      <c r="AL21" s="20">
        <f t="shared" si="3"/>
        <v>0</v>
      </c>
    </row>
    <row r="22" spans="1:38" ht="31.5" x14ac:dyDescent="0.25">
      <c r="A22" s="17" t="s">
        <v>98</v>
      </c>
      <c r="B22" s="18" t="s">
        <v>99</v>
      </c>
      <c r="C22" s="19" t="s">
        <v>94</v>
      </c>
      <c r="D22" s="21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1">
        <v>0</v>
      </c>
      <c r="M22" s="21">
        <v>0</v>
      </c>
      <c r="N22" s="21">
        <v>0</v>
      </c>
      <c r="O22" s="21">
        <v>0</v>
      </c>
      <c r="P22" s="21">
        <v>0</v>
      </c>
      <c r="Q22" s="21">
        <v>0</v>
      </c>
      <c r="R22" s="21">
        <v>0</v>
      </c>
      <c r="S22" s="21">
        <f t="shared" ref="S22:X22" si="8">S47</f>
        <v>42.796500000000002</v>
      </c>
      <c r="T22" s="21">
        <f t="shared" si="8"/>
        <v>12</v>
      </c>
      <c r="U22" s="21">
        <f t="shared" si="8"/>
        <v>0</v>
      </c>
      <c r="V22" s="21">
        <f t="shared" si="8"/>
        <v>0</v>
      </c>
      <c r="W22" s="21">
        <f t="shared" si="8"/>
        <v>0</v>
      </c>
      <c r="X22" s="21">
        <f t="shared" si="8"/>
        <v>0</v>
      </c>
      <c r="Y22" s="21">
        <v>0</v>
      </c>
      <c r="Z22" s="21">
        <v>0</v>
      </c>
      <c r="AA22" s="21">
        <v>0</v>
      </c>
      <c r="AB22" s="21">
        <v>0</v>
      </c>
      <c r="AC22" s="21">
        <v>0</v>
      </c>
      <c r="AD22" s="21">
        <v>0</v>
      </c>
      <c r="AE22" s="21">
        <v>0</v>
      </c>
      <c r="AF22" s="20">
        <f t="shared" si="3"/>
        <v>0</v>
      </c>
      <c r="AG22" s="64">
        <f t="shared" si="3"/>
        <v>42.796500000000002</v>
      </c>
      <c r="AH22" s="64">
        <f t="shared" si="3"/>
        <v>12</v>
      </c>
      <c r="AI22" s="20">
        <f t="shared" si="3"/>
        <v>0</v>
      </c>
      <c r="AJ22" s="64">
        <f t="shared" si="3"/>
        <v>0</v>
      </c>
      <c r="AK22" s="20">
        <f t="shared" si="3"/>
        <v>0</v>
      </c>
      <c r="AL22" s="20">
        <f t="shared" si="3"/>
        <v>0</v>
      </c>
    </row>
    <row r="23" spans="1:38" ht="47.25" x14ac:dyDescent="0.25">
      <c r="A23" s="17" t="s">
        <v>100</v>
      </c>
      <c r="B23" s="22" t="s">
        <v>101</v>
      </c>
      <c r="C23" s="23" t="s">
        <v>94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0">
        <v>0</v>
      </c>
      <c r="S23" s="20">
        <v>0</v>
      </c>
      <c r="T23" s="20">
        <v>0</v>
      </c>
      <c r="U23" s="20">
        <v>0</v>
      </c>
      <c r="V23" s="20">
        <v>0</v>
      </c>
      <c r="W23" s="20">
        <v>0</v>
      </c>
      <c r="X23" s="20">
        <v>0</v>
      </c>
      <c r="Y23" s="20">
        <v>0</v>
      </c>
      <c r="Z23" s="20">
        <v>0</v>
      </c>
      <c r="AA23" s="20">
        <v>0</v>
      </c>
      <c r="AB23" s="20">
        <v>0</v>
      </c>
      <c r="AC23" s="20">
        <v>0</v>
      </c>
      <c r="AD23" s="20">
        <v>0</v>
      </c>
      <c r="AE23" s="20">
        <v>0</v>
      </c>
      <c r="AF23" s="20">
        <f t="shared" si="3"/>
        <v>0</v>
      </c>
      <c r="AG23" s="64">
        <f t="shared" si="3"/>
        <v>0</v>
      </c>
      <c r="AH23" s="64">
        <f t="shared" si="3"/>
        <v>0</v>
      </c>
      <c r="AI23" s="20">
        <f t="shared" si="3"/>
        <v>0</v>
      </c>
      <c r="AJ23" s="64">
        <f t="shared" si="3"/>
        <v>0</v>
      </c>
      <c r="AK23" s="20">
        <f t="shared" si="3"/>
        <v>0</v>
      </c>
      <c r="AL23" s="20">
        <f t="shared" si="3"/>
        <v>0</v>
      </c>
    </row>
    <row r="24" spans="1:38" ht="31.5" x14ac:dyDescent="0.25">
      <c r="A24" s="17" t="s">
        <v>102</v>
      </c>
      <c r="B24" s="18" t="s">
        <v>103</v>
      </c>
      <c r="C24" s="19" t="s">
        <v>94</v>
      </c>
      <c r="D24" s="20">
        <f t="shared" ref="D24:AE24" si="9">D77</f>
        <v>0</v>
      </c>
      <c r="E24" s="20">
        <f t="shared" si="9"/>
        <v>0</v>
      </c>
      <c r="F24" s="20">
        <f t="shared" si="9"/>
        <v>0</v>
      </c>
      <c r="G24" s="20">
        <f t="shared" si="9"/>
        <v>0</v>
      </c>
      <c r="H24" s="20">
        <f t="shared" si="9"/>
        <v>0</v>
      </c>
      <c r="I24" s="20">
        <f t="shared" si="9"/>
        <v>0</v>
      </c>
      <c r="J24" s="20">
        <f t="shared" si="9"/>
        <v>0</v>
      </c>
      <c r="K24" s="20">
        <f t="shared" si="9"/>
        <v>0</v>
      </c>
      <c r="L24" s="20">
        <f t="shared" si="9"/>
        <v>0</v>
      </c>
      <c r="M24" s="20">
        <f t="shared" si="9"/>
        <v>0</v>
      </c>
      <c r="N24" s="20">
        <f t="shared" si="9"/>
        <v>0</v>
      </c>
      <c r="O24" s="20">
        <f t="shared" si="9"/>
        <v>0</v>
      </c>
      <c r="P24" s="20">
        <f t="shared" si="9"/>
        <v>0</v>
      </c>
      <c r="Q24" s="20">
        <f t="shared" si="9"/>
        <v>0</v>
      </c>
      <c r="R24" s="20">
        <f t="shared" si="9"/>
        <v>0</v>
      </c>
      <c r="S24" s="20">
        <f t="shared" si="9"/>
        <v>37.333909382000002</v>
      </c>
      <c r="T24" s="20">
        <f t="shared" si="9"/>
        <v>1.5</v>
      </c>
      <c r="U24" s="20">
        <f t="shared" si="9"/>
        <v>0</v>
      </c>
      <c r="V24" s="20">
        <f t="shared" si="9"/>
        <v>10.865999999999998</v>
      </c>
      <c r="W24" s="20">
        <f t="shared" si="9"/>
        <v>0</v>
      </c>
      <c r="X24" s="20">
        <f t="shared" si="9"/>
        <v>0</v>
      </c>
      <c r="Y24" s="20">
        <f t="shared" si="9"/>
        <v>0</v>
      </c>
      <c r="Z24" s="20">
        <f t="shared" si="9"/>
        <v>0</v>
      </c>
      <c r="AA24" s="20">
        <f t="shared" si="9"/>
        <v>0</v>
      </c>
      <c r="AB24" s="20">
        <f t="shared" si="9"/>
        <v>0</v>
      </c>
      <c r="AC24" s="20">
        <f t="shared" si="9"/>
        <v>0</v>
      </c>
      <c r="AD24" s="20">
        <f t="shared" si="9"/>
        <v>0</v>
      </c>
      <c r="AE24" s="20">
        <f t="shared" si="9"/>
        <v>0</v>
      </c>
      <c r="AF24" s="20">
        <f t="shared" si="3"/>
        <v>0</v>
      </c>
      <c r="AG24" s="64">
        <f t="shared" si="3"/>
        <v>37.333909382000002</v>
      </c>
      <c r="AH24" s="64">
        <f t="shared" si="3"/>
        <v>1.5</v>
      </c>
      <c r="AI24" s="20">
        <f t="shared" si="3"/>
        <v>0</v>
      </c>
      <c r="AJ24" s="64">
        <f t="shared" si="3"/>
        <v>10.865999999999998</v>
      </c>
      <c r="AK24" s="20">
        <f t="shared" si="3"/>
        <v>0</v>
      </c>
      <c r="AL24" s="20">
        <f t="shared" si="3"/>
        <v>0</v>
      </c>
    </row>
    <row r="25" spans="1:38" ht="31.5" x14ac:dyDescent="0.25">
      <c r="A25" s="17" t="s">
        <v>104</v>
      </c>
      <c r="B25" s="18" t="s">
        <v>105</v>
      </c>
      <c r="C25" s="19" t="s">
        <v>94</v>
      </c>
      <c r="D25" s="20">
        <v>0</v>
      </c>
      <c r="E25" s="20">
        <v>0</v>
      </c>
      <c r="F25" s="20">
        <v>0</v>
      </c>
      <c r="G25" s="20">
        <v>0</v>
      </c>
      <c r="H25" s="20">
        <v>0</v>
      </c>
      <c r="I25" s="20">
        <v>0</v>
      </c>
      <c r="J25" s="20">
        <v>0</v>
      </c>
      <c r="K25" s="20">
        <v>0</v>
      </c>
      <c r="L25" s="20">
        <v>0</v>
      </c>
      <c r="M25" s="20">
        <v>0</v>
      </c>
      <c r="N25" s="20">
        <v>0</v>
      </c>
      <c r="O25" s="20">
        <v>0</v>
      </c>
      <c r="P25" s="20">
        <v>0</v>
      </c>
      <c r="Q25" s="20">
        <v>0</v>
      </c>
      <c r="R25" s="20">
        <v>0</v>
      </c>
      <c r="S25" s="20">
        <v>0</v>
      </c>
      <c r="T25" s="20">
        <v>0</v>
      </c>
      <c r="U25" s="20">
        <v>0</v>
      </c>
      <c r="V25" s="20">
        <v>0</v>
      </c>
      <c r="W25" s="20">
        <v>0</v>
      </c>
      <c r="X25" s="20">
        <v>0</v>
      </c>
      <c r="Y25" s="20">
        <v>0</v>
      </c>
      <c r="Z25" s="20">
        <v>0</v>
      </c>
      <c r="AA25" s="20">
        <v>0</v>
      </c>
      <c r="AB25" s="20">
        <v>0</v>
      </c>
      <c r="AC25" s="20">
        <v>0</v>
      </c>
      <c r="AD25" s="20">
        <v>0</v>
      </c>
      <c r="AE25" s="20">
        <v>0</v>
      </c>
      <c r="AF25" s="20">
        <f t="shared" si="3"/>
        <v>0</v>
      </c>
      <c r="AG25" s="64">
        <f t="shared" si="3"/>
        <v>0</v>
      </c>
      <c r="AH25" s="64">
        <f t="shared" si="3"/>
        <v>0</v>
      </c>
      <c r="AI25" s="20">
        <f t="shared" si="3"/>
        <v>0</v>
      </c>
      <c r="AJ25" s="64">
        <f t="shared" si="3"/>
        <v>0</v>
      </c>
      <c r="AK25" s="20">
        <f t="shared" si="3"/>
        <v>0</v>
      </c>
      <c r="AL25" s="20">
        <f t="shared" si="3"/>
        <v>0</v>
      </c>
    </row>
    <row r="26" spans="1:38" x14ac:dyDescent="0.25">
      <c r="A26" s="17" t="s">
        <v>106</v>
      </c>
      <c r="B26" s="22" t="s">
        <v>107</v>
      </c>
      <c r="C26" s="23" t="s">
        <v>94</v>
      </c>
      <c r="D26" s="20">
        <f t="shared" ref="D26:AE26" si="10">D93</f>
        <v>0</v>
      </c>
      <c r="E26" s="20">
        <f t="shared" si="10"/>
        <v>0</v>
      </c>
      <c r="F26" s="20">
        <f t="shared" si="10"/>
        <v>0</v>
      </c>
      <c r="G26" s="20">
        <f t="shared" si="10"/>
        <v>0</v>
      </c>
      <c r="H26" s="20">
        <f t="shared" si="10"/>
        <v>0</v>
      </c>
      <c r="I26" s="20">
        <f t="shared" si="10"/>
        <v>0</v>
      </c>
      <c r="J26" s="20">
        <f t="shared" si="10"/>
        <v>0</v>
      </c>
      <c r="K26" s="20">
        <f t="shared" si="10"/>
        <v>0</v>
      </c>
      <c r="L26" s="20">
        <f t="shared" si="10"/>
        <v>0.41599999999999998</v>
      </c>
      <c r="M26" s="20">
        <f t="shared" si="10"/>
        <v>0</v>
      </c>
      <c r="N26" s="20">
        <f t="shared" si="10"/>
        <v>0</v>
      </c>
      <c r="O26" s="20">
        <f t="shared" si="10"/>
        <v>0</v>
      </c>
      <c r="P26" s="20">
        <f t="shared" si="10"/>
        <v>0</v>
      </c>
      <c r="Q26" s="20">
        <f t="shared" si="10"/>
        <v>5</v>
      </c>
      <c r="R26" s="20">
        <f t="shared" si="10"/>
        <v>0</v>
      </c>
      <c r="S26" s="20">
        <f t="shared" si="10"/>
        <v>1.2709999999999999</v>
      </c>
      <c r="T26" s="20">
        <f t="shared" si="10"/>
        <v>0</v>
      </c>
      <c r="U26" s="20">
        <f t="shared" si="10"/>
        <v>0</v>
      </c>
      <c r="V26" s="20">
        <f t="shared" si="10"/>
        <v>0</v>
      </c>
      <c r="W26" s="20">
        <f t="shared" si="10"/>
        <v>0</v>
      </c>
      <c r="X26" s="20">
        <f t="shared" si="10"/>
        <v>2</v>
      </c>
      <c r="Y26" s="20">
        <f t="shared" si="10"/>
        <v>0</v>
      </c>
      <c r="Z26" s="20">
        <f t="shared" si="10"/>
        <v>0</v>
      </c>
      <c r="AA26" s="20">
        <f t="shared" si="10"/>
        <v>0</v>
      </c>
      <c r="AB26" s="20">
        <f t="shared" si="10"/>
        <v>0</v>
      </c>
      <c r="AC26" s="20">
        <f t="shared" si="10"/>
        <v>0</v>
      </c>
      <c r="AD26" s="20">
        <f t="shared" si="10"/>
        <v>0</v>
      </c>
      <c r="AE26" s="20">
        <f t="shared" si="10"/>
        <v>0</v>
      </c>
      <c r="AF26" s="20">
        <f t="shared" si="3"/>
        <v>0</v>
      </c>
      <c r="AG26" s="64">
        <f t="shared" si="3"/>
        <v>1.6869999999999998</v>
      </c>
      <c r="AH26" s="64">
        <f t="shared" si="3"/>
        <v>0</v>
      </c>
      <c r="AI26" s="20">
        <f t="shared" si="3"/>
        <v>0</v>
      </c>
      <c r="AJ26" s="64">
        <f t="shared" si="3"/>
        <v>0</v>
      </c>
      <c r="AK26" s="20">
        <f t="shared" si="3"/>
        <v>0</v>
      </c>
      <c r="AL26" s="20">
        <f t="shared" si="3"/>
        <v>7</v>
      </c>
    </row>
    <row r="27" spans="1:38" x14ac:dyDescent="0.25">
      <c r="A27" s="24" t="s">
        <v>108</v>
      </c>
      <c r="B27" s="25" t="s">
        <v>109</v>
      </c>
      <c r="C27" s="26" t="s">
        <v>94</v>
      </c>
      <c r="D27" s="27">
        <v>0</v>
      </c>
      <c r="E27" s="27">
        <f t="shared" ref="E27:I28" si="11">E28</f>
        <v>2.3899999999999997</v>
      </c>
      <c r="F27" s="27">
        <f t="shared" si="11"/>
        <v>0</v>
      </c>
      <c r="G27" s="27">
        <f t="shared" si="11"/>
        <v>0</v>
      </c>
      <c r="H27" s="27">
        <f t="shared" si="11"/>
        <v>3</v>
      </c>
      <c r="I27" s="27">
        <f t="shared" si="11"/>
        <v>0</v>
      </c>
      <c r="J27" s="27">
        <v>0</v>
      </c>
      <c r="K27" s="27">
        <v>0</v>
      </c>
      <c r="L27" s="27">
        <f>L28</f>
        <v>8.3000000000000007</v>
      </c>
      <c r="M27" s="27">
        <f>M28</f>
        <v>0.45</v>
      </c>
      <c r="N27" s="27">
        <v>0</v>
      </c>
      <c r="O27" s="27">
        <v>5</v>
      </c>
      <c r="P27" s="27">
        <v>0</v>
      </c>
      <c r="Q27" s="27">
        <v>0</v>
      </c>
      <c r="R27" s="27">
        <v>0</v>
      </c>
      <c r="S27" s="27">
        <f>S28</f>
        <v>10.969000000000001</v>
      </c>
      <c r="T27" s="27">
        <f>T28</f>
        <v>0.60000000000000009</v>
      </c>
      <c r="U27" s="27">
        <v>0</v>
      </c>
      <c r="V27" s="27">
        <v>8</v>
      </c>
      <c r="W27" s="27">
        <v>0</v>
      </c>
      <c r="X27" s="27">
        <v>0</v>
      </c>
      <c r="Y27" s="27">
        <v>0</v>
      </c>
      <c r="Z27" s="27">
        <f t="shared" ref="Z27:AE28" si="12">Z28</f>
        <v>8.5411999999999999</v>
      </c>
      <c r="AA27" s="27">
        <f t="shared" si="12"/>
        <v>0.35</v>
      </c>
      <c r="AB27" s="27">
        <f t="shared" si="12"/>
        <v>0</v>
      </c>
      <c r="AC27" s="27">
        <f t="shared" si="12"/>
        <v>4</v>
      </c>
      <c r="AD27" s="27">
        <f t="shared" si="12"/>
        <v>0</v>
      </c>
      <c r="AE27" s="27">
        <f t="shared" si="12"/>
        <v>0</v>
      </c>
      <c r="AF27" s="71">
        <f t="shared" si="3"/>
        <v>0</v>
      </c>
      <c r="AG27" s="71">
        <f t="shared" si="3"/>
        <v>30.200200000000002</v>
      </c>
      <c r="AH27" s="71">
        <f t="shared" si="3"/>
        <v>1.4</v>
      </c>
      <c r="AI27" s="71">
        <f t="shared" si="3"/>
        <v>0</v>
      </c>
      <c r="AJ27" s="71">
        <f t="shared" si="3"/>
        <v>20</v>
      </c>
      <c r="AK27" s="71">
        <f t="shared" si="3"/>
        <v>0</v>
      </c>
      <c r="AL27" s="71">
        <f t="shared" si="3"/>
        <v>0</v>
      </c>
    </row>
    <row r="28" spans="1:38" ht="31.5" x14ac:dyDescent="0.25">
      <c r="A28" s="28" t="s">
        <v>110</v>
      </c>
      <c r="B28" s="29" t="s">
        <v>111</v>
      </c>
      <c r="C28" s="30" t="s">
        <v>94</v>
      </c>
      <c r="D28" s="31">
        <v>0</v>
      </c>
      <c r="E28" s="31">
        <f t="shared" si="11"/>
        <v>2.3899999999999997</v>
      </c>
      <c r="F28" s="31">
        <f t="shared" si="11"/>
        <v>0</v>
      </c>
      <c r="G28" s="31">
        <f t="shared" si="11"/>
        <v>0</v>
      </c>
      <c r="H28" s="31">
        <f t="shared" si="11"/>
        <v>3</v>
      </c>
      <c r="I28" s="31">
        <f t="shared" si="11"/>
        <v>0</v>
      </c>
      <c r="J28" s="31">
        <f>J29</f>
        <v>0</v>
      </c>
      <c r="K28" s="31">
        <v>0</v>
      </c>
      <c r="L28" s="31">
        <f>L29</f>
        <v>8.3000000000000007</v>
      </c>
      <c r="M28" s="31">
        <f>M29</f>
        <v>0.45</v>
      </c>
      <c r="N28" s="31">
        <v>0</v>
      </c>
      <c r="O28" s="31">
        <v>5</v>
      </c>
      <c r="P28" s="31">
        <v>0</v>
      </c>
      <c r="Q28" s="31">
        <v>0</v>
      </c>
      <c r="R28" s="31">
        <v>0</v>
      </c>
      <c r="S28" s="31">
        <f>S29</f>
        <v>10.969000000000001</v>
      </c>
      <c r="T28" s="31">
        <f>T29</f>
        <v>0.60000000000000009</v>
      </c>
      <c r="U28" s="31">
        <f>U29</f>
        <v>0</v>
      </c>
      <c r="V28" s="31">
        <f>V29</f>
        <v>8</v>
      </c>
      <c r="W28" s="31">
        <f>W29</f>
        <v>0</v>
      </c>
      <c r="X28" s="31">
        <f>X29</f>
        <v>0</v>
      </c>
      <c r="Y28" s="31">
        <v>0</v>
      </c>
      <c r="Z28" s="31">
        <f t="shared" si="12"/>
        <v>8.5411999999999999</v>
      </c>
      <c r="AA28" s="31">
        <f t="shared" si="12"/>
        <v>0.35</v>
      </c>
      <c r="AB28" s="31">
        <f t="shared" si="12"/>
        <v>0</v>
      </c>
      <c r="AC28" s="31">
        <f t="shared" si="12"/>
        <v>4</v>
      </c>
      <c r="AD28" s="31">
        <f t="shared" si="12"/>
        <v>0</v>
      </c>
      <c r="AE28" s="31">
        <f t="shared" si="12"/>
        <v>0</v>
      </c>
      <c r="AF28" s="72">
        <f t="shared" si="3"/>
        <v>0</v>
      </c>
      <c r="AG28" s="72">
        <f t="shared" si="3"/>
        <v>30.200200000000002</v>
      </c>
      <c r="AH28" s="72">
        <f t="shared" si="3"/>
        <v>1.4</v>
      </c>
      <c r="AI28" s="72">
        <f t="shared" si="3"/>
        <v>0</v>
      </c>
      <c r="AJ28" s="72">
        <f t="shared" si="3"/>
        <v>20</v>
      </c>
      <c r="AK28" s="72">
        <f t="shared" si="3"/>
        <v>0</v>
      </c>
      <c r="AL28" s="72">
        <f t="shared" si="3"/>
        <v>0</v>
      </c>
    </row>
    <row r="29" spans="1:38" ht="47.25" x14ac:dyDescent="0.25">
      <c r="A29" s="32" t="s">
        <v>112</v>
      </c>
      <c r="B29" s="33" t="s">
        <v>113</v>
      </c>
      <c r="C29" s="34" t="s">
        <v>94</v>
      </c>
      <c r="D29" s="36">
        <v>0</v>
      </c>
      <c r="E29" s="36">
        <f t="shared" ref="E29:J29" si="13">E30+E31</f>
        <v>2.3899999999999997</v>
      </c>
      <c r="F29" s="36">
        <f t="shared" si="13"/>
        <v>0</v>
      </c>
      <c r="G29" s="36">
        <f t="shared" si="13"/>
        <v>0</v>
      </c>
      <c r="H29" s="36">
        <f t="shared" si="13"/>
        <v>3</v>
      </c>
      <c r="I29" s="36">
        <f t="shared" si="13"/>
        <v>0</v>
      </c>
      <c r="J29" s="36">
        <f t="shared" si="13"/>
        <v>0</v>
      </c>
      <c r="K29" s="36">
        <v>0</v>
      </c>
      <c r="L29" s="36">
        <f t="shared" ref="L29:Q29" si="14">L30+L31</f>
        <v>8.3000000000000007</v>
      </c>
      <c r="M29" s="36">
        <f t="shared" si="14"/>
        <v>0.45</v>
      </c>
      <c r="N29" s="36">
        <f t="shared" si="14"/>
        <v>0</v>
      </c>
      <c r="O29" s="36">
        <f t="shared" si="14"/>
        <v>5</v>
      </c>
      <c r="P29" s="36">
        <f t="shared" si="14"/>
        <v>0</v>
      </c>
      <c r="Q29" s="36">
        <f t="shared" si="14"/>
        <v>0</v>
      </c>
      <c r="R29" s="36">
        <v>0</v>
      </c>
      <c r="S29" s="36">
        <f t="shared" ref="S29:X29" si="15">S30+S31</f>
        <v>10.969000000000001</v>
      </c>
      <c r="T29" s="36">
        <f t="shared" si="15"/>
        <v>0.60000000000000009</v>
      </c>
      <c r="U29" s="36">
        <f t="shared" si="15"/>
        <v>0</v>
      </c>
      <c r="V29" s="36">
        <f t="shared" si="15"/>
        <v>8</v>
      </c>
      <c r="W29" s="36">
        <f t="shared" si="15"/>
        <v>0</v>
      </c>
      <c r="X29" s="36">
        <f t="shared" si="15"/>
        <v>0</v>
      </c>
      <c r="Y29" s="36">
        <v>0</v>
      </c>
      <c r="Z29" s="36">
        <f t="shared" ref="Z29:AE29" si="16">Z30+Z31</f>
        <v>8.5411999999999999</v>
      </c>
      <c r="AA29" s="36">
        <f t="shared" si="16"/>
        <v>0.35</v>
      </c>
      <c r="AB29" s="36">
        <f t="shared" si="16"/>
        <v>0</v>
      </c>
      <c r="AC29" s="36">
        <f t="shared" si="16"/>
        <v>4</v>
      </c>
      <c r="AD29" s="36">
        <f t="shared" si="16"/>
        <v>0</v>
      </c>
      <c r="AE29" s="36">
        <f t="shared" si="16"/>
        <v>0</v>
      </c>
      <c r="AF29" s="110">
        <f t="shared" si="3"/>
        <v>0</v>
      </c>
      <c r="AG29" s="73">
        <f t="shared" si="3"/>
        <v>30.200200000000002</v>
      </c>
      <c r="AH29" s="110">
        <f t="shared" si="3"/>
        <v>1.4</v>
      </c>
      <c r="AI29" s="110">
        <f t="shared" si="3"/>
        <v>0</v>
      </c>
      <c r="AJ29" s="110">
        <f t="shared" si="3"/>
        <v>20</v>
      </c>
      <c r="AK29" s="110">
        <f t="shared" si="3"/>
        <v>0</v>
      </c>
      <c r="AL29" s="110">
        <f t="shared" si="3"/>
        <v>0</v>
      </c>
    </row>
    <row r="30" spans="1:38" ht="63" x14ac:dyDescent="0.25">
      <c r="A30" s="37" t="s">
        <v>112</v>
      </c>
      <c r="B30" s="38" t="s">
        <v>114</v>
      </c>
      <c r="C30" s="37" t="s">
        <v>94</v>
      </c>
      <c r="D30" s="40">
        <v>0</v>
      </c>
      <c r="E30" s="40">
        <v>2.09</v>
      </c>
      <c r="F30" s="40">
        <v>0</v>
      </c>
      <c r="G30" s="40">
        <v>0</v>
      </c>
      <c r="H30" s="40">
        <v>3</v>
      </c>
      <c r="I30" s="40">
        <v>0</v>
      </c>
      <c r="J30" s="40">
        <v>0</v>
      </c>
      <c r="K30" s="40">
        <v>0</v>
      </c>
      <c r="L30" s="40">
        <v>8</v>
      </c>
      <c r="M30" s="40">
        <v>0.25</v>
      </c>
      <c r="N30" s="40">
        <v>0</v>
      </c>
      <c r="O30" s="40">
        <v>5</v>
      </c>
      <c r="P30" s="40">
        <v>0</v>
      </c>
      <c r="Q30" s="40">
        <v>0</v>
      </c>
      <c r="R30" s="40">
        <v>0</v>
      </c>
      <c r="S30" s="40">
        <f>12-1.331</f>
        <v>10.669</v>
      </c>
      <c r="T30" s="40">
        <v>0.4</v>
      </c>
      <c r="U30" s="40">
        <v>0</v>
      </c>
      <c r="V30" s="40">
        <v>8</v>
      </c>
      <c r="W30" s="40">
        <v>0</v>
      </c>
      <c r="X30" s="40">
        <v>0</v>
      </c>
      <c r="Y30" s="40">
        <v>0</v>
      </c>
      <c r="Z30" s="75">
        <v>8.4410000000000007</v>
      </c>
      <c r="AA30" s="40">
        <v>0.35</v>
      </c>
      <c r="AB30" s="40">
        <v>0</v>
      </c>
      <c r="AC30" s="40">
        <v>4</v>
      </c>
      <c r="AD30" s="40">
        <v>0</v>
      </c>
      <c r="AE30" s="40">
        <v>0</v>
      </c>
      <c r="AF30" s="111">
        <v>0</v>
      </c>
      <c r="AG30" s="85">
        <f t="shared" si="3"/>
        <v>29.200000000000003</v>
      </c>
      <c r="AH30" s="85">
        <f t="shared" si="3"/>
        <v>1</v>
      </c>
      <c r="AI30" s="85">
        <f t="shared" si="3"/>
        <v>0</v>
      </c>
      <c r="AJ30" s="85">
        <f t="shared" si="3"/>
        <v>20</v>
      </c>
      <c r="AK30" s="85">
        <f t="shared" si="3"/>
        <v>0</v>
      </c>
      <c r="AL30" s="85">
        <f t="shared" si="3"/>
        <v>0</v>
      </c>
    </row>
    <row r="31" spans="1:38" ht="63" x14ac:dyDescent="0.25">
      <c r="A31" s="37" t="s">
        <v>112</v>
      </c>
      <c r="B31" s="38" t="s">
        <v>547</v>
      </c>
      <c r="C31" s="37" t="s">
        <v>94</v>
      </c>
      <c r="D31" s="40">
        <v>0</v>
      </c>
      <c r="E31" s="40">
        <v>0.3</v>
      </c>
      <c r="F31" s="40">
        <v>0</v>
      </c>
      <c r="G31" s="40">
        <v>0</v>
      </c>
      <c r="H31" s="40">
        <v>0</v>
      </c>
      <c r="I31" s="40">
        <v>0</v>
      </c>
      <c r="J31" s="40">
        <v>0</v>
      </c>
      <c r="K31" s="40">
        <v>0</v>
      </c>
      <c r="L31" s="40">
        <v>0.3</v>
      </c>
      <c r="M31" s="40">
        <v>0.2</v>
      </c>
      <c r="N31" s="40">
        <v>0</v>
      </c>
      <c r="O31" s="40">
        <v>0</v>
      </c>
      <c r="P31" s="40">
        <v>0</v>
      </c>
      <c r="Q31" s="40">
        <v>0</v>
      </c>
      <c r="R31" s="40">
        <v>0</v>
      </c>
      <c r="S31" s="40">
        <v>0.3</v>
      </c>
      <c r="T31" s="40">
        <v>0.2</v>
      </c>
      <c r="U31" s="40">
        <v>0</v>
      </c>
      <c r="V31" s="40">
        <v>0</v>
      </c>
      <c r="W31" s="40">
        <v>0</v>
      </c>
      <c r="X31" s="40">
        <v>0</v>
      </c>
      <c r="Y31" s="40">
        <v>0</v>
      </c>
      <c r="Z31" s="40">
        <v>0.1002</v>
      </c>
      <c r="AA31" s="40">
        <v>0</v>
      </c>
      <c r="AB31" s="40">
        <v>0</v>
      </c>
      <c r="AC31" s="40">
        <v>0</v>
      </c>
      <c r="AD31" s="40">
        <v>0</v>
      </c>
      <c r="AE31" s="40">
        <v>0</v>
      </c>
      <c r="AF31" s="40">
        <v>0</v>
      </c>
      <c r="AG31" s="85">
        <f t="shared" si="3"/>
        <v>1.0002</v>
      </c>
      <c r="AH31" s="85">
        <f t="shared" si="3"/>
        <v>0.4</v>
      </c>
      <c r="AI31" s="85">
        <f t="shared" si="3"/>
        <v>0</v>
      </c>
      <c r="AJ31" s="85">
        <f t="shared" si="3"/>
        <v>0</v>
      </c>
      <c r="AK31" s="85">
        <f t="shared" si="3"/>
        <v>0</v>
      </c>
      <c r="AL31" s="85">
        <f t="shared" si="3"/>
        <v>0</v>
      </c>
    </row>
    <row r="32" spans="1:38" ht="47.25" x14ac:dyDescent="0.25">
      <c r="A32" s="32" t="s">
        <v>116</v>
      </c>
      <c r="B32" s="33" t="s">
        <v>117</v>
      </c>
      <c r="C32" s="34" t="s">
        <v>94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  <c r="I32" s="36">
        <v>0</v>
      </c>
      <c r="J32" s="36">
        <v>0</v>
      </c>
      <c r="K32" s="36">
        <v>0</v>
      </c>
      <c r="L32" s="36">
        <v>0</v>
      </c>
      <c r="M32" s="36">
        <v>0</v>
      </c>
      <c r="N32" s="36">
        <v>0</v>
      </c>
      <c r="O32" s="36">
        <v>0</v>
      </c>
      <c r="P32" s="36">
        <v>0</v>
      </c>
      <c r="Q32" s="36">
        <v>0</v>
      </c>
      <c r="R32" s="36">
        <v>0</v>
      </c>
      <c r="S32" s="36">
        <v>0</v>
      </c>
      <c r="T32" s="36">
        <v>0</v>
      </c>
      <c r="U32" s="36">
        <v>0</v>
      </c>
      <c r="V32" s="36">
        <v>0</v>
      </c>
      <c r="W32" s="36">
        <v>0</v>
      </c>
      <c r="X32" s="36">
        <v>0</v>
      </c>
      <c r="Y32" s="36">
        <v>0</v>
      </c>
      <c r="Z32" s="36">
        <v>0</v>
      </c>
      <c r="AA32" s="36">
        <v>0</v>
      </c>
      <c r="AB32" s="36">
        <v>0</v>
      </c>
      <c r="AC32" s="36">
        <v>0</v>
      </c>
      <c r="AD32" s="36">
        <v>0</v>
      </c>
      <c r="AE32" s="36">
        <v>0</v>
      </c>
      <c r="AF32" s="36">
        <v>0</v>
      </c>
      <c r="AG32" s="73">
        <v>0</v>
      </c>
      <c r="AH32" s="36">
        <v>0</v>
      </c>
      <c r="AI32" s="36">
        <v>0</v>
      </c>
      <c r="AJ32" s="36">
        <v>0</v>
      </c>
      <c r="AK32" s="36">
        <v>0</v>
      </c>
      <c r="AL32" s="36">
        <v>0</v>
      </c>
    </row>
    <row r="33" spans="1:38" ht="31.5" x14ac:dyDescent="0.25">
      <c r="A33" s="32" t="s">
        <v>118</v>
      </c>
      <c r="B33" s="33" t="s">
        <v>119</v>
      </c>
      <c r="C33" s="34" t="s">
        <v>94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  <c r="I33" s="36">
        <v>0</v>
      </c>
      <c r="J33" s="36">
        <v>0</v>
      </c>
      <c r="K33" s="36">
        <v>0</v>
      </c>
      <c r="L33" s="36">
        <v>0</v>
      </c>
      <c r="M33" s="36">
        <v>0</v>
      </c>
      <c r="N33" s="36">
        <v>0</v>
      </c>
      <c r="O33" s="36">
        <v>0</v>
      </c>
      <c r="P33" s="36">
        <v>0</v>
      </c>
      <c r="Q33" s="36">
        <v>0</v>
      </c>
      <c r="R33" s="36">
        <v>0</v>
      </c>
      <c r="S33" s="36">
        <v>0</v>
      </c>
      <c r="T33" s="36">
        <v>0</v>
      </c>
      <c r="U33" s="36">
        <v>0</v>
      </c>
      <c r="V33" s="36">
        <v>0</v>
      </c>
      <c r="W33" s="36">
        <v>0</v>
      </c>
      <c r="X33" s="36">
        <v>0</v>
      </c>
      <c r="Y33" s="36">
        <v>0</v>
      </c>
      <c r="Z33" s="36">
        <v>0</v>
      </c>
      <c r="AA33" s="36">
        <v>0</v>
      </c>
      <c r="AB33" s="36">
        <v>0</v>
      </c>
      <c r="AC33" s="36">
        <v>0</v>
      </c>
      <c r="AD33" s="36">
        <v>0</v>
      </c>
      <c r="AE33" s="36">
        <v>0</v>
      </c>
      <c r="AF33" s="36">
        <v>0</v>
      </c>
      <c r="AG33" s="73">
        <v>0</v>
      </c>
      <c r="AH33" s="36">
        <v>0</v>
      </c>
      <c r="AI33" s="36">
        <v>0</v>
      </c>
      <c r="AJ33" s="36">
        <v>0</v>
      </c>
      <c r="AK33" s="36">
        <v>0</v>
      </c>
      <c r="AL33" s="36">
        <v>0</v>
      </c>
    </row>
    <row r="34" spans="1:38" ht="31.5" x14ac:dyDescent="0.25">
      <c r="A34" s="28" t="s">
        <v>120</v>
      </c>
      <c r="B34" s="29" t="s">
        <v>121</v>
      </c>
      <c r="C34" s="30" t="s">
        <v>94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72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</row>
    <row r="35" spans="1:38" ht="47.25" x14ac:dyDescent="0.25">
      <c r="A35" s="41" t="s">
        <v>122</v>
      </c>
      <c r="B35" s="33" t="s">
        <v>123</v>
      </c>
      <c r="C35" s="34" t="s">
        <v>94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  <c r="I35" s="36">
        <v>0</v>
      </c>
      <c r="J35" s="36">
        <v>0</v>
      </c>
      <c r="K35" s="36">
        <v>0</v>
      </c>
      <c r="L35" s="36">
        <v>0</v>
      </c>
      <c r="M35" s="36">
        <v>0</v>
      </c>
      <c r="N35" s="36">
        <v>0</v>
      </c>
      <c r="O35" s="36">
        <v>0</v>
      </c>
      <c r="P35" s="36">
        <v>0</v>
      </c>
      <c r="Q35" s="36">
        <v>0</v>
      </c>
      <c r="R35" s="36">
        <v>0</v>
      </c>
      <c r="S35" s="36">
        <v>0</v>
      </c>
      <c r="T35" s="36">
        <v>0</v>
      </c>
      <c r="U35" s="36">
        <v>0</v>
      </c>
      <c r="V35" s="36">
        <v>0</v>
      </c>
      <c r="W35" s="36">
        <v>0</v>
      </c>
      <c r="X35" s="36">
        <v>0</v>
      </c>
      <c r="Y35" s="36">
        <v>0</v>
      </c>
      <c r="Z35" s="36">
        <v>0</v>
      </c>
      <c r="AA35" s="36">
        <v>0</v>
      </c>
      <c r="AB35" s="36">
        <v>0</v>
      </c>
      <c r="AC35" s="36">
        <v>0</v>
      </c>
      <c r="AD35" s="36">
        <v>0</v>
      </c>
      <c r="AE35" s="36">
        <v>0</v>
      </c>
      <c r="AF35" s="36">
        <v>0</v>
      </c>
      <c r="AG35" s="73">
        <v>0</v>
      </c>
      <c r="AH35" s="36">
        <v>0</v>
      </c>
      <c r="AI35" s="36">
        <v>0</v>
      </c>
      <c r="AJ35" s="36">
        <v>0</v>
      </c>
      <c r="AK35" s="36">
        <v>0</v>
      </c>
      <c r="AL35" s="36">
        <v>0</v>
      </c>
    </row>
    <row r="36" spans="1:38" ht="31.5" x14ac:dyDescent="0.25">
      <c r="A36" s="41" t="s">
        <v>124</v>
      </c>
      <c r="B36" s="33" t="s">
        <v>125</v>
      </c>
      <c r="C36" s="34" t="s">
        <v>94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  <c r="I36" s="36">
        <v>0</v>
      </c>
      <c r="J36" s="36">
        <v>0</v>
      </c>
      <c r="K36" s="36">
        <v>0</v>
      </c>
      <c r="L36" s="36">
        <v>0</v>
      </c>
      <c r="M36" s="36">
        <v>0</v>
      </c>
      <c r="N36" s="36">
        <v>0</v>
      </c>
      <c r="O36" s="36">
        <v>0</v>
      </c>
      <c r="P36" s="36">
        <v>0</v>
      </c>
      <c r="Q36" s="36">
        <v>0</v>
      </c>
      <c r="R36" s="36">
        <v>0</v>
      </c>
      <c r="S36" s="36">
        <v>0</v>
      </c>
      <c r="T36" s="36">
        <v>0</v>
      </c>
      <c r="U36" s="36">
        <v>0</v>
      </c>
      <c r="V36" s="36">
        <v>0</v>
      </c>
      <c r="W36" s="36">
        <v>0</v>
      </c>
      <c r="X36" s="36">
        <v>0</v>
      </c>
      <c r="Y36" s="36">
        <v>0</v>
      </c>
      <c r="Z36" s="36">
        <v>0</v>
      </c>
      <c r="AA36" s="36">
        <v>0</v>
      </c>
      <c r="AB36" s="36">
        <v>0</v>
      </c>
      <c r="AC36" s="36">
        <v>0</v>
      </c>
      <c r="AD36" s="36">
        <v>0</v>
      </c>
      <c r="AE36" s="36">
        <v>0</v>
      </c>
      <c r="AF36" s="36">
        <v>0</v>
      </c>
      <c r="AG36" s="73">
        <v>0</v>
      </c>
      <c r="AH36" s="36">
        <v>0</v>
      </c>
      <c r="AI36" s="36">
        <v>0</v>
      </c>
      <c r="AJ36" s="36">
        <v>0</v>
      </c>
      <c r="AK36" s="36">
        <v>0</v>
      </c>
      <c r="AL36" s="36">
        <v>0</v>
      </c>
    </row>
    <row r="37" spans="1:38" ht="31.5" x14ac:dyDescent="0.25">
      <c r="A37" s="28" t="s">
        <v>126</v>
      </c>
      <c r="B37" s="29" t="s">
        <v>127</v>
      </c>
      <c r="C37" s="30" t="s">
        <v>94</v>
      </c>
      <c r="D37" s="31">
        <v>0</v>
      </c>
      <c r="E37" s="31">
        <v>0</v>
      </c>
      <c r="F37" s="31">
        <v>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31">
        <v>0</v>
      </c>
      <c r="O37" s="31">
        <v>0</v>
      </c>
      <c r="P37" s="31">
        <v>0</v>
      </c>
      <c r="Q37" s="31">
        <v>0</v>
      </c>
      <c r="R37" s="31">
        <v>0</v>
      </c>
      <c r="S37" s="31">
        <v>0</v>
      </c>
      <c r="T37" s="31">
        <v>0</v>
      </c>
      <c r="U37" s="31">
        <v>0</v>
      </c>
      <c r="V37" s="31">
        <v>0</v>
      </c>
      <c r="W37" s="31">
        <v>0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0</v>
      </c>
      <c r="AD37" s="31">
        <v>0</v>
      </c>
      <c r="AE37" s="31">
        <v>0</v>
      </c>
      <c r="AF37" s="31">
        <v>0</v>
      </c>
      <c r="AG37" s="72">
        <v>0</v>
      </c>
      <c r="AH37" s="31">
        <v>0</v>
      </c>
      <c r="AI37" s="31">
        <v>0</v>
      </c>
      <c r="AJ37" s="31">
        <v>0</v>
      </c>
      <c r="AK37" s="31">
        <v>0</v>
      </c>
      <c r="AL37" s="31">
        <v>0</v>
      </c>
    </row>
    <row r="38" spans="1:38" ht="31.5" x14ac:dyDescent="0.25">
      <c r="A38" s="41" t="s">
        <v>128</v>
      </c>
      <c r="B38" s="33" t="s">
        <v>129</v>
      </c>
      <c r="C38" s="34" t="s">
        <v>94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  <c r="I38" s="36">
        <v>0</v>
      </c>
      <c r="J38" s="36">
        <v>0</v>
      </c>
      <c r="K38" s="36">
        <v>0</v>
      </c>
      <c r="L38" s="36">
        <v>0</v>
      </c>
      <c r="M38" s="36">
        <v>0</v>
      </c>
      <c r="N38" s="36">
        <v>0</v>
      </c>
      <c r="O38" s="36">
        <v>0</v>
      </c>
      <c r="P38" s="36">
        <v>0</v>
      </c>
      <c r="Q38" s="36">
        <v>0</v>
      </c>
      <c r="R38" s="36">
        <v>0</v>
      </c>
      <c r="S38" s="36">
        <v>0</v>
      </c>
      <c r="T38" s="36">
        <v>0</v>
      </c>
      <c r="U38" s="36">
        <v>0</v>
      </c>
      <c r="V38" s="36">
        <v>0</v>
      </c>
      <c r="W38" s="36">
        <v>0</v>
      </c>
      <c r="X38" s="36">
        <v>0</v>
      </c>
      <c r="Y38" s="36">
        <v>0</v>
      </c>
      <c r="Z38" s="36">
        <v>0</v>
      </c>
      <c r="AA38" s="36">
        <v>0</v>
      </c>
      <c r="AB38" s="36">
        <v>0</v>
      </c>
      <c r="AC38" s="36">
        <v>0</v>
      </c>
      <c r="AD38" s="36">
        <v>0</v>
      </c>
      <c r="AE38" s="36">
        <v>0</v>
      </c>
      <c r="AF38" s="36">
        <v>0</v>
      </c>
      <c r="AG38" s="73">
        <v>0</v>
      </c>
      <c r="AH38" s="36">
        <v>0</v>
      </c>
      <c r="AI38" s="36">
        <v>0</v>
      </c>
      <c r="AJ38" s="36">
        <v>0</v>
      </c>
      <c r="AK38" s="36">
        <v>0</v>
      </c>
      <c r="AL38" s="36">
        <v>0</v>
      </c>
    </row>
    <row r="39" spans="1:38" ht="63" x14ac:dyDescent="0.25">
      <c r="A39" s="32" t="s">
        <v>128</v>
      </c>
      <c r="B39" s="33" t="s">
        <v>130</v>
      </c>
      <c r="C39" s="34" t="s">
        <v>94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6">
        <v>0</v>
      </c>
      <c r="J39" s="36">
        <v>0</v>
      </c>
      <c r="K39" s="36">
        <v>0</v>
      </c>
      <c r="L39" s="36">
        <v>0</v>
      </c>
      <c r="M39" s="36">
        <v>0</v>
      </c>
      <c r="N39" s="36">
        <v>0</v>
      </c>
      <c r="O39" s="36">
        <v>0</v>
      </c>
      <c r="P39" s="36">
        <v>0</v>
      </c>
      <c r="Q39" s="36">
        <v>0</v>
      </c>
      <c r="R39" s="36">
        <v>0</v>
      </c>
      <c r="S39" s="36">
        <v>0</v>
      </c>
      <c r="T39" s="36">
        <v>0</v>
      </c>
      <c r="U39" s="36">
        <v>0</v>
      </c>
      <c r="V39" s="36">
        <v>0</v>
      </c>
      <c r="W39" s="36">
        <v>0</v>
      </c>
      <c r="X39" s="36">
        <v>0</v>
      </c>
      <c r="Y39" s="36">
        <v>0</v>
      </c>
      <c r="Z39" s="36">
        <v>0</v>
      </c>
      <c r="AA39" s="36">
        <v>0</v>
      </c>
      <c r="AB39" s="36">
        <v>0</v>
      </c>
      <c r="AC39" s="36">
        <v>0</v>
      </c>
      <c r="AD39" s="36">
        <v>0</v>
      </c>
      <c r="AE39" s="36">
        <v>0</v>
      </c>
      <c r="AF39" s="36">
        <v>0</v>
      </c>
      <c r="AG39" s="73">
        <v>0</v>
      </c>
      <c r="AH39" s="36">
        <v>0</v>
      </c>
      <c r="AI39" s="36">
        <v>0</v>
      </c>
      <c r="AJ39" s="36">
        <v>0</v>
      </c>
      <c r="AK39" s="36">
        <v>0</v>
      </c>
      <c r="AL39" s="36">
        <v>0</v>
      </c>
    </row>
    <row r="40" spans="1:38" ht="63" x14ac:dyDescent="0.25">
      <c r="A40" s="32" t="s">
        <v>128</v>
      </c>
      <c r="B40" s="33" t="s">
        <v>131</v>
      </c>
      <c r="C40" s="34" t="s">
        <v>94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  <c r="I40" s="36">
        <v>0</v>
      </c>
      <c r="J40" s="36">
        <v>0</v>
      </c>
      <c r="K40" s="36">
        <v>0</v>
      </c>
      <c r="L40" s="36">
        <v>0</v>
      </c>
      <c r="M40" s="36">
        <v>0</v>
      </c>
      <c r="N40" s="36">
        <v>0</v>
      </c>
      <c r="O40" s="36">
        <v>0</v>
      </c>
      <c r="P40" s="36">
        <v>0</v>
      </c>
      <c r="Q40" s="36">
        <v>0</v>
      </c>
      <c r="R40" s="36">
        <v>0</v>
      </c>
      <c r="S40" s="36">
        <v>0</v>
      </c>
      <c r="T40" s="36">
        <v>0</v>
      </c>
      <c r="U40" s="36">
        <v>0</v>
      </c>
      <c r="V40" s="36">
        <v>0</v>
      </c>
      <c r="W40" s="36">
        <v>0</v>
      </c>
      <c r="X40" s="36">
        <v>0</v>
      </c>
      <c r="Y40" s="36">
        <v>0</v>
      </c>
      <c r="Z40" s="36">
        <v>0</v>
      </c>
      <c r="AA40" s="36">
        <v>0</v>
      </c>
      <c r="AB40" s="36">
        <v>0</v>
      </c>
      <c r="AC40" s="36">
        <v>0</v>
      </c>
      <c r="AD40" s="36">
        <v>0</v>
      </c>
      <c r="AE40" s="36">
        <v>0</v>
      </c>
      <c r="AF40" s="36">
        <v>0</v>
      </c>
      <c r="AG40" s="73">
        <v>0</v>
      </c>
      <c r="AH40" s="36">
        <v>0</v>
      </c>
      <c r="AI40" s="36">
        <v>0</v>
      </c>
      <c r="AJ40" s="36">
        <v>0</v>
      </c>
      <c r="AK40" s="36">
        <v>0</v>
      </c>
      <c r="AL40" s="36">
        <v>0</v>
      </c>
    </row>
    <row r="41" spans="1:38" ht="63" x14ac:dyDescent="0.25">
      <c r="A41" s="32" t="s">
        <v>128</v>
      </c>
      <c r="B41" s="33" t="s">
        <v>132</v>
      </c>
      <c r="C41" s="34" t="s">
        <v>94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  <c r="I41" s="36">
        <v>0</v>
      </c>
      <c r="J41" s="36">
        <v>0</v>
      </c>
      <c r="K41" s="36">
        <v>0</v>
      </c>
      <c r="L41" s="36">
        <v>0</v>
      </c>
      <c r="M41" s="36">
        <v>0</v>
      </c>
      <c r="N41" s="36">
        <v>0</v>
      </c>
      <c r="O41" s="36">
        <v>0</v>
      </c>
      <c r="P41" s="36">
        <v>0</v>
      </c>
      <c r="Q41" s="36">
        <v>0</v>
      </c>
      <c r="R41" s="36">
        <v>0</v>
      </c>
      <c r="S41" s="36">
        <v>0</v>
      </c>
      <c r="T41" s="36">
        <v>0</v>
      </c>
      <c r="U41" s="36">
        <v>0</v>
      </c>
      <c r="V41" s="36">
        <v>0</v>
      </c>
      <c r="W41" s="36">
        <v>0</v>
      </c>
      <c r="X41" s="36">
        <v>0</v>
      </c>
      <c r="Y41" s="36">
        <v>0</v>
      </c>
      <c r="Z41" s="36">
        <v>0</v>
      </c>
      <c r="AA41" s="36">
        <v>0</v>
      </c>
      <c r="AB41" s="36">
        <v>0</v>
      </c>
      <c r="AC41" s="36">
        <v>0</v>
      </c>
      <c r="AD41" s="36">
        <v>0</v>
      </c>
      <c r="AE41" s="36">
        <v>0</v>
      </c>
      <c r="AF41" s="36">
        <v>0</v>
      </c>
      <c r="AG41" s="73">
        <v>0</v>
      </c>
      <c r="AH41" s="36">
        <v>0</v>
      </c>
      <c r="AI41" s="36">
        <v>0</v>
      </c>
      <c r="AJ41" s="36">
        <v>0</v>
      </c>
      <c r="AK41" s="36">
        <v>0</v>
      </c>
      <c r="AL41" s="36">
        <v>0</v>
      </c>
    </row>
    <row r="42" spans="1:38" ht="63" x14ac:dyDescent="0.25">
      <c r="A42" s="28" t="s">
        <v>133</v>
      </c>
      <c r="B42" s="29" t="s">
        <v>134</v>
      </c>
      <c r="C42" s="30" t="s">
        <v>94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0</v>
      </c>
      <c r="N42" s="31">
        <v>0</v>
      </c>
      <c r="O42" s="31">
        <v>0</v>
      </c>
      <c r="P42" s="31">
        <v>0</v>
      </c>
      <c r="Q42" s="31">
        <v>0</v>
      </c>
      <c r="R42" s="31">
        <v>0</v>
      </c>
      <c r="S42" s="31">
        <v>0</v>
      </c>
      <c r="T42" s="31">
        <v>0</v>
      </c>
      <c r="U42" s="31">
        <v>0</v>
      </c>
      <c r="V42" s="31">
        <v>0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0</v>
      </c>
      <c r="AD42" s="31">
        <v>0</v>
      </c>
      <c r="AE42" s="31">
        <v>0</v>
      </c>
      <c r="AF42" s="31">
        <v>0</v>
      </c>
      <c r="AG42" s="72">
        <v>0</v>
      </c>
      <c r="AH42" s="31">
        <v>0</v>
      </c>
      <c r="AI42" s="31">
        <v>0</v>
      </c>
      <c r="AJ42" s="31">
        <v>0</v>
      </c>
      <c r="AK42" s="31">
        <v>0</v>
      </c>
      <c r="AL42" s="31">
        <v>0</v>
      </c>
    </row>
    <row r="43" spans="1:38" ht="47.25" x14ac:dyDescent="0.25">
      <c r="A43" s="32" t="s">
        <v>135</v>
      </c>
      <c r="B43" s="33" t="s">
        <v>136</v>
      </c>
      <c r="C43" s="34" t="s">
        <v>94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  <c r="I43" s="36">
        <v>0</v>
      </c>
      <c r="J43" s="36">
        <v>0</v>
      </c>
      <c r="K43" s="36">
        <v>0</v>
      </c>
      <c r="L43" s="36">
        <v>0</v>
      </c>
      <c r="M43" s="36">
        <v>0</v>
      </c>
      <c r="N43" s="36">
        <v>0</v>
      </c>
      <c r="O43" s="36">
        <v>0</v>
      </c>
      <c r="P43" s="36">
        <v>0</v>
      </c>
      <c r="Q43" s="36">
        <v>0</v>
      </c>
      <c r="R43" s="36">
        <v>0</v>
      </c>
      <c r="S43" s="36">
        <v>0</v>
      </c>
      <c r="T43" s="36">
        <v>0</v>
      </c>
      <c r="U43" s="36">
        <v>0</v>
      </c>
      <c r="V43" s="36">
        <v>0</v>
      </c>
      <c r="W43" s="36">
        <v>0</v>
      </c>
      <c r="X43" s="36">
        <v>0</v>
      </c>
      <c r="Y43" s="36">
        <v>0</v>
      </c>
      <c r="Z43" s="36">
        <v>0</v>
      </c>
      <c r="AA43" s="36">
        <v>0</v>
      </c>
      <c r="AB43" s="36">
        <v>0</v>
      </c>
      <c r="AC43" s="36">
        <v>0</v>
      </c>
      <c r="AD43" s="36">
        <v>0</v>
      </c>
      <c r="AE43" s="36">
        <v>0</v>
      </c>
      <c r="AF43" s="36">
        <v>0</v>
      </c>
      <c r="AG43" s="73">
        <v>0</v>
      </c>
      <c r="AH43" s="36">
        <v>0</v>
      </c>
      <c r="AI43" s="36">
        <v>0</v>
      </c>
      <c r="AJ43" s="36">
        <v>0</v>
      </c>
      <c r="AK43" s="36">
        <v>0</v>
      </c>
      <c r="AL43" s="36">
        <v>0</v>
      </c>
    </row>
    <row r="44" spans="1:38" ht="63" x14ac:dyDescent="0.25">
      <c r="A44" s="32" t="s">
        <v>137</v>
      </c>
      <c r="B44" s="33" t="s">
        <v>138</v>
      </c>
      <c r="C44" s="34" t="s">
        <v>94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  <c r="I44" s="36">
        <v>0</v>
      </c>
      <c r="J44" s="36">
        <v>0</v>
      </c>
      <c r="K44" s="36">
        <v>0</v>
      </c>
      <c r="L44" s="36">
        <v>0</v>
      </c>
      <c r="M44" s="36">
        <v>0</v>
      </c>
      <c r="N44" s="36">
        <v>0</v>
      </c>
      <c r="O44" s="36">
        <v>0</v>
      </c>
      <c r="P44" s="36">
        <v>0</v>
      </c>
      <c r="Q44" s="36">
        <v>0</v>
      </c>
      <c r="R44" s="36">
        <v>0</v>
      </c>
      <c r="S44" s="36">
        <v>0</v>
      </c>
      <c r="T44" s="36">
        <v>0</v>
      </c>
      <c r="U44" s="36">
        <v>0</v>
      </c>
      <c r="V44" s="36">
        <v>0</v>
      </c>
      <c r="W44" s="36">
        <v>0</v>
      </c>
      <c r="X44" s="36">
        <v>0</v>
      </c>
      <c r="Y44" s="36">
        <v>0</v>
      </c>
      <c r="Z44" s="36">
        <v>0</v>
      </c>
      <c r="AA44" s="36">
        <v>0</v>
      </c>
      <c r="AB44" s="36">
        <v>0</v>
      </c>
      <c r="AC44" s="36">
        <v>0</v>
      </c>
      <c r="AD44" s="36">
        <v>0</v>
      </c>
      <c r="AE44" s="36">
        <v>0</v>
      </c>
      <c r="AF44" s="36">
        <v>0</v>
      </c>
      <c r="AG44" s="73">
        <v>0</v>
      </c>
      <c r="AH44" s="36">
        <v>0</v>
      </c>
      <c r="AI44" s="36">
        <v>0</v>
      </c>
      <c r="AJ44" s="36">
        <v>0</v>
      </c>
      <c r="AK44" s="36">
        <v>0</v>
      </c>
      <c r="AL44" s="36">
        <v>0</v>
      </c>
    </row>
    <row r="45" spans="1:38" ht="31.5" x14ac:dyDescent="0.25">
      <c r="A45" s="24" t="s">
        <v>139</v>
      </c>
      <c r="B45" s="25" t="s">
        <v>140</v>
      </c>
      <c r="C45" s="26" t="s">
        <v>94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  <c r="R45" s="27">
        <v>0</v>
      </c>
      <c r="S45" s="27">
        <f t="shared" ref="S45:AE46" si="17">S46</f>
        <v>42.796500000000002</v>
      </c>
      <c r="T45" s="27">
        <f t="shared" si="17"/>
        <v>12</v>
      </c>
      <c r="U45" s="27">
        <f t="shared" si="17"/>
        <v>0</v>
      </c>
      <c r="V45" s="27">
        <f t="shared" si="17"/>
        <v>0</v>
      </c>
      <c r="W45" s="27">
        <f t="shared" si="17"/>
        <v>0</v>
      </c>
      <c r="X45" s="27">
        <f t="shared" si="17"/>
        <v>0</v>
      </c>
      <c r="Y45" s="27">
        <f t="shared" si="17"/>
        <v>0</v>
      </c>
      <c r="Z45" s="27">
        <f t="shared" si="17"/>
        <v>0</v>
      </c>
      <c r="AA45" s="27">
        <f t="shared" si="17"/>
        <v>0</v>
      </c>
      <c r="AB45" s="27">
        <f t="shared" si="17"/>
        <v>0</v>
      </c>
      <c r="AC45" s="27">
        <f t="shared" si="17"/>
        <v>0</v>
      </c>
      <c r="AD45" s="27">
        <f t="shared" si="17"/>
        <v>0</v>
      </c>
      <c r="AE45" s="27">
        <f t="shared" si="17"/>
        <v>0</v>
      </c>
      <c r="AF45" s="27">
        <f t="shared" ref="AF45:AL56" si="18">D45+K45+R45+Y45</f>
        <v>0</v>
      </c>
      <c r="AG45" s="71">
        <f t="shared" si="18"/>
        <v>42.796500000000002</v>
      </c>
      <c r="AH45" s="27">
        <f t="shared" si="18"/>
        <v>12</v>
      </c>
      <c r="AI45" s="27">
        <f t="shared" si="18"/>
        <v>0</v>
      </c>
      <c r="AJ45" s="27">
        <f t="shared" si="18"/>
        <v>0</v>
      </c>
      <c r="AK45" s="27">
        <f t="shared" si="18"/>
        <v>0</v>
      </c>
      <c r="AL45" s="27">
        <f t="shared" si="18"/>
        <v>0</v>
      </c>
    </row>
    <row r="46" spans="1:38" ht="47.25" x14ac:dyDescent="0.25">
      <c r="A46" s="28" t="s">
        <v>141</v>
      </c>
      <c r="B46" s="29" t="s">
        <v>142</v>
      </c>
      <c r="C46" s="30" t="s">
        <v>94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0</v>
      </c>
      <c r="N46" s="31">
        <v>0</v>
      </c>
      <c r="O46" s="31">
        <v>0</v>
      </c>
      <c r="P46" s="31">
        <v>0</v>
      </c>
      <c r="Q46" s="31">
        <v>0</v>
      </c>
      <c r="R46" s="31">
        <v>0</v>
      </c>
      <c r="S46" s="31">
        <f t="shared" si="17"/>
        <v>42.796500000000002</v>
      </c>
      <c r="T46" s="31">
        <f t="shared" si="17"/>
        <v>12</v>
      </c>
      <c r="U46" s="31">
        <f t="shared" si="17"/>
        <v>0</v>
      </c>
      <c r="V46" s="31">
        <f t="shared" si="17"/>
        <v>0</v>
      </c>
      <c r="W46" s="31">
        <f t="shared" si="17"/>
        <v>0</v>
      </c>
      <c r="X46" s="31">
        <f t="shared" si="17"/>
        <v>0</v>
      </c>
      <c r="Y46" s="31">
        <f t="shared" si="17"/>
        <v>0</v>
      </c>
      <c r="Z46" s="31">
        <f t="shared" si="17"/>
        <v>0</v>
      </c>
      <c r="AA46" s="31">
        <f t="shared" si="17"/>
        <v>0</v>
      </c>
      <c r="AB46" s="31">
        <f t="shared" si="17"/>
        <v>0</v>
      </c>
      <c r="AC46" s="31">
        <f t="shared" si="17"/>
        <v>0</v>
      </c>
      <c r="AD46" s="31">
        <f t="shared" si="17"/>
        <v>0</v>
      </c>
      <c r="AE46" s="31">
        <f t="shared" si="17"/>
        <v>0</v>
      </c>
      <c r="AF46" s="31">
        <f t="shared" si="18"/>
        <v>0</v>
      </c>
      <c r="AG46" s="72">
        <f t="shared" si="18"/>
        <v>42.796500000000002</v>
      </c>
      <c r="AH46" s="31">
        <f t="shared" si="18"/>
        <v>12</v>
      </c>
      <c r="AI46" s="31">
        <f t="shared" si="18"/>
        <v>0</v>
      </c>
      <c r="AJ46" s="31">
        <f t="shared" si="18"/>
        <v>0</v>
      </c>
      <c r="AK46" s="31">
        <f t="shared" si="18"/>
        <v>0</v>
      </c>
      <c r="AL46" s="31">
        <f t="shared" si="18"/>
        <v>0</v>
      </c>
    </row>
    <row r="47" spans="1:38" ht="31.5" x14ac:dyDescent="0.25">
      <c r="A47" s="32" t="s">
        <v>143</v>
      </c>
      <c r="B47" s="33" t="s">
        <v>144</v>
      </c>
      <c r="C47" s="34" t="s">
        <v>94</v>
      </c>
      <c r="D47" s="36">
        <f t="shared" ref="D47:AE47" si="19">D48+D49+D50+D51+D52+D53+D54+D55+D56</f>
        <v>0</v>
      </c>
      <c r="E47" s="36">
        <f t="shared" si="19"/>
        <v>0</v>
      </c>
      <c r="F47" s="36">
        <f t="shared" si="19"/>
        <v>0</v>
      </c>
      <c r="G47" s="36">
        <f t="shared" si="19"/>
        <v>0</v>
      </c>
      <c r="H47" s="36">
        <f t="shared" si="19"/>
        <v>0</v>
      </c>
      <c r="I47" s="36">
        <f t="shared" si="19"/>
        <v>0</v>
      </c>
      <c r="J47" s="36">
        <f t="shared" si="19"/>
        <v>0</v>
      </c>
      <c r="K47" s="36">
        <f t="shared" si="19"/>
        <v>0</v>
      </c>
      <c r="L47" s="36">
        <f t="shared" si="19"/>
        <v>0</v>
      </c>
      <c r="M47" s="36">
        <f t="shared" si="19"/>
        <v>0</v>
      </c>
      <c r="N47" s="36">
        <f t="shared" si="19"/>
        <v>0</v>
      </c>
      <c r="O47" s="36">
        <f t="shared" si="19"/>
        <v>0</v>
      </c>
      <c r="P47" s="36">
        <f t="shared" si="19"/>
        <v>0</v>
      </c>
      <c r="Q47" s="36">
        <f t="shared" si="19"/>
        <v>0</v>
      </c>
      <c r="R47" s="36">
        <f t="shared" si="19"/>
        <v>0</v>
      </c>
      <c r="S47" s="36">
        <f t="shared" si="19"/>
        <v>42.796500000000002</v>
      </c>
      <c r="T47" s="36">
        <f t="shared" si="19"/>
        <v>12</v>
      </c>
      <c r="U47" s="36">
        <f t="shared" si="19"/>
        <v>0</v>
      </c>
      <c r="V47" s="36">
        <f t="shared" si="19"/>
        <v>0</v>
      </c>
      <c r="W47" s="36">
        <f t="shared" si="19"/>
        <v>0</v>
      </c>
      <c r="X47" s="36">
        <f t="shared" si="19"/>
        <v>0</v>
      </c>
      <c r="Y47" s="36">
        <f t="shared" si="19"/>
        <v>0</v>
      </c>
      <c r="Z47" s="36">
        <f t="shared" si="19"/>
        <v>0</v>
      </c>
      <c r="AA47" s="36">
        <f t="shared" si="19"/>
        <v>0</v>
      </c>
      <c r="AB47" s="36">
        <f t="shared" si="19"/>
        <v>0</v>
      </c>
      <c r="AC47" s="36">
        <f t="shared" si="19"/>
        <v>0</v>
      </c>
      <c r="AD47" s="36">
        <f t="shared" si="19"/>
        <v>0</v>
      </c>
      <c r="AE47" s="36">
        <f t="shared" si="19"/>
        <v>0</v>
      </c>
      <c r="AF47" s="36">
        <f t="shared" si="18"/>
        <v>0</v>
      </c>
      <c r="AG47" s="73">
        <f t="shared" si="18"/>
        <v>42.796500000000002</v>
      </c>
      <c r="AH47" s="36">
        <f t="shared" si="18"/>
        <v>12</v>
      </c>
      <c r="AI47" s="36">
        <f t="shared" si="18"/>
        <v>0</v>
      </c>
      <c r="AJ47" s="36">
        <f t="shared" si="18"/>
        <v>0</v>
      </c>
      <c r="AK47" s="36">
        <f t="shared" si="18"/>
        <v>0</v>
      </c>
      <c r="AL47" s="36">
        <f t="shared" si="18"/>
        <v>0</v>
      </c>
    </row>
    <row r="48" spans="1:38" ht="47.25" x14ac:dyDescent="0.25">
      <c r="A48" s="37" t="s">
        <v>495</v>
      </c>
      <c r="B48" s="38" t="s">
        <v>389</v>
      </c>
      <c r="C48" s="98" t="s">
        <v>94</v>
      </c>
      <c r="D48" s="40">
        <v>0</v>
      </c>
      <c r="E48" s="40">
        <v>0</v>
      </c>
      <c r="F48" s="40">
        <v>0</v>
      </c>
      <c r="G48" s="40">
        <v>0</v>
      </c>
      <c r="H48" s="40">
        <v>0</v>
      </c>
      <c r="I48" s="40">
        <v>0</v>
      </c>
      <c r="J48" s="40">
        <v>0</v>
      </c>
      <c r="K48" s="40">
        <v>0</v>
      </c>
      <c r="L48" s="40">
        <v>0</v>
      </c>
      <c r="M48" s="40">
        <v>0</v>
      </c>
      <c r="N48" s="40">
        <v>0</v>
      </c>
      <c r="O48" s="40">
        <v>0</v>
      </c>
      <c r="P48" s="40">
        <v>0</v>
      </c>
      <c r="Q48" s="40">
        <v>0</v>
      </c>
      <c r="R48" s="40">
        <v>0</v>
      </c>
      <c r="S48" s="40">
        <v>0</v>
      </c>
      <c r="T48" s="40">
        <v>0</v>
      </c>
      <c r="U48" s="40">
        <v>0</v>
      </c>
      <c r="V48" s="40">
        <v>0</v>
      </c>
      <c r="W48" s="40">
        <v>0</v>
      </c>
      <c r="X48" s="40">
        <v>0</v>
      </c>
      <c r="Y48" s="40">
        <v>0</v>
      </c>
      <c r="Z48" s="40">
        <v>0</v>
      </c>
      <c r="AA48" s="40">
        <v>0</v>
      </c>
      <c r="AB48" s="40">
        <v>0</v>
      </c>
      <c r="AC48" s="40">
        <v>0</v>
      </c>
      <c r="AD48" s="40">
        <v>0</v>
      </c>
      <c r="AE48" s="40">
        <v>0</v>
      </c>
      <c r="AF48" s="40">
        <f t="shared" si="18"/>
        <v>0</v>
      </c>
      <c r="AG48" s="85">
        <f t="shared" si="18"/>
        <v>0</v>
      </c>
      <c r="AH48" s="40">
        <f t="shared" si="18"/>
        <v>0</v>
      </c>
      <c r="AI48" s="40">
        <f t="shared" si="18"/>
        <v>0</v>
      </c>
      <c r="AJ48" s="40">
        <f t="shared" si="18"/>
        <v>0</v>
      </c>
      <c r="AK48" s="40">
        <f t="shared" si="18"/>
        <v>0</v>
      </c>
      <c r="AL48" s="40">
        <f t="shared" si="18"/>
        <v>0</v>
      </c>
    </row>
    <row r="49" spans="1:38" ht="31.5" x14ac:dyDescent="0.25">
      <c r="A49" s="37" t="s">
        <v>495</v>
      </c>
      <c r="B49" s="38" t="s">
        <v>307</v>
      </c>
      <c r="C49" s="98" t="s">
        <v>94</v>
      </c>
      <c r="D49" s="40">
        <v>0</v>
      </c>
      <c r="E49" s="40">
        <v>0</v>
      </c>
      <c r="F49" s="40">
        <v>0</v>
      </c>
      <c r="G49" s="40">
        <v>0</v>
      </c>
      <c r="H49" s="40">
        <v>0</v>
      </c>
      <c r="I49" s="40">
        <v>0</v>
      </c>
      <c r="J49" s="40">
        <v>0</v>
      </c>
      <c r="K49" s="40">
        <v>0</v>
      </c>
      <c r="L49" s="40">
        <v>0</v>
      </c>
      <c r="M49" s="40">
        <v>0</v>
      </c>
      <c r="N49" s="40">
        <v>0</v>
      </c>
      <c r="O49" s="40">
        <v>0</v>
      </c>
      <c r="P49" s="40">
        <v>0</v>
      </c>
      <c r="Q49" s="40">
        <v>0</v>
      </c>
      <c r="R49" s="40">
        <v>0</v>
      </c>
      <c r="S49" s="40">
        <v>0</v>
      </c>
      <c r="T49" s="40">
        <v>0</v>
      </c>
      <c r="U49" s="40">
        <v>0</v>
      </c>
      <c r="V49" s="40">
        <v>0</v>
      </c>
      <c r="W49" s="40">
        <v>0</v>
      </c>
      <c r="X49" s="40">
        <v>0</v>
      </c>
      <c r="Y49" s="40">
        <v>0</v>
      </c>
      <c r="Z49" s="40">
        <v>0</v>
      </c>
      <c r="AA49" s="40">
        <v>0</v>
      </c>
      <c r="AB49" s="40">
        <v>0</v>
      </c>
      <c r="AC49" s="40">
        <v>0</v>
      </c>
      <c r="AD49" s="40">
        <v>0</v>
      </c>
      <c r="AE49" s="40">
        <v>0</v>
      </c>
      <c r="AF49" s="40">
        <f t="shared" si="18"/>
        <v>0</v>
      </c>
      <c r="AG49" s="85">
        <f t="shared" si="18"/>
        <v>0</v>
      </c>
      <c r="AH49" s="40">
        <f t="shared" si="18"/>
        <v>0</v>
      </c>
      <c r="AI49" s="40">
        <f t="shared" si="18"/>
        <v>0</v>
      </c>
      <c r="AJ49" s="40">
        <f t="shared" si="18"/>
        <v>0</v>
      </c>
      <c r="AK49" s="40">
        <f t="shared" si="18"/>
        <v>0</v>
      </c>
      <c r="AL49" s="40">
        <f t="shared" si="18"/>
        <v>0</v>
      </c>
    </row>
    <row r="50" spans="1:38" x14ac:dyDescent="0.25">
      <c r="A50" s="37" t="s">
        <v>495</v>
      </c>
      <c r="B50" s="38" t="s">
        <v>390</v>
      </c>
      <c r="C50" s="98" t="s">
        <v>149</v>
      </c>
      <c r="D50" s="40">
        <v>0</v>
      </c>
      <c r="E50" s="40">
        <v>0</v>
      </c>
      <c r="F50" s="40">
        <v>0</v>
      </c>
      <c r="G50" s="40">
        <v>0</v>
      </c>
      <c r="H50" s="40">
        <v>0</v>
      </c>
      <c r="I50" s="40">
        <v>0</v>
      </c>
      <c r="J50" s="40">
        <v>0</v>
      </c>
      <c r="K50" s="40">
        <v>0</v>
      </c>
      <c r="L50" s="40">
        <v>0</v>
      </c>
      <c r="M50" s="40">
        <v>0</v>
      </c>
      <c r="N50" s="40">
        <v>0</v>
      </c>
      <c r="O50" s="40">
        <v>0</v>
      </c>
      <c r="P50" s="40">
        <v>0</v>
      </c>
      <c r="Q50" s="40">
        <v>0</v>
      </c>
      <c r="R50" s="40">
        <v>0</v>
      </c>
      <c r="S50" s="40">
        <f>48.813/1.2</f>
        <v>40.677500000000002</v>
      </c>
      <c r="T50" s="40">
        <v>12</v>
      </c>
      <c r="U50" s="40">
        <v>0</v>
      </c>
      <c r="V50" s="40">
        <v>0</v>
      </c>
      <c r="W50" s="40">
        <v>0</v>
      </c>
      <c r="X50" s="40">
        <v>0</v>
      </c>
      <c r="Y50" s="40">
        <v>0</v>
      </c>
      <c r="Z50" s="40">
        <v>0</v>
      </c>
      <c r="AA50" s="40">
        <v>0</v>
      </c>
      <c r="AB50" s="40">
        <v>0</v>
      </c>
      <c r="AC50" s="40">
        <v>0</v>
      </c>
      <c r="AD50" s="40">
        <v>0</v>
      </c>
      <c r="AE50" s="40">
        <v>0</v>
      </c>
      <c r="AF50" s="40">
        <f t="shared" si="18"/>
        <v>0</v>
      </c>
      <c r="AG50" s="85">
        <f t="shared" si="18"/>
        <v>40.677500000000002</v>
      </c>
      <c r="AH50" s="40">
        <f t="shared" si="18"/>
        <v>12</v>
      </c>
      <c r="AI50" s="40">
        <f t="shared" si="18"/>
        <v>0</v>
      </c>
      <c r="AJ50" s="40">
        <f t="shared" si="18"/>
        <v>0</v>
      </c>
      <c r="AK50" s="40">
        <f t="shared" si="18"/>
        <v>0</v>
      </c>
      <c r="AL50" s="40">
        <f t="shared" si="18"/>
        <v>0</v>
      </c>
    </row>
    <row r="51" spans="1:38" ht="47.25" x14ac:dyDescent="0.25">
      <c r="A51" s="37" t="s">
        <v>495</v>
      </c>
      <c r="B51" s="38" t="s">
        <v>548</v>
      </c>
      <c r="C51" s="98" t="s">
        <v>149</v>
      </c>
      <c r="D51" s="40">
        <v>0</v>
      </c>
      <c r="E51" s="40">
        <v>0</v>
      </c>
      <c r="F51" s="40">
        <v>0</v>
      </c>
      <c r="G51" s="40">
        <v>0</v>
      </c>
      <c r="H51" s="40">
        <v>0</v>
      </c>
      <c r="I51" s="40">
        <v>0</v>
      </c>
      <c r="J51" s="40">
        <v>0</v>
      </c>
      <c r="K51" s="40">
        <v>0</v>
      </c>
      <c r="L51" s="40">
        <v>0</v>
      </c>
      <c r="M51" s="40">
        <v>0</v>
      </c>
      <c r="N51" s="40">
        <v>0</v>
      </c>
      <c r="O51" s="40">
        <v>0</v>
      </c>
      <c r="P51" s="40">
        <v>0</v>
      </c>
      <c r="Q51" s="40">
        <v>0</v>
      </c>
      <c r="R51" s="40">
        <v>0</v>
      </c>
      <c r="S51" s="75">
        <v>2.1190000000000002</v>
      </c>
      <c r="T51" s="40">
        <v>0</v>
      </c>
      <c r="U51" s="40">
        <v>0</v>
      </c>
      <c r="V51" s="40">
        <v>0</v>
      </c>
      <c r="W51" s="40">
        <v>0</v>
      </c>
      <c r="X51" s="40">
        <v>0</v>
      </c>
      <c r="Y51" s="40">
        <v>0</v>
      </c>
      <c r="Z51" s="40">
        <v>0</v>
      </c>
      <c r="AA51" s="40">
        <v>0</v>
      </c>
      <c r="AB51" s="40">
        <v>0</v>
      </c>
      <c r="AC51" s="40">
        <v>0</v>
      </c>
      <c r="AD51" s="40">
        <v>0</v>
      </c>
      <c r="AE51" s="40">
        <v>0</v>
      </c>
      <c r="AF51" s="40">
        <f t="shared" si="18"/>
        <v>0</v>
      </c>
      <c r="AG51" s="85">
        <f t="shared" si="18"/>
        <v>2.1190000000000002</v>
      </c>
      <c r="AH51" s="40">
        <f t="shared" si="18"/>
        <v>0</v>
      </c>
      <c r="AI51" s="40">
        <f t="shared" si="18"/>
        <v>0</v>
      </c>
      <c r="AJ51" s="40">
        <f t="shared" si="18"/>
        <v>0</v>
      </c>
      <c r="AK51" s="40">
        <f t="shared" si="18"/>
        <v>0</v>
      </c>
      <c r="AL51" s="40">
        <f t="shared" si="18"/>
        <v>0</v>
      </c>
    </row>
    <row r="52" spans="1:38" ht="63" x14ac:dyDescent="0.25">
      <c r="A52" s="37" t="s">
        <v>495</v>
      </c>
      <c r="B52" s="38" t="s">
        <v>312</v>
      </c>
      <c r="C52" s="98" t="s">
        <v>94</v>
      </c>
      <c r="D52" s="40">
        <v>0</v>
      </c>
      <c r="E52" s="40">
        <v>0</v>
      </c>
      <c r="F52" s="40">
        <v>0</v>
      </c>
      <c r="G52" s="40">
        <v>0</v>
      </c>
      <c r="H52" s="40">
        <v>0</v>
      </c>
      <c r="I52" s="40">
        <v>0</v>
      </c>
      <c r="J52" s="40">
        <v>0</v>
      </c>
      <c r="K52" s="40">
        <v>0</v>
      </c>
      <c r="L52" s="40">
        <v>0</v>
      </c>
      <c r="M52" s="40">
        <v>0</v>
      </c>
      <c r="N52" s="40">
        <v>0</v>
      </c>
      <c r="O52" s="40">
        <v>0</v>
      </c>
      <c r="P52" s="40">
        <v>0</v>
      </c>
      <c r="Q52" s="40">
        <v>0</v>
      </c>
      <c r="R52" s="40">
        <v>0</v>
      </c>
      <c r="S52" s="40">
        <v>0</v>
      </c>
      <c r="T52" s="40">
        <v>0</v>
      </c>
      <c r="U52" s="40">
        <v>0</v>
      </c>
      <c r="V52" s="40">
        <v>0</v>
      </c>
      <c r="W52" s="40">
        <v>0</v>
      </c>
      <c r="X52" s="40">
        <v>0</v>
      </c>
      <c r="Y52" s="40">
        <v>0</v>
      </c>
      <c r="Z52" s="40">
        <v>0</v>
      </c>
      <c r="AA52" s="40">
        <v>0</v>
      </c>
      <c r="AB52" s="40">
        <v>0</v>
      </c>
      <c r="AC52" s="40">
        <v>0</v>
      </c>
      <c r="AD52" s="40">
        <v>0</v>
      </c>
      <c r="AE52" s="40">
        <v>0</v>
      </c>
      <c r="AF52" s="40">
        <f t="shared" si="18"/>
        <v>0</v>
      </c>
      <c r="AG52" s="85">
        <f t="shared" si="18"/>
        <v>0</v>
      </c>
      <c r="AH52" s="40">
        <f t="shared" si="18"/>
        <v>0</v>
      </c>
      <c r="AI52" s="40">
        <f t="shared" si="18"/>
        <v>0</v>
      </c>
      <c r="AJ52" s="40">
        <f t="shared" si="18"/>
        <v>0</v>
      </c>
      <c r="AK52" s="40">
        <f t="shared" si="18"/>
        <v>0</v>
      </c>
      <c r="AL52" s="40">
        <f t="shared" si="18"/>
        <v>0</v>
      </c>
    </row>
    <row r="53" spans="1:38" ht="31.5" x14ac:dyDescent="0.25">
      <c r="A53" s="37" t="s">
        <v>495</v>
      </c>
      <c r="B53" s="38" t="s">
        <v>314</v>
      </c>
      <c r="C53" s="98" t="s">
        <v>94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  <c r="O53" s="40">
        <v>0</v>
      </c>
      <c r="P53" s="40">
        <v>0</v>
      </c>
      <c r="Q53" s="40">
        <v>0</v>
      </c>
      <c r="R53" s="40">
        <v>0</v>
      </c>
      <c r="S53" s="40">
        <v>0</v>
      </c>
      <c r="T53" s="40">
        <v>0</v>
      </c>
      <c r="U53" s="40">
        <v>0</v>
      </c>
      <c r="V53" s="40">
        <v>0</v>
      </c>
      <c r="W53" s="40">
        <v>0</v>
      </c>
      <c r="X53" s="40">
        <v>0</v>
      </c>
      <c r="Y53" s="40">
        <v>0</v>
      </c>
      <c r="Z53" s="40">
        <v>0</v>
      </c>
      <c r="AA53" s="40">
        <v>0</v>
      </c>
      <c r="AB53" s="40">
        <v>0</v>
      </c>
      <c r="AC53" s="40">
        <v>0</v>
      </c>
      <c r="AD53" s="40">
        <v>0</v>
      </c>
      <c r="AE53" s="40">
        <v>0</v>
      </c>
      <c r="AF53" s="40">
        <f t="shared" si="18"/>
        <v>0</v>
      </c>
      <c r="AG53" s="85">
        <f t="shared" si="18"/>
        <v>0</v>
      </c>
      <c r="AH53" s="40">
        <f t="shared" si="18"/>
        <v>0</v>
      </c>
      <c r="AI53" s="40">
        <f t="shared" si="18"/>
        <v>0</v>
      </c>
      <c r="AJ53" s="40">
        <f t="shared" si="18"/>
        <v>0</v>
      </c>
      <c r="AK53" s="40">
        <f t="shared" si="18"/>
        <v>0</v>
      </c>
      <c r="AL53" s="40">
        <f t="shared" si="18"/>
        <v>0</v>
      </c>
    </row>
    <row r="54" spans="1:38" ht="31.5" x14ac:dyDescent="0.25">
      <c r="A54" s="37" t="s">
        <v>495</v>
      </c>
      <c r="B54" s="38" t="s">
        <v>549</v>
      </c>
      <c r="C54" s="98" t="s">
        <v>94</v>
      </c>
      <c r="D54" s="40">
        <v>0</v>
      </c>
      <c r="E54" s="40">
        <v>0</v>
      </c>
      <c r="F54" s="40">
        <v>0</v>
      </c>
      <c r="G54" s="40">
        <v>0</v>
      </c>
      <c r="H54" s="40">
        <v>0</v>
      </c>
      <c r="I54" s="40">
        <v>0</v>
      </c>
      <c r="J54" s="40">
        <v>0</v>
      </c>
      <c r="K54" s="40">
        <v>0</v>
      </c>
      <c r="L54" s="40">
        <v>0</v>
      </c>
      <c r="M54" s="40">
        <v>0</v>
      </c>
      <c r="N54" s="40">
        <v>0</v>
      </c>
      <c r="O54" s="40">
        <v>0</v>
      </c>
      <c r="P54" s="40">
        <v>0</v>
      </c>
      <c r="Q54" s="40">
        <v>0</v>
      </c>
      <c r="R54" s="40">
        <v>0</v>
      </c>
      <c r="S54" s="40">
        <v>0</v>
      </c>
      <c r="T54" s="40">
        <v>0</v>
      </c>
      <c r="U54" s="40">
        <v>0</v>
      </c>
      <c r="V54" s="40">
        <v>0</v>
      </c>
      <c r="W54" s="40">
        <v>0</v>
      </c>
      <c r="X54" s="40">
        <v>0</v>
      </c>
      <c r="Y54" s="40">
        <v>0</v>
      </c>
      <c r="Z54" s="40">
        <v>0</v>
      </c>
      <c r="AA54" s="40">
        <v>0</v>
      </c>
      <c r="AB54" s="40">
        <v>0</v>
      </c>
      <c r="AC54" s="40">
        <v>0</v>
      </c>
      <c r="AD54" s="40">
        <v>0</v>
      </c>
      <c r="AE54" s="40">
        <v>0</v>
      </c>
      <c r="AF54" s="40">
        <f t="shared" si="18"/>
        <v>0</v>
      </c>
      <c r="AG54" s="85">
        <f t="shared" si="18"/>
        <v>0</v>
      </c>
      <c r="AH54" s="40">
        <f t="shared" si="18"/>
        <v>0</v>
      </c>
      <c r="AI54" s="40">
        <f t="shared" si="18"/>
        <v>0</v>
      </c>
      <c r="AJ54" s="40">
        <f t="shared" si="18"/>
        <v>0</v>
      </c>
      <c r="AK54" s="40">
        <f t="shared" si="18"/>
        <v>0</v>
      </c>
      <c r="AL54" s="40">
        <f t="shared" si="18"/>
        <v>0</v>
      </c>
    </row>
    <row r="55" spans="1:38" ht="47.25" x14ac:dyDescent="0.25">
      <c r="A55" s="37" t="s">
        <v>495</v>
      </c>
      <c r="B55" s="38" t="s">
        <v>145</v>
      </c>
      <c r="C55" s="98" t="s">
        <v>146</v>
      </c>
      <c r="D55" s="40">
        <v>0</v>
      </c>
      <c r="E55" s="40">
        <v>0</v>
      </c>
      <c r="F55" s="40">
        <v>0</v>
      </c>
      <c r="G55" s="40">
        <v>0</v>
      </c>
      <c r="H55" s="40">
        <v>0</v>
      </c>
      <c r="I55" s="40">
        <v>0</v>
      </c>
      <c r="J55" s="40">
        <v>0</v>
      </c>
      <c r="K55" s="40">
        <v>0</v>
      </c>
      <c r="L55" s="40">
        <v>0</v>
      </c>
      <c r="M55" s="40">
        <v>0</v>
      </c>
      <c r="N55" s="40">
        <v>0</v>
      </c>
      <c r="O55" s="40">
        <v>0</v>
      </c>
      <c r="P55" s="40">
        <v>0</v>
      </c>
      <c r="Q55" s="40">
        <v>0</v>
      </c>
      <c r="R55" s="40">
        <v>0</v>
      </c>
      <c r="S55" s="40">
        <v>0</v>
      </c>
      <c r="T55" s="40">
        <v>0</v>
      </c>
      <c r="U55" s="40">
        <v>0</v>
      </c>
      <c r="V55" s="40">
        <v>0</v>
      </c>
      <c r="W55" s="40">
        <v>0</v>
      </c>
      <c r="X55" s="40">
        <v>0</v>
      </c>
      <c r="Y55" s="40">
        <v>0</v>
      </c>
      <c r="Z55" s="40">
        <v>0</v>
      </c>
      <c r="AA55" s="40">
        <v>0</v>
      </c>
      <c r="AB55" s="40">
        <v>0</v>
      </c>
      <c r="AC55" s="40">
        <v>0</v>
      </c>
      <c r="AD55" s="40">
        <v>0</v>
      </c>
      <c r="AE55" s="40">
        <v>0</v>
      </c>
      <c r="AF55" s="40">
        <f t="shared" si="18"/>
        <v>0</v>
      </c>
      <c r="AG55" s="85">
        <f t="shared" si="18"/>
        <v>0</v>
      </c>
      <c r="AH55" s="40">
        <f t="shared" si="18"/>
        <v>0</v>
      </c>
      <c r="AI55" s="40">
        <f t="shared" si="18"/>
        <v>0</v>
      </c>
      <c r="AJ55" s="40">
        <f t="shared" si="18"/>
        <v>0</v>
      </c>
      <c r="AK55" s="40">
        <f t="shared" si="18"/>
        <v>0</v>
      </c>
      <c r="AL55" s="40">
        <f t="shared" si="18"/>
        <v>0</v>
      </c>
    </row>
    <row r="56" spans="1:38" ht="31.5" x14ac:dyDescent="0.25">
      <c r="A56" s="37" t="s">
        <v>495</v>
      </c>
      <c r="B56" s="38" t="s">
        <v>317</v>
      </c>
      <c r="C56" s="98" t="s">
        <v>146</v>
      </c>
      <c r="D56" s="40">
        <v>0</v>
      </c>
      <c r="E56" s="40">
        <v>0</v>
      </c>
      <c r="F56" s="40">
        <v>0</v>
      </c>
      <c r="G56" s="40">
        <v>0</v>
      </c>
      <c r="H56" s="40">
        <v>0</v>
      </c>
      <c r="I56" s="40">
        <v>0</v>
      </c>
      <c r="J56" s="40">
        <v>0</v>
      </c>
      <c r="K56" s="40">
        <v>0</v>
      </c>
      <c r="L56" s="40">
        <v>0</v>
      </c>
      <c r="M56" s="40">
        <v>0</v>
      </c>
      <c r="N56" s="40">
        <v>0</v>
      </c>
      <c r="O56" s="40">
        <v>0</v>
      </c>
      <c r="P56" s="40">
        <v>0</v>
      </c>
      <c r="Q56" s="40">
        <v>0</v>
      </c>
      <c r="R56" s="40">
        <v>0</v>
      </c>
      <c r="S56" s="40">
        <v>0</v>
      </c>
      <c r="T56" s="40">
        <v>0</v>
      </c>
      <c r="U56" s="40">
        <v>0</v>
      </c>
      <c r="V56" s="40">
        <v>0</v>
      </c>
      <c r="W56" s="40">
        <v>0</v>
      </c>
      <c r="X56" s="40">
        <v>0</v>
      </c>
      <c r="Y56" s="40">
        <v>0</v>
      </c>
      <c r="Z56" s="40">
        <v>0</v>
      </c>
      <c r="AA56" s="40">
        <v>0</v>
      </c>
      <c r="AB56" s="40">
        <v>0</v>
      </c>
      <c r="AC56" s="40">
        <v>0</v>
      </c>
      <c r="AD56" s="40">
        <v>0</v>
      </c>
      <c r="AE56" s="40">
        <v>0</v>
      </c>
      <c r="AF56" s="40">
        <f t="shared" si="18"/>
        <v>0</v>
      </c>
      <c r="AG56" s="85">
        <f t="shared" si="18"/>
        <v>0</v>
      </c>
      <c r="AH56" s="40">
        <f t="shared" si="18"/>
        <v>0</v>
      </c>
      <c r="AI56" s="40">
        <f t="shared" si="18"/>
        <v>0</v>
      </c>
      <c r="AJ56" s="40">
        <f t="shared" si="18"/>
        <v>0</v>
      </c>
      <c r="AK56" s="40">
        <f t="shared" si="18"/>
        <v>0</v>
      </c>
      <c r="AL56" s="40">
        <f t="shared" si="18"/>
        <v>0</v>
      </c>
    </row>
    <row r="57" spans="1:38" ht="47.25" x14ac:dyDescent="0.25">
      <c r="A57" s="32" t="s">
        <v>151</v>
      </c>
      <c r="B57" s="33" t="s">
        <v>152</v>
      </c>
      <c r="C57" s="34" t="s">
        <v>94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  <c r="I57" s="36">
        <v>0</v>
      </c>
      <c r="J57" s="36">
        <v>0</v>
      </c>
      <c r="K57" s="36">
        <v>0</v>
      </c>
      <c r="L57" s="36">
        <v>0</v>
      </c>
      <c r="M57" s="36">
        <v>0</v>
      </c>
      <c r="N57" s="36">
        <v>0</v>
      </c>
      <c r="O57" s="36">
        <v>0</v>
      </c>
      <c r="P57" s="36">
        <v>0</v>
      </c>
      <c r="Q57" s="36">
        <v>0</v>
      </c>
      <c r="R57" s="36">
        <v>0</v>
      </c>
      <c r="S57" s="36">
        <v>0</v>
      </c>
      <c r="T57" s="36">
        <v>0</v>
      </c>
      <c r="U57" s="36">
        <v>0</v>
      </c>
      <c r="V57" s="36">
        <v>0</v>
      </c>
      <c r="W57" s="36">
        <v>0</v>
      </c>
      <c r="X57" s="36">
        <v>0</v>
      </c>
      <c r="Y57" s="36">
        <v>0</v>
      </c>
      <c r="Z57" s="36">
        <v>0</v>
      </c>
      <c r="AA57" s="36">
        <v>0</v>
      </c>
      <c r="AB57" s="36">
        <v>0</v>
      </c>
      <c r="AC57" s="36">
        <v>0</v>
      </c>
      <c r="AD57" s="36">
        <v>0</v>
      </c>
      <c r="AE57" s="36">
        <v>0</v>
      </c>
      <c r="AF57" s="36">
        <v>0</v>
      </c>
      <c r="AG57" s="73">
        <v>0</v>
      </c>
      <c r="AH57" s="36">
        <v>0</v>
      </c>
      <c r="AI57" s="36">
        <v>0</v>
      </c>
      <c r="AJ57" s="36">
        <v>0</v>
      </c>
      <c r="AK57" s="36">
        <v>0</v>
      </c>
      <c r="AL57" s="36">
        <v>0</v>
      </c>
    </row>
    <row r="58" spans="1:38" ht="31.5" x14ac:dyDescent="0.25">
      <c r="A58" s="28" t="s">
        <v>153</v>
      </c>
      <c r="B58" s="29" t="s">
        <v>154</v>
      </c>
      <c r="C58" s="30" t="s">
        <v>94</v>
      </c>
      <c r="D58" s="31">
        <v>0</v>
      </c>
      <c r="E58" s="31">
        <v>0</v>
      </c>
      <c r="F58" s="31">
        <v>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0</v>
      </c>
      <c r="N58" s="31">
        <v>0</v>
      </c>
      <c r="O58" s="31">
        <v>0</v>
      </c>
      <c r="P58" s="31">
        <v>0</v>
      </c>
      <c r="Q58" s="31">
        <v>0</v>
      </c>
      <c r="R58" s="31">
        <v>0</v>
      </c>
      <c r="S58" s="31">
        <v>0</v>
      </c>
      <c r="T58" s="31">
        <v>0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0</v>
      </c>
      <c r="AD58" s="31">
        <v>0</v>
      </c>
      <c r="AE58" s="31">
        <v>0</v>
      </c>
      <c r="AF58" s="31">
        <v>0</v>
      </c>
      <c r="AG58" s="72">
        <v>0</v>
      </c>
      <c r="AH58" s="31">
        <v>0</v>
      </c>
      <c r="AI58" s="31">
        <v>0</v>
      </c>
      <c r="AJ58" s="31">
        <v>0</v>
      </c>
      <c r="AK58" s="31">
        <v>0</v>
      </c>
      <c r="AL58" s="31">
        <v>0</v>
      </c>
    </row>
    <row r="59" spans="1:38" x14ac:dyDescent="0.25">
      <c r="A59" s="32" t="s">
        <v>155</v>
      </c>
      <c r="B59" s="33" t="s">
        <v>156</v>
      </c>
      <c r="C59" s="34" t="s">
        <v>94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  <c r="I59" s="36">
        <v>0</v>
      </c>
      <c r="J59" s="36">
        <v>0</v>
      </c>
      <c r="K59" s="36">
        <v>0</v>
      </c>
      <c r="L59" s="36">
        <v>0</v>
      </c>
      <c r="M59" s="36">
        <v>0</v>
      </c>
      <c r="N59" s="36">
        <v>0</v>
      </c>
      <c r="O59" s="36">
        <v>0</v>
      </c>
      <c r="P59" s="36">
        <v>0</v>
      </c>
      <c r="Q59" s="36">
        <v>0</v>
      </c>
      <c r="R59" s="36">
        <v>0</v>
      </c>
      <c r="S59" s="36">
        <v>0</v>
      </c>
      <c r="T59" s="36">
        <v>0</v>
      </c>
      <c r="U59" s="36">
        <v>0</v>
      </c>
      <c r="V59" s="36">
        <v>0</v>
      </c>
      <c r="W59" s="36">
        <v>0</v>
      </c>
      <c r="X59" s="36">
        <v>0</v>
      </c>
      <c r="Y59" s="36">
        <v>0</v>
      </c>
      <c r="Z59" s="36">
        <v>0</v>
      </c>
      <c r="AA59" s="36">
        <v>0</v>
      </c>
      <c r="AB59" s="36">
        <v>0</v>
      </c>
      <c r="AC59" s="36">
        <v>0</v>
      </c>
      <c r="AD59" s="36">
        <v>0</v>
      </c>
      <c r="AE59" s="36">
        <v>0</v>
      </c>
      <c r="AF59" s="36">
        <v>0</v>
      </c>
      <c r="AG59" s="73">
        <v>0</v>
      </c>
      <c r="AH59" s="36">
        <v>0</v>
      </c>
      <c r="AI59" s="36">
        <v>0</v>
      </c>
      <c r="AJ59" s="36">
        <v>0</v>
      </c>
      <c r="AK59" s="36">
        <v>0</v>
      </c>
      <c r="AL59" s="36">
        <v>0</v>
      </c>
    </row>
    <row r="60" spans="1:38" ht="31.5" x14ac:dyDescent="0.25">
      <c r="A60" s="32" t="s">
        <v>157</v>
      </c>
      <c r="B60" s="33" t="s">
        <v>158</v>
      </c>
      <c r="C60" s="34" t="s">
        <v>94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  <c r="I60" s="36">
        <v>0</v>
      </c>
      <c r="J60" s="36">
        <v>0</v>
      </c>
      <c r="K60" s="36">
        <v>0</v>
      </c>
      <c r="L60" s="36">
        <v>0</v>
      </c>
      <c r="M60" s="36">
        <v>0</v>
      </c>
      <c r="N60" s="36">
        <v>0</v>
      </c>
      <c r="O60" s="36">
        <v>0</v>
      </c>
      <c r="P60" s="36">
        <v>0</v>
      </c>
      <c r="Q60" s="36">
        <v>0</v>
      </c>
      <c r="R60" s="36">
        <v>0</v>
      </c>
      <c r="S60" s="36">
        <v>0</v>
      </c>
      <c r="T60" s="36">
        <v>0</v>
      </c>
      <c r="U60" s="36">
        <v>0</v>
      </c>
      <c r="V60" s="36">
        <v>0</v>
      </c>
      <c r="W60" s="36">
        <v>0</v>
      </c>
      <c r="X60" s="36">
        <v>0</v>
      </c>
      <c r="Y60" s="36">
        <v>0</v>
      </c>
      <c r="Z60" s="36">
        <v>0</v>
      </c>
      <c r="AA60" s="36">
        <v>0</v>
      </c>
      <c r="AB60" s="36">
        <v>0</v>
      </c>
      <c r="AC60" s="36">
        <v>0</v>
      </c>
      <c r="AD60" s="36">
        <v>0</v>
      </c>
      <c r="AE60" s="36">
        <v>0</v>
      </c>
      <c r="AF60" s="36">
        <v>0</v>
      </c>
      <c r="AG60" s="73">
        <v>0</v>
      </c>
      <c r="AH60" s="36">
        <v>0</v>
      </c>
      <c r="AI60" s="36">
        <v>0</v>
      </c>
      <c r="AJ60" s="36">
        <v>0</v>
      </c>
      <c r="AK60" s="36">
        <v>0</v>
      </c>
      <c r="AL60" s="36">
        <v>0</v>
      </c>
    </row>
    <row r="61" spans="1:38" ht="31.5" x14ac:dyDescent="0.25">
      <c r="A61" s="28" t="s">
        <v>159</v>
      </c>
      <c r="B61" s="29" t="s">
        <v>160</v>
      </c>
      <c r="C61" s="30" t="s">
        <v>94</v>
      </c>
      <c r="D61" s="31">
        <v>0</v>
      </c>
      <c r="E61" s="31">
        <v>0</v>
      </c>
      <c r="F61" s="31">
        <v>0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0</v>
      </c>
      <c r="N61" s="31">
        <v>0</v>
      </c>
      <c r="O61" s="31">
        <v>0</v>
      </c>
      <c r="P61" s="31">
        <v>0</v>
      </c>
      <c r="Q61" s="31">
        <v>0</v>
      </c>
      <c r="R61" s="31">
        <v>0</v>
      </c>
      <c r="S61" s="31">
        <v>0</v>
      </c>
      <c r="T61" s="31">
        <v>0</v>
      </c>
      <c r="U61" s="31">
        <v>0</v>
      </c>
      <c r="V61" s="31">
        <v>0</v>
      </c>
      <c r="W61" s="31">
        <v>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0</v>
      </c>
      <c r="AD61" s="31">
        <v>0</v>
      </c>
      <c r="AE61" s="31">
        <v>0</v>
      </c>
      <c r="AF61" s="31">
        <v>0</v>
      </c>
      <c r="AG61" s="72">
        <v>0</v>
      </c>
      <c r="AH61" s="31">
        <v>0</v>
      </c>
      <c r="AI61" s="31">
        <v>0</v>
      </c>
      <c r="AJ61" s="31">
        <v>0</v>
      </c>
      <c r="AK61" s="31">
        <v>0</v>
      </c>
      <c r="AL61" s="31">
        <v>0</v>
      </c>
    </row>
    <row r="62" spans="1:38" ht="31.5" x14ac:dyDescent="0.25">
      <c r="A62" s="32" t="s">
        <v>161</v>
      </c>
      <c r="B62" s="33" t="s">
        <v>162</v>
      </c>
      <c r="C62" s="34" t="s">
        <v>94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  <c r="I62" s="36">
        <v>0</v>
      </c>
      <c r="J62" s="36">
        <v>0</v>
      </c>
      <c r="K62" s="36">
        <v>0</v>
      </c>
      <c r="L62" s="36">
        <v>0</v>
      </c>
      <c r="M62" s="36">
        <v>0</v>
      </c>
      <c r="N62" s="36">
        <v>0</v>
      </c>
      <c r="O62" s="36">
        <v>0</v>
      </c>
      <c r="P62" s="36">
        <v>0</v>
      </c>
      <c r="Q62" s="36">
        <v>0</v>
      </c>
      <c r="R62" s="36">
        <v>0</v>
      </c>
      <c r="S62" s="36">
        <v>0</v>
      </c>
      <c r="T62" s="36">
        <v>0</v>
      </c>
      <c r="U62" s="36">
        <v>0</v>
      </c>
      <c r="V62" s="36">
        <v>0</v>
      </c>
      <c r="W62" s="36">
        <v>0</v>
      </c>
      <c r="X62" s="36">
        <v>0</v>
      </c>
      <c r="Y62" s="36">
        <v>0</v>
      </c>
      <c r="Z62" s="36">
        <v>0</v>
      </c>
      <c r="AA62" s="36">
        <v>0</v>
      </c>
      <c r="AB62" s="36">
        <v>0</v>
      </c>
      <c r="AC62" s="36">
        <v>0</v>
      </c>
      <c r="AD62" s="36">
        <v>0</v>
      </c>
      <c r="AE62" s="36">
        <v>0</v>
      </c>
      <c r="AF62" s="36">
        <v>0</v>
      </c>
      <c r="AG62" s="73">
        <v>0</v>
      </c>
      <c r="AH62" s="36">
        <v>0</v>
      </c>
      <c r="AI62" s="36">
        <v>0</v>
      </c>
      <c r="AJ62" s="36">
        <v>0</v>
      </c>
      <c r="AK62" s="36">
        <v>0</v>
      </c>
      <c r="AL62" s="36">
        <v>0</v>
      </c>
    </row>
    <row r="63" spans="1:38" x14ac:dyDescent="0.25">
      <c r="A63" s="37" t="s">
        <v>161</v>
      </c>
      <c r="B63" s="38" t="s">
        <v>497</v>
      </c>
      <c r="C63" s="98" t="s">
        <v>395</v>
      </c>
      <c r="D63" s="40">
        <v>0</v>
      </c>
      <c r="E63" s="40">
        <v>0</v>
      </c>
      <c r="F63" s="40">
        <v>0</v>
      </c>
      <c r="G63" s="40">
        <v>0</v>
      </c>
      <c r="H63" s="40">
        <v>0</v>
      </c>
      <c r="I63" s="40">
        <v>0</v>
      </c>
      <c r="J63" s="40">
        <v>0</v>
      </c>
      <c r="K63" s="40">
        <v>0</v>
      </c>
      <c r="L63" s="40">
        <v>0</v>
      </c>
      <c r="M63" s="40">
        <v>0</v>
      </c>
      <c r="N63" s="40">
        <v>0</v>
      </c>
      <c r="O63" s="40">
        <v>0</v>
      </c>
      <c r="P63" s="40">
        <v>0</v>
      </c>
      <c r="Q63" s="40">
        <v>0</v>
      </c>
      <c r="R63" s="40">
        <v>0</v>
      </c>
      <c r="S63" s="40">
        <v>0</v>
      </c>
      <c r="T63" s="40">
        <v>0</v>
      </c>
      <c r="U63" s="40">
        <v>0</v>
      </c>
      <c r="V63" s="40">
        <v>0</v>
      </c>
      <c r="W63" s="40">
        <v>0</v>
      </c>
      <c r="X63" s="40">
        <v>0</v>
      </c>
      <c r="Y63" s="40">
        <v>0</v>
      </c>
      <c r="Z63" s="40">
        <v>0</v>
      </c>
      <c r="AA63" s="40">
        <v>0</v>
      </c>
      <c r="AB63" s="40">
        <v>0</v>
      </c>
      <c r="AC63" s="40">
        <v>0</v>
      </c>
      <c r="AD63" s="40">
        <v>0</v>
      </c>
      <c r="AE63" s="40">
        <v>0</v>
      </c>
      <c r="AF63" s="40">
        <v>0</v>
      </c>
      <c r="AG63" s="85">
        <v>0</v>
      </c>
      <c r="AH63" s="40">
        <v>0</v>
      </c>
      <c r="AI63" s="40">
        <v>0</v>
      </c>
      <c r="AJ63" s="40">
        <v>0</v>
      </c>
      <c r="AK63" s="40">
        <v>0</v>
      </c>
      <c r="AL63" s="40">
        <v>0</v>
      </c>
    </row>
    <row r="64" spans="1:38" ht="31.5" x14ac:dyDescent="0.25">
      <c r="A64" s="32" t="s">
        <v>163</v>
      </c>
      <c r="B64" s="33" t="s">
        <v>164</v>
      </c>
      <c r="C64" s="34" t="s">
        <v>94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  <c r="I64" s="36">
        <v>0</v>
      </c>
      <c r="J64" s="36">
        <v>0</v>
      </c>
      <c r="K64" s="36">
        <v>0</v>
      </c>
      <c r="L64" s="36">
        <v>0</v>
      </c>
      <c r="M64" s="36">
        <v>0</v>
      </c>
      <c r="N64" s="36">
        <v>0</v>
      </c>
      <c r="O64" s="36">
        <v>0</v>
      </c>
      <c r="P64" s="36">
        <v>0</v>
      </c>
      <c r="Q64" s="36">
        <v>0</v>
      </c>
      <c r="R64" s="36">
        <v>0</v>
      </c>
      <c r="S64" s="36">
        <v>0</v>
      </c>
      <c r="T64" s="36">
        <v>0</v>
      </c>
      <c r="U64" s="36">
        <v>0</v>
      </c>
      <c r="V64" s="36">
        <v>0</v>
      </c>
      <c r="W64" s="36">
        <v>0</v>
      </c>
      <c r="X64" s="36">
        <v>0</v>
      </c>
      <c r="Y64" s="36">
        <v>0</v>
      </c>
      <c r="Z64" s="36">
        <v>0</v>
      </c>
      <c r="AA64" s="36">
        <v>0</v>
      </c>
      <c r="AB64" s="36">
        <v>0</v>
      </c>
      <c r="AC64" s="36">
        <v>0</v>
      </c>
      <c r="AD64" s="36">
        <v>0</v>
      </c>
      <c r="AE64" s="36">
        <v>0</v>
      </c>
      <c r="AF64" s="36">
        <v>0</v>
      </c>
      <c r="AG64" s="73">
        <v>0</v>
      </c>
      <c r="AH64" s="36">
        <v>0</v>
      </c>
      <c r="AI64" s="36">
        <v>0</v>
      </c>
      <c r="AJ64" s="36">
        <v>0</v>
      </c>
      <c r="AK64" s="36">
        <v>0</v>
      </c>
      <c r="AL64" s="36">
        <v>0</v>
      </c>
    </row>
    <row r="65" spans="1:38" ht="31.5" x14ac:dyDescent="0.25">
      <c r="A65" s="32" t="s">
        <v>165</v>
      </c>
      <c r="B65" s="33" t="s">
        <v>166</v>
      </c>
      <c r="C65" s="34" t="s">
        <v>94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  <c r="I65" s="36">
        <v>0</v>
      </c>
      <c r="J65" s="36">
        <v>0</v>
      </c>
      <c r="K65" s="36">
        <v>0</v>
      </c>
      <c r="L65" s="36">
        <v>0</v>
      </c>
      <c r="M65" s="36">
        <v>0</v>
      </c>
      <c r="N65" s="36">
        <v>0</v>
      </c>
      <c r="O65" s="36">
        <v>0</v>
      </c>
      <c r="P65" s="36">
        <v>0</v>
      </c>
      <c r="Q65" s="36">
        <v>0</v>
      </c>
      <c r="R65" s="36">
        <v>0</v>
      </c>
      <c r="S65" s="36">
        <v>0</v>
      </c>
      <c r="T65" s="36">
        <v>0</v>
      </c>
      <c r="U65" s="36">
        <v>0</v>
      </c>
      <c r="V65" s="36">
        <v>0</v>
      </c>
      <c r="W65" s="36">
        <v>0</v>
      </c>
      <c r="X65" s="36">
        <v>0</v>
      </c>
      <c r="Y65" s="36">
        <v>0</v>
      </c>
      <c r="Z65" s="36">
        <v>0</v>
      </c>
      <c r="AA65" s="36">
        <v>0</v>
      </c>
      <c r="AB65" s="36">
        <v>0</v>
      </c>
      <c r="AC65" s="36">
        <v>0</v>
      </c>
      <c r="AD65" s="36">
        <v>0</v>
      </c>
      <c r="AE65" s="36">
        <v>0</v>
      </c>
      <c r="AF65" s="36">
        <v>0</v>
      </c>
      <c r="AG65" s="73">
        <v>0</v>
      </c>
      <c r="AH65" s="36">
        <v>0</v>
      </c>
      <c r="AI65" s="36">
        <v>0</v>
      </c>
      <c r="AJ65" s="36">
        <v>0</v>
      </c>
      <c r="AK65" s="36">
        <v>0</v>
      </c>
      <c r="AL65" s="36">
        <v>0</v>
      </c>
    </row>
    <row r="66" spans="1:38" ht="31.5" x14ac:dyDescent="0.25">
      <c r="A66" s="32" t="s">
        <v>167</v>
      </c>
      <c r="B66" s="33" t="s">
        <v>168</v>
      </c>
      <c r="C66" s="34" t="s">
        <v>94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  <c r="I66" s="36">
        <v>0</v>
      </c>
      <c r="J66" s="36">
        <v>0</v>
      </c>
      <c r="K66" s="36">
        <v>0</v>
      </c>
      <c r="L66" s="36">
        <v>0</v>
      </c>
      <c r="M66" s="36">
        <v>0</v>
      </c>
      <c r="N66" s="36">
        <v>0</v>
      </c>
      <c r="O66" s="36">
        <v>0</v>
      </c>
      <c r="P66" s="36">
        <v>0</v>
      </c>
      <c r="Q66" s="36">
        <v>0</v>
      </c>
      <c r="R66" s="36">
        <v>0</v>
      </c>
      <c r="S66" s="36">
        <v>0</v>
      </c>
      <c r="T66" s="36">
        <v>0</v>
      </c>
      <c r="U66" s="36">
        <v>0</v>
      </c>
      <c r="V66" s="36">
        <v>0</v>
      </c>
      <c r="W66" s="36">
        <v>0</v>
      </c>
      <c r="X66" s="36">
        <v>0</v>
      </c>
      <c r="Y66" s="36">
        <v>0</v>
      </c>
      <c r="Z66" s="36">
        <v>0</v>
      </c>
      <c r="AA66" s="36">
        <v>0</v>
      </c>
      <c r="AB66" s="36">
        <v>0</v>
      </c>
      <c r="AC66" s="36">
        <v>0</v>
      </c>
      <c r="AD66" s="36">
        <v>0</v>
      </c>
      <c r="AE66" s="36">
        <v>0</v>
      </c>
      <c r="AF66" s="36">
        <v>0</v>
      </c>
      <c r="AG66" s="73">
        <v>0</v>
      </c>
      <c r="AH66" s="36">
        <v>0</v>
      </c>
      <c r="AI66" s="36">
        <v>0</v>
      </c>
      <c r="AJ66" s="36">
        <v>0</v>
      </c>
      <c r="AK66" s="36">
        <v>0</v>
      </c>
      <c r="AL66" s="36">
        <v>0</v>
      </c>
    </row>
    <row r="67" spans="1:38" ht="31.5" x14ac:dyDescent="0.25">
      <c r="A67" s="32" t="s">
        <v>169</v>
      </c>
      <c r="B67" s="33" t="s">
        <v>170</v>
      </c>
      <c r="C67" s="34" t="s">
        <v>94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  <c r="I67" s="36">
        <v>0</v>
      </c>
      <c r="J67" s="36">
        <v>0</v>
      </c>
      <c r="K67" s="36">
        <v>0</v>
      </c>
      <c r="L67" s="36">
        <v>0</v>
      </c>
      <c r="M67" s="36">
        <v>0</v>
      </c>
      <c r="N67" s="36">
        <v>0</v>
      </c>
      <c r="O67" s="36">
        <v>0</v>
      </c>
      <c r="P67" s="36">
        <v>0</v>
      </c>
      <c r="Q67" s="36">
        <v>0</v>
      </c>
      <c r="R67" s="36">
        <v>0</v>
      </c>
      <c r="S67" s="36">
        <v>0</v>
      </c>
      <c r="T67" s="36">
        <v>0</v>
      </c>
      <c r="U67" s="36">
        <v>0</v>
      </c>
      <c r="V67" s="36">
        <v>0</v>
      </c>
      <c r="W67" s="36">
        <v>0</v>
      </c>
      <c r="X67" s="36">
        <v>0</v>
      </c>
      <c r="Y67" s="36">
        <v>0</v>
      </c>
      <c r="Z67" s="36">
        <v>0</v>
      </c>
      <c r="AA67" s="36">
        <v>0</v>
      </c>
      <c r="AB67" s="36">
        <v>0</v>
      </c>
      <c r="AC67" s="36">
        <v>0</v>
      </c>
      <c r="AD67" s="36">
        <v>0</v>
      </c>
      <c r="AE67" s="36">
        <v>0</v>
      </c>
      <c r="AF67" s="36">
        <v>0</v>
      </c>
      <c r="AG67" s="73">
        <v>0</v>
      </c>
      <c r="AH67" s="36">
        <v>0</v>
      </c>
      <c r="AI67" s="36">
        <v>0</v>
      </c>
      <c r="AJ67" s="36">
        <v>0</v>
      </c>
      <c r="AK67" s="36">
        <v>0</v>
      </c>
      <c r="AL67" s="36">
        <v>0</v>
      </c>
    </row>
    <row r="68" spans="1:38" ht="31.5" x14ac:dyDescent="0.25">
      <c r="A68" s="32" t="s">
        <v>171</v>
      </c>
      <c r="B68" s="33" t="s">
        <v>172</v>
      </c>
      <c r="C68" s="34" t="s">
        <v>94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  <c r="I68" s="36">
        <v>0</v>
      </c>
      <c r="J68" s="36">
        <v>0</v>
      </c>
      <c r="K68" s="36">
        <v>0</v>
      </c>
      <c r="L68" s="36">
        <v>0</v>
      </c>
      <c r="M68" s="36">
        <v>0</v>
      </c>
      <c r="N68" s="36">
        <v>0</v>
      </c>
      <c r="O68" s="36">
        <v>0</v>
      </c>
      <c r="P68" s="36">
        <v>0</v>
      </c>
      <c r="Q68" s="36">
        <v>0</v>
      </c>
      <c r="R68" s="36">
        <v>0</v>
      </c>
      <c r="S68" s="36">
        <v>0</v>
      </c>
      <c r="T68" s="36">
        <v>0</v>
      </c>
      <c r="U68" s="36">
        <v>0</v>
      </c>
      <c r="V68" s="36">
        <v>0</v>
      </c>
      <c r="W68" s="36">
        <v>0</v>
      </c>
      <c r="X68" s="36">
        <v>0</v>
      </c>
      <c r="Y68" s="36">
        <v>0</v>
      </c>
      <c r="Z68" s="36">
        <v>0</v>
      </c>
      <c r="AA68" s="36">
        <v>0</v>
      </c>
      <c r="AB68" s="36">
        <v>0</v>
      </c>
      <c r="AC68" s="36">
        <v>0</v>
      </c>
      <c r="AD68" s="36">
        <v>0</v>
      </c>
      <c r="AE68" s="36">
        <v>0</v>
      </c>
      <c r="AF68" s="36">
        <v>0</v>
      </c>
      <c r="AG68" s="73">
        <v>0</v>
      </c>
      <c r="AH68" s="36">
        <v>0</v>
      </c>
      <c r="AI68" s="36">
        <v>0</v>
      </c>
      <c r="AJ68" s="36">
        <v>0</v>
      </c>
      <c r="AK68" s="36">
        <v>0</v>
      </c>
      <c r="AL68" s="36">
        <v>0</v>
      </c>
    </row>
    <row r="69" spans="1:38" ht="31.5" x14ac:dyDescent="0.25">
      <c r="A69" s="32" t="s">
        <v>173</v>
      </c>
      <c r="B69" s="33" t="s">
        <v>174</v>
      </c>
      <c r="C69" s="34" t="s">
        <v>94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  <c r="I69" s="36">
        <v>0</v>
      </c>
      <c r="J69" s="36">
        <v>0</v>
      </c>
      <c r="K69" s="36">
        <v>0</v>
      </c>
      <c r="L69" s="36">
        <v>0</v>
      </c>
      <c r="M69" s="36">
        <v>0</v>
      </c>
      <c r="N69" s="36">
        <v>0</v>
      </c>
      <c r="O69" s="36">
        <v>0</v>
      </c>
      <c r="P69" s="36">
        <v>0</v>
      </c>
      <c r="Q69" s="36">
        <v>0</v>
      </c>
      <c r="R69" s="36">
        <v>0</v>
      </c>
      <c r="S69" s="36">
        <v>0</v>
      </c>
      <c r="T69" s="36">
        <v>0</v>
      </c>
      <c r="U69" s="36">
        <v>0</v>
      </c>
      <c r="V69" s="36">
        <v>0</v>
      </c>
      <c r="W69" s="36">
        <v>0</v>
      </c>
      <c r="X69" s="36">
        <v>0</v>
      </c>
      <c r="Y69" s="36">
        <v>0</v>
      </c>
      <c r="Z69" s="36">
        <v>0</v>
      </c>
      <c r="AA69" s="36">
        <v>0</v>
      </c>
      <c r="AB69" s="36">
        <v>0</v>
      </c>
      <c r="AC69" s="36">
        <v>0</v>
      </c>
      <c r="AD69" s="36">
        <v>0</v>
      </c>
      <c r="AE69" s="36">
        <v>0</v>
      </c>
      <c r="AF69" s="36">
        <v>0</v>
      </c>
      <c r="AG69" s="73">
        <v>0</v>
      </c>
      <c r="AH69" s="36">
        <v>0</v>
      </c>
      <c r="AI69" s="36">
        <v>0</v>
      </c>
      <c r="AJ69" s="36">
        <v>0</v>
      </c>
      <c r="AK69" s="36">
        <v>0</v>
      </c>
      <c r="AL69" s="36">
        <v>0</v>
      </c>
    </row>
    <row r="70" spans="1:38" ht="31.5" x14ac:dyDescent="0.25">
      <c r="A70" s="32" t="s">
        <v>175</v>
      </c>
      <c r="B70" s="33" t="s">
        <v>176</v>
      </c>
      <c r="C70" s="34" t="s">
        <v>94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  <c r="I70" s="36">
        <v>0</v>
      </c>
      <c r="J70" s="36">
        <v>0</v>
      </c>
      <c r="K70" s="36">
        <v>0</v>
      </c>
      <c r="L70" s="36">
        <v>0</v>
      </c>
      <c r="M70" s="36">
        <v>0</v>
      </c>
      <c r="N70" s="36">
        <v>0</v>
      </c>
      <c r="O70" s="36">
        <v>0</v>
      </c>
      <c r="P70" s="36">
        <v>0</v>
      </c>
      <c r="Q70" s="36">
        <v>0</v>
      </c>
      <c r="R70" s="36">
        <v>0</v>
      </c>
      <c r="S70" s="36">
        <v>0</v>
      </c>
      <c r="T70" s="36">
        <v>0</v>
      </c>
      <c r="U70" s="36">
        <v>0</v>
      </c>
      <c r="V70" s="36">
        <v>0</v>
      </c>
      <c r="W70" s="36">
        <v>0</v>
      </c>
      <c r="X70" s="36">
        <v>0</v>
      </c>
      <c r="Y70" s="36">
        <v>0</v>
      </c>
      <c r="Z70" s="36">
        <v>0</v>
      </c>
      <c r="AA70" s="36">
        <v>0</v>
      </c>
      <c r="AB70" s="36">
        <v>0</v>
      </c>
      <c r="AC70" s="36">
        <v>0</v>
      </c>
      <c r="AD70" s="36">
        <v>0</v>
      </c>
      <c r="AE70" s="36">
        <v>0</v>
      </c>
      <c r="AF70" s="36">
        <v>0</v>
      </c>
      <c r="AG70" s="73">
        <v>0</v>
      </c>
      <c r="AH70" s="36">
        <v>0</v>
      </c>
      <c r="AI70" s="36">
        <v>0</v>
      </c>
      <c r="AJ70" s="36">
        <v>0</v>
      </c>
      <c r="AK70" s="36">
        <v>0</v>
      </c>
      <c r="AL70" s="36">
        <v>0</v>
      </c>
    </row>
    <row r="71" spans="1:38" ht="31.5" x14ac:dyDescent="0.25">
      <c r="A71" s="28" t="s">
        <v>177</v>
      </c>
      <c r="B71" s="29" t="s">
        <v>178</v>
      </c>
      <c r="C71" s="30" t="s">
        <v>94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1">
        <v>0</v>
      </c>
      <c r="N71" s="31">
        <v>0</v>
      </c>
      <c r="O71" s="31">
        <v>0</v>
      </c>
      <c r="P71" s="31">
        <v>0</v>
      </c>
      <c r="Q71" s="31">
        <v>0</v>
      </c>
      <c r="R71" s="31">
        <v>0</v>
      </c>
      <c r="S71" s="31">
        <v>0</v>
      </c>
      <c r="T71" s="31">
        <v>0</v>
      </c>
      <c r="U71" s="31">
        <v>0</v>
      </c>
      <c r="V71" s="31">
        <v>0</v>
      </c>
      <c r="W71" s="31">
        <v>0</v>
      </c>
      <c r="X71" s="31">
        <v>0</v>
      </c>
      <c r="Y71" s="31">
        <v>0</v>
      </c>
      <c r="Z71" s="31">
        <v>0</v>
      </c>
      <c r="AA71" s="31">
        <v>0</v>
      </c>
      <c r="AB71" s="31">
        <v>0</v>
      </c>
      <c r="AC71" s="31">
        <v>0</v>
      </c>
      <c r="AD71" s="31">
        <v>0</v>
      </c>
      <c r="AE71" s="31">
        <v>0</v>
      </c>
      <c r="AF71" s="31">
        <v>0</v>
      </c>
      <c r="AG71" s="72">
        <v>0</v>
      </c>
      <c r="AH71" s="31">
        <v>0</v>
      </c>
      <c r="AI71" s="31">
        <v>0</v>
      </c>
      <c r="AJ71" s="31">
        <v>0</v>
      </c>
      <c r="AK71" s="31">
        <v>0</v>
      </c>
      <c r="AL71" s="31">
        <v>0</v>
      </c>
    </row>
    <row r="72" spans="1:38" ht="31.5" x14ac:dyDescent="0.25">
      <c r="A72" s="32" t="s">
        <v>179</v>
      </c>
      <c r="B72" s="33" t="s">
        <v>180</v>
      </c>
      <c r="C72" s="34" t="s">
        <v>94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  <c r="I72" s="36">
        <v>0</v>
      </c>
      <c r="J72" s="36">
        <v>0</v>
      </c>
      <c r="K72" s="36">
        <v>0</v>
      </c>
      <c r="L72" s="36">
        <v>0</v>
      </c>
      <c r="M72" s="36">
        <v>0</v>
      </c>
      <c r="N72" s="36">
        <v>0</v>
      </c>
      <c r="O72" s="36">
        <v>0</v>
      </c>
      <c r="P72" s="36">
        <v>0</v>
      </c>
      <c r="Q72" s="36">
        <v>0</v>
      </c>
      <c r="R72" s="36">
        <v>0</v>
      </c>
      <c r="S72" s="36">
        <v>0</v>
      </c>
      <c r="T72" s="36">
        <v>0</v>
      </c>
      <c r="U72" s="36">
        <v>0</v>
      </c>
      <c r="V72" s="36">
        <v>0</v>
      </c>
      <c r="W72" s="36">
        <v>0</v>
      </c>
      <c r="X72" s="36">
        <v>0</v>
      </c>
      <c r="Y72" s="36">
        <v>0</v>
      </c>
      <c r="Z72" s="36">
        <v>0</v>
      </c>
      <c r="AA72" s="36">
        <v>0</v>
      </c>
      <c r="AB72" s="36">
        <v>0</v>
      </c>
      <c r="AC72" s="36">
        <v>0</v>
      </c>
      <c r="AD72" s="36">
        <v>0</v>
      </c>
      <c r="AE72" s="36">
        <v>0</v>
      </c>
      <c r="AF72" s="36">
        <v>0</v>
      </c>
      <c r="AG72" s="73">
        <v>0</v>
      </c>
      <c r="AH72" s="36">
        <v>0</v>
      </c>
      <c r="AI72" s="36">
        <v>0</v>
      </c>
      <c r="AJ72" s="36">
        <v>0</v>
      </c>
      <c r="AK72" s="36">
        <v>0</v>
      </c>
      <c r="AL72" s="36">
        <v>0</v>
      </c>
    </row>
    <row r="73" spans="1:38" ht="31.5" x14ac:dyDescent="0.25">
      <c r="A73" s="32" t="s">
        <v>181</v>
      </c>
      <c r="B73" s="33" t="s">
        <v>182</v>
      </c>
      <c r="C73" s="34" t="s">
        <v>94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  <c r="I73" s="36">
        <v>0</v>
      </c>
      <c r="J73" s="36">
        <v>0</v>
      </c>
      <c r="K73" s="36">
        <v>0</v>
      </c>
      <c r="L73" s="36">
        <v>0</v>
      </c>
      <c r="M73" s="36">
        <v>0</v>
      </c>
      <c r="N73" s="36">
        <v>0</v>
      </c>
      <c r="O73" s="36">
        <v>0</v>
      </c>
      <c r="P73" s="36">
        <v>0</v>
      </c>
      <c r="Q73" s="36">
        <v>0</v>
      </c>
      <c r="R73" s="36">
        <v>0</v>
      </c>
      <c r="S73" s="36">
        <v>0</v>
      </c>
      <c r="T73" s="36">
        <v>0</v>
      </c>
      <c r="U73" s="36">
        <v>0</v>
      </c>
      <c r="V73" s="36">
        <v>0</v>
      </c>
      <c r="W73" s="36">
        <v>0</v>
      </c>
      <c r="X73" s="36">
        <v>0</v>
      </c>
      <c r="Y73" s="36">
        <v>0</v>
      </c>
      <c r="Z73" s="36">
        <v>0</v>
      </c>
      <c r="AA73" s="36">
        <v>0</v>
      </c>
      <c r="AB73" s="36">
        <v>0</v>
      </c>
      <c r="AC73" s="36">
        <v>0</v>
      </c>
      <c r="AD73" s="36">
        <v>0</v>
      </c>
      <c r="AE73" s="36">
        <v>0</v>
      </c>
      <c r="AF73" s="36">
        <v>0</v>
      </c>
      <c r="AG73" s="73">
        <v>0</v>
      </c>
      <c r="AH73" s="36">
        <v>0</v>
      </c>
      <c r="AI73" s="36">
        <v>0</v>
      </c>
      <c r="AJ73" s="36">
        <v>0</v>
      </c>
      <c r="AK73" s="36">
        <v>0</v>
      </c>
      <c r="AL73" s="36">
        <v>0</v>
      </c>
    </row>
    <row r="74" spans="1:38" ht="47.25" x14ac:dyDescent="0.25">
      <c r="A74" s="24" t="s">
        <v>183</v>
      </c>
      <c r="B74" s="25" t="s">
        <v>184</v>
      </c>
      <c r="C74" s="26" t="s">
        <v>94</v>
      </c>
      <c r="D74" s="42">
        <v>0</v>
      </c>
      <c r="E74" s="42">
        <v>0</v>
      </c>
      <c r="F74" s="42">
        <v>0</v>
      </c>
      <c r="G74" s="42">
        <v>0</v>
      </c>
      <c r="H74" s="42">
        <v>0</v>
      </c>
      <c r="I74" s="42">
        <v>0</v>
      </c>
      <c r="J74" s="42">
        <v>0</v>
      </c>
      <c r="K74" s="42">
        <v>0</v>
      </c>
      <c r="L74" s="42">
        <v>0</v>
      </c>
      <c r="M74" s="42">
        <v>0</v>
      </c>
      <c r="N74" s="42">
        <v>0</v>
      </c>
      <c r="O74" s="42">
        <v>0</v>
      </c>
      <c r="P74" s="42">
        <v>0</v>
      </c>
      <c r="Q74" s="42">
        <v>0</v>
      </c>
      <c r="R74" s="42">
        <v>0</v>
      </c>
      <c r="S74" s="42">
        <v>0</v>
      </c>
      <c r="T74" s="42">
        <v>0</v>
      </c>
      <c r="U74" s="42">
        <v>0</v>
      </c>
      <c r="V74" s="42">
        <v>0</v>
      </c>
      <c r="W74" s="42">
        <v>0</v>
      </c>
      <c r="X74" s="42">
        <v>0</v>
      </c>
      <c r="Y74" s="42">
        <v>0</v>
      </c>
      <c r="Z74" s="42">
        <v>0</v>
      </c>
      <c r="AA74" s="42">
        <v>0</v>
      </c>
      <c r="AB74" s="42">
        <v>0</v>
      </c>
      <c r="AC74" s="42">
        <v>0</v>
      </c>
      <c r="AD74" s="42">
        <v>0</v>
      </c>
      <c r="AE74" s="42">
        <v>0</v>
      </c>
      <c r="AF74" s="42">
        <v>0</v>
      </c>
      <c r="AG74" s="80">
        <v>0</v>
      </c>
      <c r="AH74" s="42">
        <v>0</v>
      </c>
      <c r="AI74" s="42">
        <v>0</v>
      </c>
      <c r="AJ74" s="42">
        <v>0</v>
      </c>
      <c r="AK74" s="42">
        <v>0</v>
      </c>
      <c r="AL74" s="42">
        <v>0</v>
      </c>
    </row>
    <row r="75" spans="1:38" ht="47.25" x14ac:dyDescent="0.25">
      <c r="A75" s="28" t="s">
        <v>185</v>
      </c>
      <c r="B75" s="29" t="s">
        <v>186</v>
      </c>
      <c r="C75" s="30" t="s">
        <v>94</v>
      </c>
      <c r="D75" s="31">
        <v>0</v>
      </c>
      <c r="E75" s="31">
        <v>0</v>
      </c>
      <c r="F75" s="31">
        <v>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0</v>
      </c>
      <c r="N75" s="31">
        <v>0</v>
      </c>
      <c r="O75" s="31">
        <v>0</v>
      </c>
      <c r="P75" s="31">
        <v>0</v>
      </c>
      <c r="Q75" s="31">
        <v>0</v>
      </c>
      <c r="R75" s="31">
        <v>0</v>
      </c>
      <c r="S75" s="31">
        <v>0</v>
      </c>
      <c r="T75" s="31">
        <v>0</v>
      </c>
      <c r="U75" s="31">
        <v>0</v>
      </c>
      <c r="V75" s="31">
        <v>0</v>
      </c>
      <c r="W75" s="31">
        <v>0</v>
      </c>
      <c r="X75" s="31">
        <v>0</v>
      </c>
      <c r="Y75" s="31">
        <v>0</v>
      </c>
      <c r="Z75" s="31">
        <v>0</v>
      </c>
      <c r="AA75" s="31">
        <v>0</v>
      </c>
      <c r="AB75" s="31">
        <v>0</v>
      </c>
      <c r="AC75" s="31">
        <v>0</v>
      </c>
      <c r="AD75" s="31">
        <v>0</v>
      </c>
      <c r="AE75" s="31">
        <v>0</v>
      </c>
      <c r="AF75" s="31">
        <v>0</v>
      </c>
      <c r="AG75" s="72">
        <v>0</v>
      </c>
      <c r="AH75" s="31">
        <v>0</v>
      </c>
      <c r="AI75" s="31">
        <v>0</v>
      </c>
      <c r="AJ75" s="31">
        <v>0</v>
      </c>
      <c r="AK75" s="31">
        <v>0</v>
      </c>
      <c r="AL75" s="31">
        <v>0</v>
      </c>
    </row>
    <row r="76" spans="1:38" ht="47.25" x14ac:dyDescent="0.25">
      <c r="A76" s="28" t="s">
        <v>187</v>
      </c>
      <c r="B76" s="29" t="s">
        <v>188</v>
      </c>
      <c r="C76" s="30" t="s">
        <v>94</v>
      </c>
      <c r="D76" s="31">
        <v>0</v>
      </c>
      <c r="E76" s="31">
        <v>0</v>
      </c>
      <c r="F76" s="31">
        <v>0</v>
      </c>
      <c r="G76" s="31">
        <v>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1">
        <v>0</v>
      </c>
      <c r="N76" s="31">
        <v>0</v>
      </c>
      <c r="O76" s="31">
        <v>0</v>
      </c>
      <c r="P76" s="31">
        <v>0</v>
      </c>
      <c r="Q76" s="31">
        <v>0</v>
      </c>
      <c r="R76" s="31">
        <v>0</v>
      </c>
      <c r="S76" s="31">
        <v>0</v>
      </c>
      <c r="T76" s="31">
        <v>0</v>
      </c>
      <c r="U76" s="31">
        <v>0</v>
      </c>
      <c r="V76" s="31">
        <v>0</v>
      </c>
      <c r="W76" s="31">
        <v>0</v>
      </c>
      <c r="X76" s="31">
        <v>0</v>
      </c>
      <c r="Y76" s="31">
        <v>0</v>
      </c>
      <c r="Z76" s="31">
        <v>0</v>
      </c>
      <c r="AA76" s="31">
        <v>0</v>
      </c>
      <c r="AB76" s="31">
        <v>0</v>
      </c>
      <c r="AC76" s="31">
        <v>0</v>
      </c>
      <c r="AD76" s="31">
        <v>0</v>
      </c>
      <c r="AE76" s="31">
        <v>0</v>
      </c>
      <c r="AF76" s="31">
        <v>0</v>
      </c>
      <c r="AG76" s="72">
        <v>0</v>
      </c>
      <c r="AH76" s="31">
        <v>0</v>
      </c>
      <c r="AI76" s="31">
        <v>0</v>
      </c>
      <c r="AJ76" s="31">
        <v>0</v>
      </c>
      <c r="AK76" s="31">
        <v>0</v>
      </c>
      <c r="AL76" s="31">
        <v>0</v>
      </c>
    </row>
    <row r="77" spans="1:38" ht="31.5" x14ac:dyDescent="0.25">
      <c r="A77" s="24" t="s">
        <v>189</v>
      </c>
      <c r="B77" s="25" t="s">
        <v>190</v>
      </c>
      <c r="C77" s="26" t="s">
        <v>94</v>
      </c>
      <c r="D77" s="42">
        <f t="shared" ref="D77:AE77" si="20">D78+D79+D80+D81+D82+D83+D84+D85+D86+D87+D88+D89+D90+D91</f>
        <v>0</v>
      </c>
      <c r="E77" s="42">
        <f t="shared" si="20"/>
        <v>0</v>
      </c>
      <c r="F77" s="42">
        <f t="shared" si="20"/>
        <v>0</v>
      </c>
      <c r="G77" s="42">
        <f t="shared" si="20"/>
        <v>0</v>
      </c>
      <c r="H77" s="42">
        <f t="shared" si="20"/>
        <v>0</v>
      </c>
      <c r="I77" s="42">
        <f t="shared" si="20"/>
        <v>0</v>
      </c>
      <c r="J77" s="42">
        <f t="shared" si="20"/>
        <v>0</v>
      </c>
      <c r="K77" s="42">
        <f t="shared" si="20"/>
        <v>0</v>
      </c>
      <c r="L77" s="42">
        <f t="shared" si="20"/>
        <v>0</v>
      </c>
      <c r="M77" s="42">
        <f t="shared" si="20"/>
        <v>0</v>
      </c>
      <c r="N77" s="42">
        <f t="shared" si="20"/>
        <v>0</v>
      </c>
      <c r="O77" s="42">
        <f t="shared" si="20"/>
        <v>0</v>
      </c>
      <c r="P77" s="42">
        <f t="shared" si="20"/>
        <v>0</v>
      </c>
      <c r="Q77" s="42">
        <f t="shared" si="20"/>
        <v>0</v>
      </c>
      <c r="R77" s="42">
        <f t="shared" si="20"/>
        <v>0</v>
      </c>
      <c r="S77" s="42">
        <f t="shared" si="20"/>
        <v>37.333909382000002</v>
      </c>
      <c r="T77" s="42">
        <f t="shared" si="20"/>
        <v>1.5</v>
      </c>
      <c r="U77" s="42">
        <f t="shared" si="20"/>
        <v>0</v>
      </c>
      <c r="V77" s="42">
        <f t="shared" si="20"/>
        <v>10.865999999999998</v>
      </c>
      <c r="W77" s="42">
        <f t="shared" si="20"/>
        <v>0</v>
      </c>
      <c r="X77" s="42">
        <f t="shared" si="20"/>
        <v>0</v>
      </c>
      <c r="Y77" s="42">
        <f t="shared" si="20"/>
        <v>0</v>
      </c>
      <c r="Z77" s="42">
        <f t="shared" si="20"/>
        <v>0</v>
      </c>
      <c r="AA77" s="42">
        <f t="shared" si="20"/>
        <v>0</v>
      </c>
      <c r="AB77" s="42">
        <f t="shared" si="20"/>
        <v>0</v>
      </c>
      <c r="AC77" s="42">
        <f t="shared" si="20"/>
        <v>0</v>
      </c>
      <c r="AD77" s="42">
        <f t="shared" si="20"/>
        <v>0</v>
      </c>
      <c r="AE77" s="42">
        <f t="shared" si="20"/>
        <v>0</v>
      </c>
      <c r="AF77" s="42">
        <f t="shared" ref="AF77:AL91" si="21">D77+K77+R77+Y77</f>
        <v>0</v>
      </c>
      <c r="AG77" s="80">
        <f t="shared" si="21"/>
        <v>37.333909382000002</v>
      </c>
      <c r="AH77" s="42">
        <f t="shared" si="21"/>
        <v>1.5</v>
      </c>
      <c r="AI77" s="42">
        <f t="shared" si="21"/>
        <v>0</v>
      </c>
      <c r="AJ77" s="42">
        <f t="shared" si="21"/>
        <v>10.865999999999998</v>
      </c>
      <c r="AK77" s="42">
        <f t="shared" si="21"/>
        <v>0</v>
      </c>
      <c r="AL77" s="42">
        <f t="shared" si="21"/>
        <v>0</v>
      </c>
    </row>
    <row r="78" spans="1:38" x14ac:dyDescent="0.25">
      <c r="A78" s="37" t="s">
        <v>321</v>
      </c>
      <c r="B78" s="81" t="s">
        <v>322</v>
      </c>
      <c r="C78" s="98" t="s">
        <v>323</v>
      </c>
      <c r="D78" s="40">
        <v>0</v>
      </c>
      <c r="E78" s="40">
        <v>0</v>
      </c>
      <c r="F78" s="40">
        <v>0</v>
      </c>
      <c r="G78" s="40">
        <v>0</v>
      </c>
      <c r="H78" s="40">
        <v>0</v>
      </c>
      <c r="I78" s="40">
        <v>0</v>
      </c>
      <c r="J78" s="40">
        <v>0</v>
      </c>
      <c r="K78" s="40">
        <v>0</v>
      </c>
      <c r="L78" s="40">
        <v>0</v>
      </c>
      <c r="M78" s="40">
        <v>0</v>
      </c>
      <c r="N78" s="40">
        <v>0</v>
      </c>
      <c r="O78" s="40">
        <v>0</v>
      </c>
      <c r="P78" s="40">
        <v>0</v>
      </c>
      <c r="Q78" s="40">
        <v>0</v>
      </c>
      <c r="R78" s="40">
        <v>0</v>
      </c>
      <c r="S78" s="40">
        <v>0</v>
      </c>
      <c r="T78" s="40">
        <v>0</v>
      </c>
      <c r="U78" s="40">
        <v>0</v>
      </c>
      <c r="V78" s="40">
        <v>0</v>
      </c>
      <c r="W78" s="40">
        <v>0</v>
      </c>
      <c r="X78" s="40">
        <v>0</v>
      </c>
      <c r="Y78" s="40">
        <v>0</v>
      </c>
      <c r="Z78" s="40">
        <v>0</v>
      </c>
      <c r="AA78" s="40">
        <v>0</v>
      </c>
      <c r="AB78" s="40">
        <v>0</v>
      </c>
      <c r="AC78" s="40">
        <v>0</v>
      </c>
      <c r="AD78" s="40">
        <v>0</v>
      </c>
      <c r="AE78" s="40">
        <v>0</v>
      </c>
      <c r="AF78" s="40">
        <f t="shared" si="21"/>
        <v>0</v>
      </c>
      <c r="AG78" s="85">
        <f t="shared" si="21"/>
        <v>0</v>
      </c>
      <c r="AH78" s="40">
        <f t="shared" si="21"/>
        <v>0</v>
      </c>
      <c r="AI78" s="40">
        <f t="shared" si="21"/>
        <v>0</v>
      </c>
      <c r="AJ78" s="40">
        <f t="shared" si="21"/>
        <v>0</v>
      </c>
      <c r="AK78" s="40">
        <f t="shared" si="21"/>
        <v>0</v>
      </c>
      <c r="AL78" s="40">
        <f t="shared" si="21"/>
        <v>0</v>
      </c>
    </row>
    <row r="79" spans="1:38" x14ac:dyDescent="0.25">
      <c r="A79" s="37" t="s">
        <v>321</v>
      </c>
      <c r="B79" s="81" t="s">
        <v>324</v>
      </c>
      <c r="C79" s="98" t="s">
        <v>325</v>
      </c>
      <c r="D79" s="40">
        <v>0</v>
      </c>
      <c r="E79" s="40">
        <v>0</v>
      </c>
      <c r="F79" s="40">
        <v>0</v>
      </c>
      <c r="G79" s="40">
        <v>0</v>
      </c>
      <c r="H79" s="40">
        <v>0</v>
      </c>
      <c r="I79" s="40">
        <v>0</v>
      </c>
      <c r="J79" s="40">
        <v>0</v>
      </c>
      <c r="K79" s="40">
        <v>0</v>
      </c>
      <c r="L79" s="40">
        <v>0</v>
      </c>
      <c r="M79" s="40">
        <v>0</v>
      </c>
      <c r="N79" s="40">
        <v>0</v>
      </c>
      <c r="O79" s="40">
        <v>0</v>
      </c>
      <c r="P79" s="40">
        <v>0</v>
      </c>
      <c r="Q79" s="40">
        <v>0</v>
      </c>
      <c r="R79" s="40">
        <v>0</v>
      </c>
      <c r="S79" s="40">
        <v>0</v>
      </c>
      <c r="T79" s="40">
        <v>0</v>
      </c>
      <c r="U79" s="40">
        <v>0</v>
      </c>
      <c r="V79" s="40">
        <v>0</v>
      </c>
      <c r="W79" s="40">
        <v>0</v>
      </c>
      <c r="X79" s="40">
        <v>0</v>
      </c>
      <c r="Y79" s="40">
        <v>0</v>
      </c>
      <c r="Z79" s="40">
        <v>0</v>
      </c>
      <c r="AA79" s="40">
        <v>0</v>
      </c>
      <c r="AB79" s="40">
        <v>0</v>
      </c>
      <c r="AC79" s="40">
        <v>0</v>
      </c>
      <c r="AD79" s="40">
        <v>0</v>
      </c>
      <c r="AE79" s="40">
        <v>0</v>
      </c>
      <c r="AF79" s="40">
        <f t="shared" si="21"/>
        <v>0</v>
      </c>
      <c r="AG79" s="85">
        <f t="shared" si="21"/>
        <v>0</v>
      </c>
      <c r="AH79" s="40">
        <f t="shared" si="21"/>
        <v>0</v>
      </c>
      <c r="AI79" s="40">
        <f t="shared" si="21"/>
        <v>0</v>
      </c>
      <c r="AJ79" s="40">
        <f t="shared" si="21"/>
        <v>0</v>
      </c>
      <c r="AK79" s="40">
        <f t="shared" si="21"/>
        <v>0</v>
      </c>
      <c r="AL79" s="40">
        <f t="shared" si="21"/>
        <v>0</v>
      </c>
    </row>
    <row r="80" spans="1:38" x14ac:dyDescent="0.25">
      <c r="A80" s="37" t="s">
        <v>321</v>
      </c>
      <c r="B80" s="81" t="s">
        <v>326</v>
      </c>
      <c r="C80" s="98" t="s">
        <v>327</v>
      </c>
      <c r="D80" s="40">
        <v>0</v>
      </c>
      <c r="E80" s="40">
        <v>0</v>
      </c>
      <c r="F80" s="40">
        <v>0</v>
      </c>
      <c r="G80" s="40">
        <v>0</v>
      </c>
      <c r="H80" s="40">
        <v>0</v>
      </c>
      <c r="I80" s="40">
        <v>0</v>
      </c>
      <c r="J80" s="40">
        <v>0</v>
      </c>
      <c r="K80" s="40">
        <v>0</v>
      </c>
      <c r="L80" s="40">
        <v>0</v>
      </c>
      <c r="M80" s="40">
        <v>0</v>
      </c>
      <c r="N80" s="40">
        <v>0</v>
      </c>
      <c r="O80" s="40">
        <v>0</v>
      </c>
      <c r="P80" s="40">
        <v>0</v>
      </c>
      <c r="Q80" s="40">
        <v>0</v>
      </c>
      <c r="R80" s="40">
        <v>0</v>
      </c>
      <c r="S80" s="40">
        <v>0</v>
      </c>
      <c r="T80" s="40">
        <v>0</v>
      </c>
      <c r="U80" s="40">
        <v>0</v>
      </c>
      <c r="V80" s="40">
        <v>0</v>
      </c>
      <c r="W80" s="40">
        <v>0</v>
      </c>
      <c r="X80" s="40">
        <v>0</v>
      </c>
      <c r="Y80" s="40">
        <v>0</v>
      </c>
      <c r="Z80" s="40">
        <v>0</v>
      </c>
      <c r="AA80" s="40">
        <v>0</v>
      </c>
      <c r="AB80" s="40">
        <v>0</v>
      </c>
      <c r="AC80" s="40">
        <v>0</v>
      </c>
      <c r="AD80" s="40">
        <v>0</v>
      </c>
      <c r="AE80" s="40">
        <v>0</v>
      </c>
      <c r="AF80" s="40">
        <f t="shared" si="21"/>
        <v>0</v>
      </c>
      <c r="AG80" s="85">
        <f t="shared" si="21"/>
        <v>0</v>
      </c>
      <c r="AH80" s="40">
        <f t="shared" si="21"/>
        <v>0</v>
      </c>
      <c r="AI80" s="40">
        <f t="shared" si="21"/>
        <v>0</v>
      </c>
      <c r="AJ80" s="40">
        <f t="shared" si="21"/>
        <v>0</v>
      </c>
      <c r="AK80" s="40">
        <f t="shared" si="21"/>
        <v>0</v>
      </c>
      <c r="AL80" s="40">
        <f t="shared" si="21"/>
        <v>0</v>
      </c>
    </row>
    <row r="81" spans="1:38" ht="31.5" x14ac:dyDescent="0.25">
      <c r="A81" s="37" t="s">
        <v>321</v>
      </c>
      <c r="B81" s="81" t="s">
        <v>328</v>
      </c>
      <c r="C81" s="98" t="s">
        <v>329</v>
      </c>
      <c r="D81" s="40">
        <v>0</v>
      </c>
      <c r="E81" s="40">
        <v>0</v>
      </c>
      <c r="F81" s="40">
        <v>0</v>
      </c>
      <c r="G81" s="40">
        <v>0</v>
      </c>
      <c r="H81" s="40">
        <v>0</v>
      </c>
      <c r="I81" s="40">
        <v>0</v>
      </c>
      <c r="J81" s="40">
        <v>0</v>
      </c>
      <c r="K81" s="40">
        <v>0</v>
      </c>
      <c r="L81" s="40">
        <v>0</v>
      </c>
      <c r="M81" s="40">
        <v>0</v>
      </c>
      <c r="N81" s="40">
        <v>0</v>
      </c>
      <c r="O81" s="40">
        <v>0</v>
      </c>
      <c r="P81" s="40">
        <v>0</v>
      </c>
      <c r="Q81" s="40">
        <v>0</v>
      </c>
      <c r="R81" s="40">
        <v>0</v>
      </c>
      <c r="S81" s="40">
        <v>0</v>
      </c>
      <c r="T81" s="40">
        <v>0</v>
      </c>
      <c r="U81" s="40">
        <v>0</v>
      </c>
      <c r="V81" s="40">
        <v>0</v>
      </c>
      <c r="W81" s="40">
        <v>0</v>
      </c>
      <c r="X81" s="40">
        <v>0</v>
      </c>
      <c r="Y81" s="40">
        <v>0</v>
      </c>
      <c r="Z81" s="40">
        <v>0</v>
      </c>
      <c r="AA81" s="40">
        <v>0</v>
      </c>
      <c r="AB81" s="40">
        <v>0</v>
      </c>
      <c r="AC81" s="40">
        <v>0</v>
      </c>
      <c r="AD81" s="40">
        <v>0</v>
      </c>
      <c r="AE81" s="40">
        <v>0</v>
      </c>
      <c r="AF81" s="40">
        <f t="shared" si="21"/>
        <v>0</v>
      </c>
      <c r="AG81" s="85">
        <f t="shared" si="21"/>
        <v>0</v>
      </c>
      <c r="AH81" s="40">
        <f t="shared" si="21"/>
        <v>0</v>
      </c>
      <c r="AI81" s="40">
        <f t="shared" si="21"/>
        <v>0</v>
      </c>
      <c r="AJ81" s="40">
        <f t="shared" si="21"/>
        <v>0</v>
      </c>
      <c r="AK81" s="40">
        <f t="shared" si="21"/>
        <v>0</v>
      </c>
      <c r="AL81" s="40">
        <f t="shared" si="21"/>
        <v>0</v>
      </c>
    </row>
    <row r="82" spans="1:38" x14ac:dyDescent="0.25">
      <c r="A82" s="37" t="s">
        <v>321</v>
      </c>
      <c r="B82" s="81" t="s">
        <v>330</v>
      </c>
      <c r="C82" s="98" t="s">
        <v>331</v>
      </c>
      <c r="D82" s="40">
        <v>0</v>
      </c>
      <c r="E82" s="40">
        <v>0</v>
      </c>
      <c r="F82" s="40">
        <v>0</v>
      </c>
      <c r="G82" s="40">
        <v>0</v>
      </c>
      <c r="H82" s="40">
        <v>0</v>
      </c>
      <c r="I82" s="40">
        <v>0</v>
      </c>
      <c r="J82" s="40">
        <v>0</v>
      </c>
      <c r="K82" s="40">
        <v>0</v>
      </c>
      <c r="L82" s="40">
        <v>0</v>
      </c>
      <c r="M82" s="40">
        <v>0</v>
      </c>
      <c r="N82" s="40">
        <v>0</v>
      </c>
      <c r="O82" s="40">
        <v>0</v>
      </c>
      <c r="P82" s="40">
        <v>0</v>
      </c>
      <c r="Q82" s="40">
        <v>0</v>
      </c>
      <c r="R82" s="40">
        <v>0</v>
      </c>
      <c r="S82" s="40">
        <v>0</v>
      </c>
      <c r="T82" s="40">
        <v>0</v>
      </c>
      <c r="U82" s="40">
        <v>0</v>
      </c>
      <c r="V82" s="40">
        <v>0</v>
      </c>
      <c r="W82" s="40">
        <v>0</v>
      </c>
      <c r="X82" s="40">
        <v>0</v>
      </c>
      <c r="Y82" s="40">
        <v>0</v>
      </c>
      <c r="Z82" s="40">
        <v>0</v>
      </c>
      <c r="AA82" s="40">
        <v>0</v>
      </c>
      <c r="AB82" s="40">
        <v>0</v>
      </c>
      <c r="AC82" s="40">
        <v>0</v>
      </c>
      <c r="AD82" s="40">
        <v>0</v>
      </c>
      <c r="AE82" s="40">
        <v>0</v>
      </c>
      <c r="AF82" s="40">
        <f t="shared" si="21"/>
        <v>0</v>
      </c>
      <c r="AG82" s="85">
        <f t="shared" si="21"/>
        <v>0</v>
      </c>
      <c r="AH82" s="40">
        <f t="shared" si="21"/>
        <v>0</v>
      </c>
      <c r="AI82" s="40">
        <f t="shared" si="21"/>
        <v>0</v>
      </c>
      <c r="AJ82" s="40">
        <f t="shared" si="21"/>
        <v>0</v>
      </c>
      <c r="AK82" s="40">
        <f t="shared" si="21"/>
        <v>0</v>
      </c>
      <c r="AL82" s="40">
        <f t="shared" si="21"/>
        <v>0</v>
      </c>
    </row>
    <row r="83" spans="1:38" x14ac:dyDescent="0.25">
      <c r="A83" s="37" t="s">
        <v>321</v>
      </c>
      <c r="B83" s="81" t="s">
        <v>191</v>
      </c>
      <c r="C83" s="98" t="s">
        <v>333</v>
      </c>
      <c r="D83" s="40">
        <v>0</v>
      </c>
      <c r="E83" s="40">
        <v>0</v>
      </c>
      <c r="F83" s="40">
        <v>0</v>
      </c>
      <c r="G83" s="40">
        <v>0</v>
      </c>
      <c r="H83" s="40">
        <v>0</v>
      </c>
      <c r="I83" s="40">
        <v>0</v>
      </c>
      <c r="J83" s="40">
        <v>0</v>
      </c>
      <c r="K83" s="40">
        <v>0</v>
      </c>
      <c r="L83" s="40">
        <v>0</v>
      </c>
      <c r="M83" s="40">
        <v>0</v>
      </c>
      <c r="N83" s="40">
        <v>0</v>
      </c>
      <c r="O83" s="40">
        <v>0</v>
      </c>
      <c r="P83" s="40">
        <v>0</v>
      </c>
      <c r="Q83" s="40">
        <v>0</v>
      </c>
      <c r="R83" s="40">
        <v>0</v>
      </c>
      <c r="S83" s="40">
        <v>0</v>
      </c>
      <c r="T83" s="40">
        <v>0</v>
      </c>
      <c r="U83" s="40">
        <v>0</v>
      </c>
      <c r="V83" s="40">
        <v>0</v>
      </c>
      <c r="W83" s="40">
        <v>0</v>
      </c>
      <c r="X83" s="40">
        <v>0</v>
      </c>
      <c r="Y83" s="40">
        <v>0</v>
      </c>
      <c r="Z83" s="40">
        <v>0</v>
      </c>
      <c r="AA83" s="40">
        <v>0</v>
      </c>
      <c r="AB83" s="40">
        <v>0</v>
      </c>
      <c r="AC83" s="40">
        <v>0</v>
      </c>
      <c r="AD83" s="40">
        <v>0</v>
      </c>
      <c r="AE83" s="40">
        <v>0</v>
      </c>
      <c r="AF83" s="40">
        <f t="shared" si="21"/>
        <v>0</v>
      </c>
      <c r="AG83" s="85">
        <f t="shared" si="21"/>
        <v>0</v>
      </c>
      <c r="AH83" s="40">
        <f t="shared" si="21"/>
        <v>0</v>
      </c>
      <c r="AI83" s="40">
        <f t="shared" si="21"/>
        <v>0</v>
      </c>
      <c r="AJ83" s="40">
        <f t="shared" si="21"/>
        <v>0</v>
      </c>
      <c r="AK83" s="40">
        <f t="shared" si="21"/>
        <v>0</v>
      </c>
      <c r="AL83" s="40">
        <f t="shared" si="21"/>
        <v>0</v>
      </c>
    </row>
    <row r="84" spans="1:38" x14ac:dyDescent="0.25">
      <c r="A84" s="37" t="s">
        <v>321</v>
      </c>
      <c r="B84" s="38" t="s">
        <v>192</v>
      </c>
      <c r="C84" s="98" t="s">
        <v>193</v>
      </c>
      <c r="D84" s="40">
        <v>0</v>
      </c>
      <c r="E84" s="40">
        <v>0</v>
      </c>
      <c r="F84" s="40">
        <v>0</v>
      </c>
      <c r="G84" s="40">
        <v>0</v>
      </c>
      <c r="H84" s="40">
        <v>0</v>
      </c>
      <c r="I84" s="40">
        <v>0</v>
      </c>
      <c r="J84" s="40">
        <v>0</v>
      </c>
      <c r="K84" s="40">
        <v>0</v>
      </c>
      <c r="L84" s="40">
        <v>0</v>
      </c>
      <c r="M84" s="40">
        <v>0</v>
      </c>
      <c r="N84" s="40">
        <v>0</v>
      </c>
      <c r="O84" s="40">
        <v>0</v>
      </c>
      <c r="P84" s="40">
        <v>0</v>
      </c>
      <c r="Q84" s="40">
        <v>0</v>
      </c>
      <c r="R84" s="40">
        <v>0</v>
      </c>
      <c r="S84" s="40">
        <v>0</v>
      </c>
      <c r="T84" s="40">
        <v>0</v>
      </c>
      <c r="U84" s="40">
        <v>0</v>
      </c>
      <c r="V84" s="40">
        <v>0</v>
      </c>
      <c r="W84" s="40">
        <v>0</v>
      </c>
      <c r="X84" s="40">
        <v>0</v>
      </c>
      <c r="Y84" s="40">
        <v>0</v>
      </c>
      <c r="Z84" s="40">
        <v>0</v>
      </c>
      <c r="AA84" s="40">
        <v>0</v>
      </c>
      <c r="AB84" s="40">
        <v>0</v>
      </c>
      <c r="AC84" s="40">
        <v>0</v>
      </c>
      <c r="AD84" s="40">
        <v>0</v>
      </c>
      <c r="AE84" s="40">
        <v>0</v>
      </c>
      <c r="AF84" s="40">
        <f t="shared" si="21"/>
        <v>0</v>
      </c>
      <c r="AG84" s="85">
        <f t="shared" si="21"/>
        <v>0</v>
      </c>
      <c r="AH84" s="40">
        <f t="shared" si="21"/>
        <v>0</v>
      </c>
      <c r="AI84" s="40">
        <f t="shared" si="21"/>
        <v>0</v>
      </c>
      <c r="AJ84" s="40">
        <f t="shared" si="21"/>
        <v>0</v>
      </c>
      <c r="AK84" s="40">
        <f t="shared" si="21"/>
        <v>0</v>
      </c>
      <c r="AL84" s="40">
        <f t="shared" si="21"/>
        <v>0</v>
      </c>
    </row>
    <row r="85" spans="1:38" x14ac:dyDescent="0.25">
      <c r="A85" s="40" t="s">
        <v>321</v>
      </c>
      <c r="B85" s="38" t="s">
        <v>194</v>
      </c>
      <c r="C85" s="37" t="s">
        <v>195</v>
      </c>
      <c r="D85" s="40">
        <v>0</v>
      </c>
      <c r="E85" s="40">
        <v>0</v>
      </c>
      <c r="F85" s="40">
        <v>0</v>
      </c>
      <c r="G85" s="40">
        <v>0</v>
      </c>
      <c r="H85" s="40">
        <v>0</v>
      </c>
      <c r="I85" s="40">
        <v>0</v>
      </c>
      <c r="J85" s="40">
        <v>0</v>
      </c>
      <c r="K85" s="40">
        <v>0</v>
      </c>
      <c r="L85" s="40">
        <v>0</v>
      </c>
      <c r="M85" s="40">
        <v>0</v>
      </c>
      <c r="N85" s="40">
        <v>0</v>
      </c>
      <c r="O85" s="40">
        <v>0</v>
      </c>
      <c r="P85" s="40">
        <v>0</v>
      </c>
      <c r="Q85" s="40">
        <v>0</v>
      </c>
      <c r="R85" s="40">
        <v>0</v>
      </c>
      <c r="S85" s="40">
        <v>3.0659999999999998</v>
      </c>
      <c r="T85" s="40">
        <v>0</v>
      </c>
      <c r="U85" s="40">
        <v>0</v>
      </c>
      <c r="V85" s="40">
        <v>0.7</v>
      </c>
      <c r="W85" s="40">
        <v>0</v>
      </c>
      <c r="X85" s="40">
        <v>0</v>
      </c>
      <c r="Y85" s="40">
        <v>0</v>
      </c>
      <c r="Z85" s="40">
        <v>0</v>
      </c>
      <c r="AA85" s="40">
        <v>0</v>
      </c>
      <c r="AB85" s="40">
        <v>0</v>
      </c>
      <c r="AC85" s="40">
        <v>0</v>
      </c>
      <c r="AD85" s="40">
        <v>0</v>
      </c>
      <c r="AE85" s="40">
        <v>0</v>
      </c>
      <c r="AF85" s="40">
        <f t="shared" si="21"/>
        <v>0</v>
      </c>
      <c r="AG85" s="85">
        <f t="shared" si="21"/>
        <v>3.0659999999999998</v>
      </c>
      <c r="AH85" s="40">
        <f t="shared" si="21"/>
        <v>0</v>
      </c>
      <c r="AI85" s="40">
        <f t="shared" si="21"/>
        <v>0</v>
      </c>
      <c r="AJ85" s="40">
        <f t="shared" si="21"/>
        <v>0.7</v>
      </c>
      <c r="AK85" s="40">
        <f t="shared" si="21"/>
        <v>0</v>
      </c>
      <c r="AL85" s="40">
        <f t="shared" si="21"/>
        <v>0</v>
      </c>
    </row>
    <row r="86" spans="1:38" x14ac:dyDescent="0.25">
      <c r="A86" s="40" t="s">
        <v>321</v>
      </c>
      <c r="B86" s="38" t="s">
        <v>335</v>
      </c>
      <c r="C86" s="37" t="s">
        <v>336</v>
      </c>
      <c r="D86" s="40">
        <v>0</v>
      </c>
      <c r="E86" s="40">
        <v>0</v>
      </c>
      <c r="F86" s="40">
        <v>0</v>
      </c>
      <c r="G86" s="40">
        <v>0</v>
      </c>
      <c r="H86" s="40">
        <v>0</v>
      </c>
      <c r="I86" s="40">
        <v>0</v>
      </c>
      <c r="J86" s="40">
        <v>0</v>
      </c>
      <c r="K86" s="40">
        <v>0</v>
      </c>
      <c r="L86" s="40">
        <v>0</v>
      </c>
      <c r="M86" s="40">
        <v>0</v>
      </c>
      <c r="N86" s="40">
        <v>0</v>
      </c>
      <c r="O86" s="40">
        <v>0</v>
      </c>
      <c r="P86" s="40">
        <v>0</v>
      </c>
      <c r="Q86" s="40">
        <v>0</v>
      </c>
      <c r="R86" s="40">
        <v>0</v>
      </c>
      <c r="S86" s="40">
        <v>0</v>
      </c>
      <c r="T86" s="40">
        <v>0</v>
      </c>
      <c r="U86" s="40">
        <v>0</v>
      </c>
      <c r="V86" s="40">
        <v>0</v>
      </c>
      <c r="W86" s="40">
        <v>0</v>
      </c>
      <c r="X86" s="40">
        <v>0</v>
      </c>
      <c r="Y86" s="40">
        <v>0</v>
      </c>
      <c r="Z86" s="40">
        <v>0</v>
      </c>
      <c r="AA86" s="40">
        <v>0</v>
      </c>
      <c r="AB86" s="40">
        <v>0</v>
      </c>
      <c r="AC86" s="40">
        <v>0</v>
      </c>
      <c r="AD86" s="40">
        <v>0</v>
      </c>
      <c r="AE86" s="40">
        <v>0</v>
      </c>
      <c r="AF86" s="40">
        <f t="shared" si="21"/>
        <v>0</v>
      </c>
      <c r="AG86" s="85">
        <f t="shared" si="21"/>
        <v>0</v>
      </c>
      <c r="AH86" s="40">
        <f t="shared" si="21"/>
        <v>0</v>
      </c>
      <c r="AI86" s="40">
        <f t="shared" si="21"/>
        <v>0</v>
      </c>
      <c r="AJ86" s="40">
        <f t="shared" si="21"/>
        <v>0</v>
      </c>
      <c r="AK86" s="40">
        <f t="shared" si="21"/>
        <v>0</v>
      </c>
      <c r="AL86" s="40">
        <f t="shared" si="21"/>
        <v>0</v>
      </c>
    </row>
    <row r="87" spans="1:38" x14ac:dyDescent="0.25">
      <c r="A87" s="40" t="s">
        <v>321</v>
      </c>
      <c r="B87" s="38" t="s">
        <v>550</v>
      </c>
      <c r="C87" s="37" t="s">
        <v>551</v>
      </c>
      <c r="D87" s="40">
        <v>0</v>
      </c>
      <c r="E87" s="40">
        <v>0</v>
      </c>
      <c r="F87" s="40">
        <v>0</v>
      </c>
      <c r="G87" s="40">
        <v>0</v>
      </c>
      <c r="H87" s="40">
        <v>0</v>
      </c>
      <c r="I87" s="40">
        <v>0</v>
      </c>
      <c r="J87" s="40">
        <v>0</v>
      </c>
      <c r="K87" s="40">
        <v>0</v>
      </c>
      <c r="L87" s="40">
        <v>0</v>
      </c>
      <c r="M87" s="40">
        <v>0</v>
      </c>
      <c r="N87" s="40">
        <v>0</v>
      </c>
      <c r="O87" s="40">
        <v>0</v>
      </c>
      <c r="P87" s="40">
        <v>0</v>
      </c>
      <c r="Q87" s="40">
        <v>0</v>
      </c>
      <c r="R87" s="40">
        <v>0</v>
      </c>
      <c r="S87" s="40">
        <v>0</v>
      </c>
      <c r="T87" s="40">
        <v>0</v>
      </c>
      <c r="U87" s="40">
        <v>0</v>
      </c>
      <c r="V87" s="40">
        <v>0</v>
      </c>
      <c r="W87" s="40">
        <v>0</v>
      </c>
      <c r="X87" s="40">
        <v>0</v>
      </c>
      <c r="Y87" s="40">
        <v>0</v>
      </c>
      <c r="Z87" s="40">
        <v>0</v>
      </c>
      <c r="AA87" s="40">
        <v>0</v>
      </c>
      <c r="AB87" s="40">
        <v>0</v>
      </c>
      <c r="AC87" s="40">
        <v>0</v>
      </c>
      <c r="AD87" s="40">
        <v>0</v>
      </c>
      <c r="AE87" s="40">
        <v>0</v>
      </c>
      <c r="AF87" s="40">
        <f t="shared" si="21"/>
        <v>0</v>
      </c>
      <c r="AG87" s="85">
        <f t="shared" si="21"/>
        <v>0</v>
      </c>
      <c r="AH87" s="40">
        <f t="shared" si="21"/>
        <v>0</v>
      </c>
      <c r="AI87" s="40">
        <f t="shared" si="21"/>
        <v>0</v>
      </c>
      <c r="AJ87" s="40">
        <f t="shared" si="21"/>
        <v>0</v>
      </c>
      <c r="AK87" s="40">
        <f t="shared" si="21"/>
        <v>0</v>
      </c>
      <c r="AL87" s="40">
        <f t="shared" si="21"/>
        <v>0</v>
      </c>
    </row>
    <row r="88" spans="1:38" ht="31.5" x14ac:dyDescent="0.25">
      <c r="A88" s="40" t="s">
        <v>321</v>
      </c>
      <c r="B88" s="38" t="s">
        <v>338</v>
      </c>
      <c r="C88" s="37" t="s">
        <v>339</v>
      </c>
      <c r="D88" s="40">
        <v>0</v>
      </c>
      <c r="E88" s="40">
        <v>0</v>
      </c>
      <c r="F88" s="40">
        <v>0</v>
      </c>
      <c r="G88" s="40">
        <v>0</v>
      </c>
      <c r="H88" s="40">
        <v>0</v>
      </c>
      <c r="I88" s="40">
        <v>0</v>
      </c>
      <c r="J88" s="40">
        <v>0</v>
      </c>
      <c r="K88" s="40">
        <v>0</v>
      </c>
      <c r="L88" s="40">
        <v>0</v>
      </c>
      <c r="M88" s="40">
        <v>0</v>
      </c>
      <c r="N88" s="40">
        <v>0</v>
      </c>
      <c r="O88" s="40">
        <v>0</v>
      </c>
      <c r="P88" s="40">
        <v>0</v>
      </c>
      <c r="Q88" s="40">
        <v>0</v>
      </c>
      <c r="R88" s="40">
        <v>0</v>
      </c>
      <c r="S88" s="40">
        <v>0</v>
      </c>
      <c r="T88" s="40">
        <v>0</v>
      </c>
      <c r="U88" s="40">
        <v>0</v>
      </c>
      <c r="V88" s="40">
        <v>0</v>
      </c>
      <c r="W88" s="40">
        <v>0</v>
      </c>
      <c r="X88" s="40">
        <v>0</v>
      </c>
      <c r="Y88" s="40">
        <v>0</v>
      </c>
      <c r="Z88" s="40">
        <v>0</v>
      </c>
      <c r="AA88" s="40">
        <v>0</v>
      </c>
      <c r="AB88" s="40">
        <v>0</v>
      </c>
      <c r="AC88" s="40">
        <v>0</v>
      </c>
      <c r="AD88" s="40">
        <v>0</v>
      </c>
      <c r="AE88" s="40">
        <v>0</v>
      </c>
      <c r="AF88" s="40">
        <f t="shared" si="21"/>
        <v>0</v>
      </c>
      <c r="AG88" s="85">
        <f t="shared" si="21"/>
        <v>0</v>
      </c>
      <c r="AH88" s="40">
        <f t="shared" si="21"/>
        <v>0</v>
      </c>
      <c r="AI88" s="40">
        <f t="shared" si="21"/>
        <v>0</v>
      </c>
      <c r="AJ88" s="40">
        <f t="shared" si="21"/>
        <v>0</v>
      </c>
      <c r="AK88" s="40">
        <f t="shared" si="21"/>
        <v>0</v>
      </c>
      <c r="AL88" s="40">
        <f t="shared" si="21"/>
        <v>0</v>
      </c>
    </row>
    <row r="89" spans="1:38" x14ac:dyDescent="0.25">
      <c r="A89" s="43" t="s">
        <v>189</v>
      </c>
      <c r="B89" s="38" t="s">
        <v>196</v>
      </c>
      <c r="C89" s="37" t="s">
        <v>197</v>
      </c>
      <c r="D89" s="40">
        <v>0</v>
      </c>
      <c r="E89" s="40">
        <v>0</v>
      </c>
      <c r="F89" s="40">
        <v>0</v>
      </c>
      <c r="G89" s="40">
        <v>0</v>
      </c>
      <c r="H89" s="40">
        <v>0</v>
      </c>
      <c r="I89" s="40">
        <v>0</v>
      </c>
      <c r="J89" s="40">
        <v>0</v>
      </c>
      <c r="K89" s="40">
        <v>0</v>
      </c>
      <c r="L89" s="40">
        <v>0</v>
      </c>
      <c r="M89" s="40">
        <v>0</v>
      </c>
      <c r="N89" s="40">
        <v>0</v>
      </c>
      <c r="O89" s="40">
        <v>0</v>
      </c>
      <c r="P89" s="40">
        <v>0</v>
      </c>
      <c r="Q89" s="40">
        <v>0</v>
      </c>
      <c r="R89" s="75">
        <v>0</v>
      </c>
      <c r="S89" s="75">
        <v>19.606282263000001</v>
      </c>
      <c r="T89" s="75">
        <v>1.5</v>
      </c>
      <c r="U89" s="75">
        <v>0</v>
      </c>
      <c r="V89" s="75">
        <v>8.0559999999999992</v>
      </c>
      <c r="W89" s="40">
        <v>0</v>
      </c>
      <c r="X89" s="75">
        <v>0</v>
      </c>
      <c r="Y89" s="40">
        <v>0</v>
      </c>
      <c r="Z89" s="40">
        <v>0</v>
      </c>
      <c r="AA89" s="40">
        <v>0</v>
      </c>
      <c r="AB89" s="40">
        <v>0</v>
      </c>
      <c r="AC89" s="40">
        <v>0</v>
      </c>
      <c r="AD89" s="40">
        <v>0</v>
      </c>
      <c r="AE89" s="40">
        <v>0</v>
      </c>
      <c r="AF89" s="40">
        <f t="shared" si="21"/>
        <v>0</v>
      </c>
      <c r="AG89" s="85">
        <f t="shared" si="21"/>
        <v>19.606282263000001</v>
      </c>
      <c r="AH89" s="40">
        <f t="shared" si="21"/>
        <v>1.5</v>
      </c>
      <c r="AI89" s="40">
        <f t="shared" si="21"/>
        <v>0</v>
      </c>
      <c r="AJ89" s="40">
        <f t="shared" si="21"/>
        <v>8.0559999999999992</v>
      </c>
      <c r="AK89" s="40">
        <f t="shared" si="21"/>
        <v>0</v>
      </c>
      <c r="AL89" s="40">
        <f t="shared" si="21"/>
        <v>0</v>
      </c>
    </row>
    <row r="90" spans="1:38" x14ac:dyDescent="0.25">
      <c r="A90" s="43" t="s">
        <v>189</v>
      </c>
      <c r="B90" s="38" t="s">
        <v>198</v>
      </c>
      <c r="C90" s="37" t="s">
        <v>199</v>
      </c>
      <c r="D90" s="40">
        <v>0</v>
      </c>
      <c r="E90" s="40">
        <v>0</v>
      </c>
      <c r="F90" s="40">
        <v>0</v>
      </c>
      <c r="G90" s="40">
        <v>0</v>
      </c>
      <c r="H90" s="40">
        <v>0</v>
      </c>
      <c r="I90" s="40">
        <v>0</v>
      </c>
      <c r="J90" s="40">
        <v>0</v>
      </c>
      <c r="K90" s="40">
        <v>0</v>
      </c>
      <c r="L90" s="40">
        <v>0</v>
      </c>
      <c r="M90" s="40">
        <v>0</v>
      </c>
      <c r="N90" s="40">
        <v>0</v>
      </c>
      <c r="O90" s="40">
        <v>0</v>
      </c>
      <c r="P90" s="40">
        <v>0</v>
      </c>
      <c r="Q90" s="40">
        <v>0</v>
      </c>
      <c r="R90" s="75">
        <v>0</v>
      </c>
      <c r="S90" s="75">
        <v>7.4576271189999996</v>
      </c>
      <c r="T90" s="75">
        <v>0</v>
      </c>
      <c r="U90" s="75">
        <v>0</v>
      </c>
      <c r="V90" s="75">
        <v>0</v>
      </c>
      <c r="W90" s="40">
        <v>0</v>
      </c>
      <c r="X90" s="75">
        <v>0</v>
      </c>
      <c r="Y90" s="40">
        <v>0</v>
      </c>
      <c r="Z90" s="40">
        <v>0</v>
      </c>
      <c r="AA90" s="40">
        <v>0</v>
      </c>
      <c r="AB90" s="40">
        <v>0</v>
      </c>
      <c r="AC90" s="40">
        <v>0</v>
      </c>
      <c r="AD90" s="40">
        <v>0</v>
      </c>
      <c r="AE90" s="40">
        <v>0</v>
      </c>
      <c r="AF90" s="40">
        <f t="shared" si="21"/>
        <v>0</v>
      </c>
      <c r="AG90" s="85">
        <f t="shared" si="21"/>
        <v>7.4576271189999996</v>
      </c>
      <c r="AH90" s="40">
        <f t="shared" si="21"/>
        <v>0</v>
      </c>
      <c r="AI90" s="40">
        <f t="shared" si="21"/>
        <v>0</v>
      </c>
      <c r="AJ90" s="40">
        <f t="shared" si="21"/>
        <v>0</v>
      </c>
      <c r="AK90" s="40">
        <f t="shared" si="21"/>
        <v>0</v>
      </c>
      <c r="AL90" s="40">
        <f t="shared" si="21"/>
        <v>0</v>
      </c>
    </row>
    <row r="91" spans="1:38" x14ac:dyDescent="0.25">
      <c r="A91" s="43" t="s">
        <v>189</v>
      </c>
      <c r="B91" s="38" t="s">
        <v>200</v>
      </c>
      <c r="C91" s="37" t="s">
        <v>201</v>
      </c>
      <c r="D91" s="40">
        <v>0</v>
      </c>
      <c r="E91" s="40">
        <v>0</v>
      </c>
      <c r="F91" s="40">
        <v>0</v>
      </c>
      <c r="G91" s="40">
        <v>0</v>
      </c>
      <c r="H91" s="40">
        <v>0</v>
      </c>
      <c r="I91" s="40">
        <v>0</v>
      </c>
      <c r="J91" s="40">
        <v>0</v>
      </c>
      <c r="K91" s="40">
        <v>0</v>
      </c>
      <c r="L91" s="40">
        <v>0</v>
      </c>
      <c r="M91" s="40">
        <v>0</v>
      </c>
      <c r="N91" s="40">
        <v>0</v>
      </c>
      <c r="O91" s="40">
        <v>0</v>
      </c>
      <c r="P91" s="40">
        <v>0</v>
      </c>
      <c r="Q91" s="40">
        <v>0</v>
      </c>
      <c r="R91" s="75">
        <v>0</v>
      </c>
      <c r="S91" s="75">
        <v>7.2039999999999997</v>
      </c>
      <c r="T91" s="75">
        <v>0</v>
      </c>
      <c r="U91" s="75">
        <v>0</v>
      </c>
      <c r="V91" s="75">
        <v>2.11</v>
      </c>
      <c r="W91" s="40">
        <v>0</v>
      </c>
      <c r="X91" s="75">
        <v>0</v>
      </c>
      <c r="Y91" s="40">
        <v>0</v>
      </c>
      <c r="Z91" s="40">
        <v>0</v>
      </c>
      <c r="AA91" s="40">
        <v>0</v>
      </c>
      <c r="AB91" s="40">
        <v>0</v>
      </c>
      <c r="AC91" s="40">
        <v>0</v>
      </c>
      <c r="AD91" s="40">
        <v>0</v>
      </c>
      <c r="AE91" s="40">
        <v>0</v>
      </c>
      <c r="AF91" s="40">
        <f t="shared" si="21"/>
        <v>0</v>
      </c>
      <c r="AG91" s="85">
        <f t="shared" si="21"/>
        <v>7.2039999999999997</v>
      </c>
      <c r="AH91" s="40">
        <f t="shared" si="21"/>
        <v>0</v>
      </c>
      <c r="AI91" s="40">
        <f t="shared" si="21"/>
        <v>0</v>
      </c>
      <c r="AJ91" s="40">
        <f t="shared" si="21"/>
        <v>2.11</v>
      </c>
      <c r="AK91" s="40">
        <f t="shared" si="21"/>
        <v>0</v>
      </c>
      <c r="AL91" s="40">
        <f t="shared" si="21"/>
        <v>0</v>
      </c>
    </row>
    <row r="92" spans="1:38" ht="31.5" x14ac:dyDescent="0.25">
      <c r="A92" s="24" t="s">
        <v>202</v>
      </c>
      <c r="B92" s="44" t="s">
        <v>203</v>
      </c>
      <c r="C92" s="26" t="s">
        <v>94</v>
      </c>
      <c r="D92" s="42">
        <v>0</v>
      </c>
      <c r="E92" s="42">
        <v>0</v>
      </c>
      <c r="F92" s="42">
        <v>0</v>
      </c>
      <c r="G92" s="42">
        <v>0</v>
      </c>
      <c r="H92" s="42">
        <v>0</v>
      </c>
      <c r="I92" s="42">
        <v>0</v>
      </c>
      <c r="J92" s="42">
        <v>0</v>
      </c>
      <c r="K92" s="42">
        <v>0</v>
      </c>
      <c r="L92" s="42">
        <v>0</v>
      </c>
      <c r="M92" s="42">
        <v>0</v>
      </c>
      <c r="N92" s="42">
        <v>0</v>
      </c>
      <c r="O92" s="42">
        <v>0</v>
      </c>
      <c r="P92" s="42">
        <v>0</v>
      </c>
      <c r="Q92" s="42">
        <v>0</v>
      </c>
      <c r="R92" s="42">
        <v>0</v>
      </c>
      <c r="S92" s="42">
        <v>0</v>
      </c>
      <c r="T92" s="42">
        <v>0</v>
      </c>
      <c r="U92" s="42">
        <v>0</v>
      </c>
      <c r="V92" s="42">
        <v>0</v>
      </c>
      <c r="W92" s="42">
        <v>0</v>
      </c>
      <c r="X92" s="42">
        <v>0</v>
      </c>
      <c r="Y92" s="42">
        <v>0</v>
      </c>
      <c r="Z92" s="42">
        <v>0</v>
      </c>
      <c r="AA92" s="42">
        <v>0</v>
      </c>
      <c r="AB92" s="42">
        <v>0</v>
      </c>
      <c r="AC92" s="42">
        <v>0</v>
      </c>
      <c r="AD92" s="42">
        <v>0</v>
      </c>
      <c r="AE92" s="42">
        <v>0</v>
      </c>
      <c r="AF92" s="42">
        <v>0</v>
      </c>
      <c r="AG92" s="80">
        <v>0</v>
      </c>
      <c r="AH92" s="42">
        <v>0</v>
      </c>
      <c r="AI92" s="42">
        <v>0</v>
      </c>
      <c r="AJ92" s="42">
        <v>0</v>
      </c>
      <c r="AK92" s="42">
        <v>0</v>
      </c>
      <c r="AL92" s="42">
        <v>0</v>
      </c>
    </row>
    <row r="93" spans="1:38" x14ac:dyDescent="0.25">
      <c r="A93" s="24" t="s">
        <v>204</v>
      </c>
      <c r="B93" s="44" t="s">
        <v>205</v>
      </c>
      <c r="C93" s="26" t="s">
        <v>94</v>
      </c>
      <c r="D93" s="42">
        <f t="shared" ref="D93:AE93" si="22">D94+D95+D96+D97+D98+D99+D100+D101</f>
        <v>0</v>
      </c>
      <c r="E93" s="42">
        <f t="shared" si="22"/>
        <v>0</v>
      </c>
      <c r="F93" s="42">
        <f t="shared" si="22"/>
        <v>0</v>
      </c>
      <c r="G93" s="42">
        <f t="shared" si="22"/>
        <v>0</v>
      </c>
      <c r="H93" s="42">
        <f t="shared" si="22"/>
        <v>0</v>
      </c>
      <c r="I93" s="42">
        <f t="shared" si="22"/>
        <v>0</v>
      </c>
      <c r="J93" s="42">
        <f t="shared" si="22"/>
        <v>0</v>
      </c>
      <c r="K93" s="42">
        <f t="shared" si="22"/>
        <v>0</v>
      </c>
      <c r="L93" s="42">
        <f t="shared" si="22"/>
        <v>0.41599999999999998</v>
      </c>
      <c r="M93" s="42">
        <f t="shared" si="22"/>
        <v>0</v>
      </c>
      <c r="N93" s="42">
        <f t="shared" si="22"/>
        <v>0</v>
      </c>
      <c r="O93" s="42">
        <f t="shared" si="22"/>
        <v>0</v>
      </c>
      <c r="P93" s="42">
        <f t="shared" si="22"/>
        <v>0</v>
      </c>
      <c r="Q93" s="42">
        <f t="shared" si="22"/>
        <v>5</v>
      </c>
      <c r="R93" s="42">
        <f t="shared" si="22"/>
        <v>0</v>
      </c>
      <c r="S93" s="42">
        <f t="shared" si="22"/>
        <v>1.2709999999999999</v>
      </c>
      <c r="T93" s="42">
        <f t="shared" si="22"/>
        <v>0</v>
      </c>
      <c r="U93" s="42">
        <f t="shared" si="22"/>
        <v>0</v>
      </c>
      <c r="V93" s="42">
        <f t="shared" si="22"/>
        <v>0</v>
      </c>
      <c r="W93" s="42">
        <f t="shared" si="22"/>
        <v>0</v>
      </c>
      <c r="X93" s="42">
        <f t="shared" si="22"/>
        <v>2</v>
      </c>
      <c r="Y93" s="42">
        <f t="shared" si="22"/>
        <v>0</v>
      </c>
      <c r="Z93" s="42">
        <f t="shared" si="22"/>
        <v>0</v>
      </c>
      <c r="AA93" s="42">
        <f t="shared" si="22"/>
        <v>0</v>
      </c>
      <c r="AB93" s="42">
        <f t="shared" si="22"/>
        <v>0</v>
      </c>
      <c r="AC93" s="42">
        <f t="shared" si="22"/>
        <v>0</v>
      </c>
      <c r="AD93" s="42">
        <f t="shared" si="22"/>
        <v>0</v>
      </c>
      <c r="AE93" s="42">
        <f t="shared" si="22"/>
        <v>0</v>
      </c>
      <c r="AF93" s="42">
        <f t="shared" ref="AF93:AL101" si="23">D93+K93+R93+Y93</f>
        <v>0</v>
      </c>
      <c r="AG93" s="80">
        <f t="shared" si="23"/>
        <v>1.6869999999999998</v>
      </c>
      <c r="AH93" s="42">
        <f t="shared" si="23"/>
        <v>0</v>
      </c>
      <c r="AI93" s="42">
        <f t="shared" si="23"/>
        <v>0</v>
      </c>
      <c r="AJ93" s="42">
        <f t="shared" si="23"/>
        <v>0</v>
      </c>
      <c r="AK93" s="42">
        <f t="shared" si="23"/>
        <v>0</v>
      </c>
      <c r="AL93" s="42">
        <f t="shared" si="23"/>
        <v>7</v>
      </c>
    </row>
    <row r="94" spans="1:38" x14ac:dyDescent="0.25">
      <c r="A94" s="43" t="s">
        <v>204</v>
      </c>
      <c r="B94" s="38" t="s">
        <v>499</v>
      </c>
      <c r="C94" s="98" t="s">
        <v>333</v>
      </c>
      <c r="D94" s="40">
        <v>0</v>
      </c>
      <c r="E94" s="40">
        <v>0</v>
      </c>
      <c r="F94" s="40">
        <v>0</v>
      </c>
      <c r="G94" s="40">
        <v>0</v>
      </c>
      <c r="H94" s="40">
        <v>0</v>
      </c>
      <c r="I94" s="40">
        <v>0</v>
      </c>
      <c r="J94" s="40">
        <v>0</v>
      </c>
      <c r="K94" s="40">
        <v>0</v>
      </c>
      <c r="L94" s="40">
        <v>0</v>
      </c>
      <c r="M94" s="40">
        <v>0</v>
      </c>
      <c r="N94" s="40">
        <v>0</v>
      </c>
      <c r="O94" s="40">
        <v>0</v>
      </c>
      <c r="P94" s="40">
        <v>0</v>
      </c>
      <c r="Q94" s="40">
        <v>0</v>
      </c>
      <c r="R94" s="40">
        <v>0</v>
      </c>
      <c r="S94" s="40">
        <v>0</v>
      </c>
      <c r="T94" s="40">
        <v>0</v>
      </c>
      <c r="U94" s="40">
        <v>0</v>
      </c>
      <c r="V94" s="40">
        <v>0</v>
      </c>
      <c r="W94" s="40">
        <v>0</v>
      </c>
      <c r="X94" s="40">
        <v>0</v>
      </c>
      <c r="Y94" s="40">
        <v>0</v>
      </c>
      <c r="Z94" s="40">
        <v>0</v>
      </c>
      <c r="AA94" s="40">
        <v>0</v>
      </c>
      <c r="AB94" s="40">
        <v>0</v>
      </c>
      <c r="AC94" s="40">
        <v>0</v>
      </c>
      <c r="AD94" s="40">
        <v>0</v>
      </c>
      <c r="AE94" s="40">
        <v>0</v>
      </c>
      <c r="AF94" s="40">
        <f t="shared" si="23"/>
        <v>0</v>
      </c>
      <c r="AG94" s="85">
        <f t="shared" si="23"/>
        <v>0</v>
      </c>
      <c r="AH94" s="40">
        <f t="shared" si="23"/>
        <v>0</v>
      </c>
      <c r="AI94" s="40">
        <f t="shared" si="23"/>
        <v>0</v>
      </c>
      <c r="AJ94" s="40">
        <f t="shared" si="23"/>
        <v>0</v>
      </c>
      <c r="AK94" s="40">
        <f t="shared" si="23"/>
        <v>0</v>
      </c>
      <c r="AL94" s="40">
        <f t="shared" si="23"/>
        <v>0</v>
      </c>
    </row>
    <row r="95" spans="1:38" ht="31.5" x14ac:dyDescent="0.25">
      <c r="A95" s="43" t="s">
        <v>204</v>
      </c>
      <c r="B95" s="38" t="s">
        <v>342</v>
      </c>
      <c r="C95" s="98" t="s">
        <v>343</v>
      </c>
      <c r="D95" s="40">
        <v>0</v>
      </c>
      <c r="E95" s="40">
        <v>0</v>
      </c>
      <c r="F95" s="40">
        <v>0</v>
      </c>
      <c r="G95" s="40">
        <v>0</v>
      </c>
      <c r="H95" s="40">
        <v>0</v>
      </c>
      <c r="I95" s="40">
        <v>0</v>
      </c>
      <c r="J95" s="40">
        <v>0</v>
      </c>
      <c r="K95" s="40">
        <v>0</v>
      </c>
      <c r="L95" s="40">
        <v>0</v>
      </c>
      <c r="M95" s="40">
        <v>0</v>
      </c>
      <c r="N95" s="40">
        <v>0</v>
      </c>
      <c r="O95" s="40">
        <v>0</v>
      </c>
      <c r="P95" s="40">
        <v>0</v>
      </c>
      <c r="Q95" s="40">
        <v>0</v>
      </c>
      <c r="R95" s="40">
        <v>0</v>
      </c>
      <c r="S95" s="40">
        <v>0</v>
      </c>
      <c r="T95" s="40">
        <v>0</v>
      </c>
      <c r="U95" s="40">
        <v>0</v>
      </c>
      <c r="V95" s="40">
        <v>0</v>
      </c>
      <c r="W95" s="40">
        <v>0</v>
      </c>
      <c r="X95" s="40">
        <v>0</v>
      </c>
      <c r="Y95" s="40">
        <v>0</v>
      </c>
      <c r="Z95" s="40">
        <v>0</v>
      </c>
      <c r="AA95" s="40">
        <v>0</v>
      </c>
      <c r="AB95" s="40">
        <v>0</v>
      </c>
      <c r="AC95" s="40">
        <v>0</v>
      </c>
      <c r="AD95" s="40">
        <v>0</v>
      </c>
      <c r="AE95" s="40">
        <v>0</v>
      </c>
      <c r="AF95" s="40">
        <f t="shared" si="23"/>
        <v>0</v>
      </c>
      <c r="AG95" s="85">
        <f t="shared" si="23"/>
        <v>0</v>
      </c>
      <c r="AH95" s="40">
        <f t="shared" si="23"/>
        <v>0</v>
      </c>
      <c r="AI95" s="40">
        <f t="shared" si="23"/>
        <v>0</v>
      </c>
      <c r="AJ95" s="40">
        <f t="shared" si="23"/>
        <v>0</v>
      </c>
      <c r="AK95" s="40">
        <f t="shared" si="23"/>
        <v>0</v>
      </c>
      <c r="AL95" s="40">
        <f t="shared" si="23"/>
        <v>0</v>
      </c>
    </row>
    <row r="96" spans="1:38" x14ac:dyDescent="0.25">
      <c r="A96" s="43" t="s">
        <v>204</v>
      </c>
      <c r="B96" s="38" t="s">
        <v>345</v>
      </c>
      <c r="C96" s="98" t="s">
        <v>333</v>
      </c>
      <c r="D96" s="40">
        <v>0</v>
      </c>
      <c r="E96" s="40">
        <v>0</v>
      </c>
      <c r="F96" s="40">
        <v>0</v>
      </c>
      <c r="G96" s="40">
        <v>0</v>
      </c>
      <c r="H96" s="40">
        <v>0</v>
      </c>
      <c r="I96" s="40">
        <v>0</v>
      </c>
      <c r="J96" s="40">
        <v>0</v>
      </c>
      <c r="K96" s="40">
        <v>0</v>
      </c>
      <c r="L96" s="40">
        <v>0</v>
      </c>
      <c r="M96" s="40">
        <v>0</v>
      </c>
      <c r="N96" s="40">
        <v>0</v>
      </c>
      <c r="O96" s="40">
        <v>0</v>
      </c>
      <c r="P96" s="40">
        <v>0</v>
      </c>
      <c r="Q96" s="40">
        <v>0</v>
      </c>
      <c r="R96" s="40">
        <v>0</v>
      </c>
      <c r="S96" s="40">
        <v>1.2709999999999999</v>
      </c>
      <c r="T96" s="40">
        <v>0</v>
      </c>
      <c r="U96" s="40">
        <v>0</v>
      </c>
      <c r="V96" s="40">
        <v>0</v>
      </c>
      <c r="W96" s="40">
        <v>0</v>
      </c>
      <c r="X96" s="40">
        <v>2</v>
      </c>
      <c r="Y96" s="40">
        <v>0</v>
      </c>
      <c r="Z96" s="40">
        <v>0</v>
      </c>
      <c r="AA96" s="40">
        <v>0</v>
      </c>
      <c r="AB96" s="40">
        <v>0</v>
      </c>
      <c r="AC96" s="40">
        <v>0</v>
      </c>
      <c r="AD96" s="40">
        <v>0</v>
      </c>
      <c r="AE96" s="40">
        <v>0</v>
      </c>
      <c r="AF96" s="40">
        <f t="shared" si="23"/>
        <v>0</v>
      </c>
      <c r="AG96" s="85">
        <f t="shared" si="23"/>
        <v>1.2709999999999999</v>
      </c>
      <c r="AH96" s="40">
        <f t="shared" si="23"/>
        <v>0</v>
      </c>
      <c r="AI96" s="40">
        <f t="shared" si="23"/>
        <v>0</v>
      </c>
      <c r="AJ96" s="40">
        <f t="shared" si="23"/>
        <v>0</v>
      </c>
      <c r="AK96" s="40">
        <f t="shared" si="23"/>
        <v>0</v>
      </c>
      <c r="AL96" s="40">
        <f t="shared" si="23"/>
        <v>2</v>
      </c>
    </row>
    <row r="97" spans="1:38" x14ac:dyDescent="0.25">
      <c r="A97" s="43" t="s">
        <v>204</v>
      </c>
      <c r="B97" s="38" t="s">
        <v>348</v>
      </c>
      <c r="C97" s="98" t="s">
        <v>333</v>
      </c>
      <c r="D97" s="40">
        <v>0</v>
      </c>
      <c r="E97" s="40">
        <v>0</v>
      </c>
      <c r="F97" s="40">
        <v>0</v>
      </c>
      <c r="G97" s="40">
        <v>0</v>
      </c>
      <c r="H97" s="40">
        <v>0</v>
      </c>
      <c r="I97" s="40">
        <v>0</v>
      </c>
      <c r="J97" s="40">
        <v>0</v>
      </c>
      <c r="K97" s="40">
        <v>0</v>
      </c>
      <c r="L97" s="40">
        <v>0</v>
      </c>
      <c r="M97" s="40">
        <v>0</v>
      </c>
      <c r="N97" s="40">
        <v>0</v>
      </c>
      <c r="O97" s="40">
        <v>0</v>
      </c>
      <c r="P97" s="40">
        <v>0</v>
      </c>
      <c r="Q97" s="40">
        <v>0</v>
      </c>
      <c r="R97" s="40">
        <v>0</v>
      </c>
      <c r="S97" s="40">
        <v>0</v>
      </c>
      <c r="T97" s="40">
        <v>0</v>
      </c>
      <c r="U97" s="40">
        <v>0</v>
      </c>
      <c r="V97" s="40">
        <v>0</v>
      </c>
      <c r="W97" s="40">
        <v>0</v>
      </c>
      <c r="X97" s="40">
        <v>0</v>
      </c>
      <c r="Y97" s="40">
        <v>0</v>
      </c>
      <c r="Z97" s="40">
        <v>0</v>
      </c>
      <c r="AA97" s="40">
        <v>0</v>
      </c>
      <c r="AB97" s="40">
        <v>0</v>
      </c>
      <c r="AC97" s="40">
        <v>0</v>
      </c>
      <c r="AD97" s="40">
        <v>0</v>
      </c>
      <c r="AE97" s="40">
        <v>0</v>
      </c>
      <c r="AF97" s="40">
        <f t="shared" si="23"/>
        <v>0</v>
      </c>
      <c r="AG97" s="85">
        <f t="shared" si="23"/>
        <v>0</v>
      </c>
      <c r="AH97" s="40">
        <f t="shared" si="23"/>
        <v>0</v>
      </c>
      <c r="AI97" s="40">
        <f t="shared" si="23"/>
        <v>0</v>
      </c>
      <c r="AJ97" s="40">
        <f t="shared" si="23"/>
        <v>0</v>
      </c>
      <c r="AK97" s="40">
        <f t="shared" si="23"/>
        <v>0</v>
      </c>
      <c r="AL97" s="40">
        <f t="shared" si="23"/>
        <v>0</v>
      </c>
    </row>
    <row r="98" spans="1:38" x14ac:dyDescent="0.25">
      <c r="A98" s="43" t="s">
        <v>204</v>
      </c>
      <c r="B98" s="38" t="s">
        <v>349</v>
      </c>
      <c r="C98" s="98" t="s">
        <v>333</v>
      </c>
      <c r="D98" s="40">
        <v>0</v>
      </c>
      <c r="E98" s="40">
        <v>0</v>
      </c>
      <c r="F98" s="40">
        <v>0</v>
      </c>
      <c r="G98" s="40">
        <v>0</v>
      </c>
      <c r="H98" s="40">
        <v>0</v>
      </c>
      <c r="I98" s="40">
        <v>0</v>
      </c>
      <c r="J98" s="40">
        <v>0</v>
      </c>
      <c r="K98" s="40">
        <v>0</v>
      </c>
      <c r="L98" s="40">
        <v>0</v>
      </c>
      <c r="M98" s="40">
        <v>0</v>
      </c>
      <c r="N98" s="40">
        <v>0</v>
      </c>
      <c r="O98" s="40">
        <v>0</v>
      </c>
      <c r="P98" s="40">
        <v>0</v>
      </c>
      <c r="Q98" s="40">
        <v>0</v>
      </c>
      <c r="R98" s="40">
        <v>0</v>
      </c>
      <c r="S98" s="40">
        <v>0</v>
      </c>
      <c r="T98" s="40">
        <v>0</v>
      </c>
      <c r="U98" s="40">
        <v>0</v>
      </c>
      <c r="V98" s="40">
        <v>0</v>
      </c>
      <c r="W98" s="40">
        <v>0</v>
      </c>
      <c r="X98" s="40">
        <v>0</v>
      </c>
      <c r="Y98" s="75">
        <v>0</v>
      </c>
      <c r="Z98" s="75">
        <v>0</v>
      </c>
      <c r="AA98" s="75">
        <v>0</v>
      </c>
      <c r="AB98" s="75">
        <v>0</v>
      </c>
      <c r="AC98" s="75">
        <v>0</v>
      </c>
      <c r="AD98" s="75">
        <v>0</v>
      </c>
      <c r="AE98" s="75">
        <v>0</v>
      </c>
      <c r="AF98" s="40">
        <f t="shared" si="23"/>
        <v>0</v>
      </c>
      <c r="AG98" s="85">
        <f t="shared" si="23"/>
        <v>0</v>
      </c>
      <c r="AH98" s="40">
        <f t="shared" si="23"/>
        <v>0</v>
      </c>
      <c r="AI98" s="40">
        <f t="shared" si="23"/>
        <v>0</v>
      </c>
      <c r="AJ98" s="40">
        <f t="shared" si="23"/>
        <v>0</v>
      </c>
      <c r="AK98" s="40">
        <f t="shared" si="23"/>
        <v>0</v>
      </c>
      <c r="AL98" s="40">
        <f t="shared" si="23"/>
        <v>0</v>
      </c>
    </row>
    <row r="99" spans="1:38" x14ac:dyDescent="0.25">
      <c r="A99" s="37" t="s">
        <v>207</v>
      </c>
      <c r="B99" s="38" t="s">
        <v>399</v>
      </c>
      <c r="C99" s="10" t="s">
        <v>94</v>
      </c>
      <c r="D99" s="40">
        <v>0</v>
      </c>
      <c r="E99" s="40">
        <v>0</v>
      </c>
      <c r="F99" s="40">
        <v>0</v>
      </c>
      <c r="G99" s="40">
        <v>0</v>
      </c>
      <c r="H99" s="40">
        <v>0</v>
      </c>
      <c r="I99" s="40">
        <v>0</v>
      </c>
      <c r="J99" s="40">
        <v>0</v>
      </c>
      <c r="K99" s="40">
        <v>0</v>
      </c>
      <c r="L99" s="87">
        <v>0</v>
      </c>
      <c r="M99" s="40">
        <v>0</v>
      </c>
      <c r="N99" s="40">
        <v>0</v>
      </c>
      <c r="O99" s="40">
        <v>0</v>
      </c>
      <c r="P99" s="40">
        <v>0</v>
      </c>
      <c r="Q99" s="40">
        <v>0</v>
      </c>
      <c r="R99" s="40">
        <v>0</v>
      </c>
      <c r="S99" s="40">
        <v>0</v>
      </c>
      <c r="T99" s="40">
        <v>0</v>
      </c>
      <c r="U99" s="40">
        <v>0</v>
      </c>
      <c r="V99" s="40">
        <v>0</v>
      </c>
      <c r="W99" s="40">
        <v>0</v>
      </c>
      <c r="X99" s="40">
        <v>0</v>
      </c>
      <c r="Y99" s="126">
        <v>0</v>
      </c>
      <c r="Z99" s="126">
        <v>0</v>
      </c>
      <c r="AA99" s="126">
        <v>0</v>
      </c>
      <c r="AB99" s="126">
        <v>0</v>
      </c>
      <c r="AC99" s="126">
        <v>0</v>
      </c>
      <c r="AD99" s="126">
        <v>0</v>
      </c>
      <c r="AE99" s="126">
        <v>0</v>
      </c>
      <c r="AF99" s="40">
        <f t="shared" si="23"/>
        <v>0</v>
      </c>
      <c r="AG99" s="85">
        <f t="shared" si="23"/>
        <v>0</v>
      </c>
      <c r="AH99" s="40">
        <f t="shared" si="23"/>
        <v>0</v>
      </c>
      <c r="AI99" s="40">
        <f t="shared" si="23"/>
        <v>0</v>
      </c>
      <c r="AJ99" s="40">
        <f t="shared" si="23"/>
        <v>0</v>
      </c>
      <c r="AK99" s="40">
        <f t="shared" si="23"/>
        <v>0</v>
      </c>
      <c r="AL99" s="40">
        <f t="shared" si="23"/>
        <v>0</v>
      </c>
    </row>
    <row r="100" spans="1:38" ht="63" x14ac:dyDescent="0.25">
      <c r="A100" s="37" t="s">
        <v>207</v>
      </c>
      <c r="B100" s="38" t="s">
        <v>209</v>
      </c>
      <c r="C100" s="10" t="s">
        <v>94</v>
      </c>
      <c r="D100" s="40">
        <v>0</v>
      </c>
      <c r="E100" s="40">
        <v>0</v>
      </c>
      <c r="F100" s="40">
        <v>0</v>
      </c>
      <c r="G100" s="40">
        <v>0</v>
      </c>
      <c r="H100" s="40">
        <v>0</v>
      </c>
      <c r="I100" s="40">
        <v>0</v>
      </c>
      <c r="J100" s="40">
        <v>0</v>
      </c>
      <c r="K100" s="40">
        <v>0</v>
      </c>
      <c r="L100" s="87">
        <v>0.41599999999999998</v>
      </c>
      <c r="M100" s="87">
        <v>0</v>
      </c>
      <c r="N100" s="87">
        <v>0</v>
      </c>
      <c r="O100" s="87">
        <v>0</v>
      </c>
      <c r="P100" s="87">
        <v>0</v>
      </c>
      <c r="Q100" s="86">
        <v>5</v>
      </c>
      <c r="R100" s="40">
        <v>0</v>
      </c>
      <c r="S100" s="40">
        <v>0</v>
      </c>
      <c r="T100" s="40">
        <v>0</v>
      </c>
      <c r="U100" s="40">
        <v>0</v>
      </c>
      <c r="V100" s="40">
        <v>0</v>
      </c>
      <c r="W100" s="40">
        <v>0</v>
      </c>
      <c r="X100" s="40">
        <v>0</v>
      </c>
      <c r="Y100" s="126">
        <v>0</v>
      </c>
      <c r="Z100" s="126">
        <v>0</v>
      </c>
      <c r="AA100" s="126">
        <v>0</v>
      </c>
      <c r="AB100" s="126">
        <v>0</v>
      </c>
      <c r="AC100" s="126">
        <v>0</v>
      </c>
      <c r="AD100" s="126">
        <v>0</v>
      </c>
      <c r="AE100" s="126">
        <v>0</v>
      </c>
      <c r="AF100" s="40">
        <f t="shared" si="23"/>
        <v>0</v>
      </c>
      <c r="AG100" s="85">
        <f t="shared" si="23"/>
        <v>0.41599999999999998</v>
      </c>
      <c r="AH100" s="40">
        <f t="shared" si="23"/>
        <v>0</v>
      </c>
      <c r="AI100" s="40">
        <f t="shared" si="23"/>
        <v>0</v>
      </c>
      <c r="AJ100" s="40">
        <f t="shared" si="23"/>
        <v>0</v>
      </c>
      <c r="AK100" s="40">
        <f t="shared" si="23"/>
        <v>0</v>
      </c>
      <c r="AL100" s="40">
        <f t="shared" si="23"/>
        <v>5</v>
      </c>
    </row>
    <row r="101" spans="1:38" x14ac:dyDescent="0.25">
      <c r="A101" s="37" t="s">
        <v>207</v>
      </c>
      <c r="B101" s="38" t="s">
        <v>208</v>
      </c>
      <c r="C101" s="37" t="s">
        <v>94</v>
      </c>
      <c r="D101" s="40">
        <v>0</v>
      </c>
      <c r="E101" s="40">
        <v>0</v>
      </c>
      <c r="F101" s="40">
        <v>0</v>
      </c>
      <c r="G101" s="40">
        <v>0</v>
      </c>
      <c r="H101" s="40">
        <v>0</v>
      </c>
      <c r="I101" s="40">
        <v>0</v>
      </c>
      <c r="J101" s="40">
        <v>0</v>
      </c>
      <c r="K101" s="40">
        <v>0</v>
      </c>
      <c r="L101" s="87">
        <v>0</v>
      </c>
      <c r="M101" s="87">
        <v>0</v>
      </c>
      <c r="N101" s="87">
        <v>0</v>
      </c>
      <c r="O101" s="87">
        <v>0</v>
      </c>
      <c r="P101" s="87">
        <v>0</v>
      </c>
      <c r="Q101" s="87">
        <v>0</v>
      </c>
      <c r="R101" s="40">
        <v>0</v>
      </c>
      <c r="S101" s="40">
        <v>0</v>
      </c>
      <c r="T101" s="40">
        <v>0</v>
      </c>
      <c r="U101" s="40">
        <v>0</v>
      </c>
      <c r="V101" s="40">
        <v>0</v>
      </c>
      <c r="W101" s="40">
        <v>0</v>
      </c>
      <c r="X101" s="40">
        <v>0</v>
      </c>
      <c r="Y101" s="126">
        <v>0</v>
      </c>
      <c r="Z101" s="126">
        <v>0</v>
      </c>
      <c r="AA101" s="126">
        <v>0</v>
      </c>
      <c r="AB101" s="126">
        <v>0</v>
      </c>
      <c r="AC101" s="126">
        <v>0</v>
      </c>
      <c r="AD101" s="126">
        <v>0</v>
      </c>
      <c r="AE101" s="126">
        <v>0</v>
      </c>
      <c r="AF101" s="40">
        <f t="shared" si="23"/>
        <v>0</v>
      </c>
      <c r="AG101" s="85">
        <f t="shared" si="23"/>
        <v>0</v>
      </c>
      <c r="AH101" s="40">
        <f t="shared" si="23"/>
        <v>0</v>
      </c>
      <c r="AI101" s="40">
        <f t="shared" si="23"/>
        <v>0</v>
      </c>
      <c r="AJ101" s="40">
        <f t="shared" si="23"/>
        <v>0</v>
      </c>
      <c r="AK101" s="40">
        <f t="shared" si="23"/>
        <v>0</v>
      </c>
      <c r="AL101" s="40">
        <f t="shared" si="23"/>
        <v>0</v>
      </c>
    </row>
  </sheetData>
  <autoFilter ref="A19:BD98"/>
  <mergeCells count="21">
    <mergeCell ref="A13:AL13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  <mergeCell ref="A12:AY12"/>
    <mergeCell ref="A4:AL4"/>
    <mergeCell ref="A5:AL5"/>
    <mergeCell ref="A7:AM7"/>
    <mergeCell ref="A8:AL8"/>
    <mergeCell ref="A10:AL10"/>
  </mergeCells>
  <pageMargins left="0.70833333333333304" right="0.70833333333333304" top="0.74791666666666701" bottom="0.74791666666666701" header="0.51180555555555496" footer="0.51180555555555496"/>
  <pageSetup paperSize="8" firstPageNumber="0" fitToHeight="1000" orientation="landscape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MK100"/>
  <sheetViews>
    <sheetView topLeftCell="AR1" zoomScale="75" zoomScaleNormal="75" workbookViewId="0">
      <selection activeCell="BL1" sqref="BL1:BL3"/>
    </sheetView>
  </sheetViews>
  <sheetFormatPr defaultRowHeight="15.75" x14ac:dyDescent="0.25"/>
  <cols>
    <col min="1" max="1" width="13.7109375" style="45" customWidth="1"/>
    <col min="2" max="2" width="70" style="45" customWidth="1"/>
    <col min="3" max="3" width="22.7109375" style="45" customWidth="1"/>
    <col min="4" max="4" width="14.7109375" style="45" customWidth="1"/>
    <col min="5" max="5" width="9.7109375" style="45" customWidth="1"/>
    <col min="6" max="6" width="6.28515625" style="45" customWidth="1"/>
    <col min="7" max="7" width="14.140625" style="45" customWidth="1"/>
    <col min="8" max="8" width="6.5703125" style="45" customWidth="1"/>
    <col min="9" max="9" width="16.140625" style="45" customWidth="1"/>
    <col min="10" max="10" width="13.85546875" style="45" customWidth="1"/>
    <col min="11" max="11" width="13" style="45" customWidth="1"/>
    <col min="12" max="12" width="6.5703125" style="45" customWidth="1"/>
    <col min="13" max="13" width="12.5703125" style="45" customWidth="1"/>
    <col min="14" max="14" width="6.5703125" style="45" customWidth="1"/>
    <col min="15" max="15" width="14.42578125" style="45" customWidth="1"/>
    <col min="16" max="16" width="11.5703125" style="45" customWidth="1"/>
    <col min="17" max="17" width="10.42578125" style="45" customWidth="1"/>
    <col min="18" max="18" width="6.85546875" style="45" customWidth="1"/>
    <col min="19" max="19" width="15" style="45" customWidth="1"/>
    <col min="20" max="20" width="6.85546875" style="45" customWidth="1"/>
    <col min="21" max="21" width="14.28515625" style="45" customWidth="1"/>
    <col min="22" max="22" width="9.140625" style="45"/>
    <col min="23" max="23" width="11.5703125" style="45" customWidth="1"/>
    <col min="24" max="24" width="10" style="45" customWidth="1"/>
    <col min="25" max="25" width="12.5703125" style="45" customWidth="1"/>
    <col min="26" max="26" width="6.85546875" style="45" customWidth="1"/>
    <col min="27" max="27" width="13.7109375" style="45" customWidth="1"/>
    <col min="28" max="28" width="13.42578125" style="45" customWidth="1"/>
    <col min="29" max="29" width="13" style="45" customWidth="1"/>
    <col min="30" max="30" width="6.85546875" style="45" customWidth="1"/>
    <col min="31" max="31" width="13.5703125" style="45" customWidth="1"/>
    <col min="32" max="32" width="6.85546875" style="45" customWidth="1"/>
    <col min="33" max="33" width="13.7109375" style="45" customWidth="1"/>
    <col min="34" max="34" width="13.42578125" style="45" customWidth="1"/>
    <col min="35" max="35" width="12.28515625" style="45" customWidth="1"/>
    <col min="36" max="36" width="12.85546875" style="45" customWidth="1"/>
    <col min="37" max="37" width="12.140625" style="45" customWidth="1"/>
    <col min="38" max="38" width="6.85546875" style="45" customWidth="1"/>
    <col min="39" max="39" width="13" style="45" customWidth="1"/>
    <col min="40" max="40" width="14" style="45" customWidth="1"/>
    <col min="41" max="41" width="12.5703125" style="45" customWidth="1"/>
    <col min="42" max="42" width="10.7109375" style="45" customWidth="1"/>
    <col min="43" max="43" width="13" style="45" customWidth="1"/>
    <col min="44" max="44" width="6.85546875" style="45" customWidth="1"/>
    <col min="45" max="45" width="15" style="45" customWidth="1"/>
    <col min="46" max="46" width="13.7109375" style="45" customWidth="1"/>
    <col min="47" max="47" width="9.140625" style="45"/>
    <col min="48" max="48" width="10.28515625" style="45" customWidth="1"/>
    <col min="49" max="49" width="13.5703125" style="45" customWidth="1"/>
    <col min="50" max="50" width="6.85546875" style="45" customWidth="1"/>
    <col min="51" max="51" width="12.85546875" style="45" customWidth="1"/>
    <col min="52" max="52" width="13.28515625" style="45" customWidth="1"/>
    <col min="53" max="53" width="13" style="45" customWidth="1"/>
    <col min="54" max="54" width="6.85546875" style="45" customWidth="1"/>
    <col min="55" max="55" width="12.85546875" style="45" customWidth="1"/>
    <col min="56" max="56" width="6.85546875" style="45" customWidth="1"/>
    <col min="57" max="57" width="13.28515625" style="45" customWidth="1"/>
    <col min="58" max="58" width="16.140625" style="45" customWidth="1"/>
    <col min="59" max="59" width="15.7109375" style="45" customWidth="1"/>
    <col min="60" max="60" width="10" style="45" customWidth="1"/>
    <col min="61" max="61" width="13" style="45" customWidth="1"/>
    <col min="62" max="62" width="6.85546875" style="45" customWidth="1"/>
    <col min="63" max="63" width="16.85546875" style="45" customWidth="1"/>
    <col min="64" max="64" width="46.28515625" style="45" customWidth="1"/>
    <col min="65" max="1025" width="9.140625" style="45" customWidth="1"/>
  </cols>
  <sheetData>
    <row r="1" spans="1:100" ht="18.75" x14ac:dyDescent="0.3">
      <c r="BL1" s="99" t="s">
        <v>552</v>
      </c>
    </row>
    <row r="2" spans="1:100" ht="18.75" x14ac:dyDescent="0.3">
      <c r="BL2" s="99" t="s">
        <v>211</v>
      </c>
    </row>
    <row r="3" spans="1:100" ht="18.75" x14ac:dyDescent="0.3">
      <c r="BL3" s="99" t="s">
        <v>212</v>
      </c>
    </row>
    <row r="4" spans="1:100" ht="15.75" customHeight="1" x14ac:dyDescent="0.25">
      <c r="A4" s="266" t="s">
        <v>553</v>
      </c>
      <c r="B4" s="266"/>
      <c r="C4" s="266"/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66"/>
      <c r="Q4" s="266"/>
      <c r="R4" s="266"/>
      <c r="S4" s="266"/>
      <c r="T4" s="266"/>
      <c r="U4" s="266"/>
      <c r="V4" s="266"/>
      <c r="W4" s="266"/>
      <c r="X4" s="266"/>
      <c r="Y4" s="266"/>
      <c r="Z4" s="266"/>
      <c r="AA4" s="266"/>
      <c r="AB4" s="266"/>
      <c r="AC4" s="266"/>
      <c r="AD4" s="266"/>
      <c r="AE4" s="266"/>
      <c r="AF4" s="266"/>
      <c r="AG4" s="266"/>
      <c r="AH4" s="266"/>
      <c r="AI4" s="266"/>
      <c r="AJ4" s="266"/>
      <c r="AK4" s="266"/>
      <c r="AL4" s="266"/>
      <c r="AM4" s="266"/>
      <c r="AN4" s="266"/>
      <c r="AO4" s="266"/>
      <c r="AP4" s="266"/>
      <c r="AQ4" s="266"/>
      <c r="AR4" s="266"/>
      <c r="AS4" s="266"/>
      <c r="AT4" s="266"/>
      <c r="AU4" s="266"/>
      <c r="AV4" s="266"/>
      <c r="AW4" s="266"/>
      <c r="AX4" s="266"/>
      <c r="AY4" s="266"/>
      <c r="AZ4" s="266"/>
      <c r="BA4" s="266"/>
      <c r="BB4" s="266"/>
      <c r="BC4" s="266"/>
      <c r="BD4" s="266"/>
      <c r="BE4" s="266"/>
      <c r="BF4" s="266"/>
      <c r="BG4" s="266"/>
      <c r="BH4" s="266"/>
      <c r="BI4" s="266"/>
      <c r="BJ4" s="266"/>
      <c r="BK4" s="266"/>
      <c r="BL4" s="266"/>
    </row>
    <row r="6" spans="1:100" ht="18.75" x14ac:dyDescent="0.25">
      <c r="A6" s="247" t="s">
        <v>2</v>
      </c>
      <c r="B6" s="247"/>
      <c r="C6" s="247"/>
      <c r="D6" s="247"/>
      <c r="E6" s="247"/>
      <c r="F6" s="247"/>
      <c r="G6" s="247"/>
      <c r="H6" s="247"/>
      <c r="I6" s="247"/>
      <c r="J6" s="247"/>
      <c r="K6" s="247"/>
      <c r="L6" s="247"/>
      <c r="M6" s="247"/>
      <c r="N6" s="247"/>
      <c r="O6" s="247"/>
      <c r="P6" s="247"/>
      <c r="Q6" s="247"/>
      <c r="R6" s="247"/>
      <c r="S6" s="247"/>
      <c r="T6" s="247"/>
      <c r="U6" s="247"/>
      <c r="V6" s="247"/>
      <c r="W6" s="247"/>
      <c r="X6" s="247"/>
      <c r="Y6" s="247"/>
      <c r="Z6" s="247"/>
      <c r="AA6" s="247"/>
      <c r="AB6" s="247"/>
      <c r="AC6" s="247"/>
      <c r="AD6" s="247"/>
      <c r="AE6" s="247"/>
      <c r="AF6" s="247"/>
      <c r="AG6" s="247"/>
      <c r="AH6" s="247"/>
      <c r="AI6" s="247"/>
      <c r="AJ6" s="247"/>
      <c r="AK6" s="247"/>
      <c r="AL6" s="247"/>
      <c r="AM6" s="247"/>
      <c r="AN6" s="247"/>
      <c r="AO6" s="247"/>
      <c r="AP6" s="247"/>
      <c r="AQ6" s="247"/>
      <c r="AR6" s="247"/>
      <c r="AS6" s="247"/>
      <c r="AT6" s="247"/>
      <c r="AU6" s="247"/>
      <c r="AV6" s="247"/>
      <c r="AW6" s="247"/>
      <c r="AX6" s="247"/>
      <c r="AY6" s="247"/>
      <c r="AZ6" s="247"/>
      <c r="BA6" s="247"/>
      <c r="BB6" s="247"/>
      <c r="BC6" s="247"/>
      <c r="BD6" s="247"/>
      <c r="BE6" s="247"/>
      <c r="BF6" s="247"/>
      <c r="BG6" s="247"/>
      <c r="BH6" s="247"/>
      <c r="BI6" s="247"/>
      <c r="BJ6" s="247"/>
      <c r="BK6" s="247"/>
      <c r="BL6" s="247"/>
    </row>
    <row r="7" spans="1:100" x14ac:dyDescent="0.25">
      <c r="A7" s="243" t="s">
        <v>3</v>
      </c>
      <c r="B7" s="243"/>
      <c r="C7" s="243"/>
      <c r="D7" s="243"/>
      <c r="E7" s="243"/>
      <c r="F7" s="243"/>
      <c r="G7" s="243"/>
      <c r="H7" s="243"/>
      <c r="I7" s="243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43"/>
      <c r="U7" s="243"/>
      <c r="V7" s="243"/>
      <c r="W7" s="243"/>
      <c r="X7" s="243"/>
      <c r="Y7" s="243"/>
      <c r="Z7" s="243"/>
      <c r="AA7" s="243"/>
      <c r="AB7" s="243"/>
      <c r="AC7" s="243"/>
      <c r="AD7" s="243"/>
      <c r="AE7" s="243"/>
      <c r="AF7" s="243"/>
      <c r="AG7" s="243"/>
      <c r="AH7" s="243"/>
      <c r="AI7" s="243"/>
      <c r="AJ7" s="243"/>
      <c r="AK7" s="243"/>
      <c r="AL7" s="243"/>
      <c r="AM7" s="243"/>
      <c r="AN7" s="243"/>
      <c r="AO7" s="243"/>
      <c r="AP7" s="243"/>
      <c r="AQ7" s="243"/>
      <c r="AR7" s="243"/>
      <c r="AS7" s="243"/>
      <c r="AT7" s="243"/>
      <c r="AU7" s="243"/>
      <c r="AV7" s="243"/>
      <c r="AW7" s="243"/>
      <c r="AX7" s="243"/>
      <c r="AY7" s="243"/>
      <c r="AZ7" s="243"/>
      <c r="BA7" s="243"/>
      <c r="BB7" s="243"/>
      <c r="BC7" s="243"/>
      <c r="BD7" s="243"/>
      <c r="BE7" s="243"/>
      <c r="BF7" s="243"/>
      <c r="BG7" s="243"/>
      <c r="BH7" s="243"/>
      <c r="BI7" s="243"/>
      <c r="BJ7" s="243"/>
      <c r="BK7" s="243"/>
      <c r="BL7" s="243"/>
    </row>
    <row r="8" spans="1:100" x14ac:dyDescent="0.25">
      <c r="W8" s="105"/>
      <c r="X8" s="105"/>
      <c r="Y8" s="105"/>
      <c r="Z8" s="105"/>
      <c r="AA8" s="105"/>
      <c r="AB8" s="105"/>
      <c r="AC8" s="105"/>
      <c r="AD8" s="105"/>
      <c r="AE8" s="105"/>
      <c r="AF8" s="105"/>
      <c r="AG8" s="105"/>
      <c r="AH8" s="105"/>
      <c r="AJ8" s="105"/>
      <c r="AZ8" s="105"/>
      <c r="BA8" s="105"/>
      <c r="BB8" s="105"/>
      <c r="BC8" s="105"/>
      <c r="BD8" s="105"/>
      <c r="BE8" s="105"/>
      <c r="BF8" s="105"/>
      <c r="BH8" s="105"/>
    </row>
    <row r="9" spans="1:100" ht="18.75" x14ac:dyDescent="0.3">
      <c r="A9" s="248" t="s">
        <v>4</v>
      </c>
      <c r="B9" s="248"/>
      <c r="C9" s="248"/>
      <c r="D9" s="248"/>
      <c r="E9" s="248"/>
      <c r="F9" s="248"/>
      <c r="G9" s="248"/>
      <c r="H9" s="248"/>
      <c r="I9" s="248"/>
      <c r="J9" s="248"/>
      <c r="K9" s="248"/>
      <c r="L9" s="248"/>
      <c r="M9" s="248"/>
      <c r="N9" s="248"/>
      <c r="O9" s="248"/>
      <c r="P9" s="248"/>
      <c r="Q9" s="248"/>
      <c r="R9" s="248"/>
      <c r="S9" s="248"/>
      <c r="T9" s="248"/>
      <c r="U9" s="248"/>
      <c r="V9" s="248"/>
      <c r="W9" s="248"/>
      <c r="X9" s="248"/>
      <c r="Y9" s="248"/>
      <c r="Z9" s="248"/>
      <c r="AA9" s="248"/>
      <c r="AB9" s="248"/>
      <c r="AC9" s="248"/>
      <c r="AD9" s="248"/>
      <c r="AE9" s="248"/>
      <c r="AF9" s="248"/>
      <c r="AG9" s="248"/>
      <c r="AH9" s="248"/>
      <c r="AI9" s="248"/>
      <c r="AJ9" s="248"/>
      <c r="AK9" s="248"/>
      <c r="AL9" s="248"/>
      <c r="AM9" s="248"/>
      <c r="AN9" s="248"/>
      <c r="AO9" s="248"/>
      <c r="AP9" s="248"/>
      <c r="AQ9" s="248"/>
      <c r="AR9" s="248"/>
      <c r="AS9" s="248"/>
      <c r="AT9" s="248"/>
      <c r="AU9" s="248"/>
      <c r="AV9" s="248"/>
      <c r="AW9" s="248"/>
      <c r="AX9" s="248"/>
      <c r="AY9" s="248"/>
      <c r="AZ9" s="248"/>
      <c r="BA9" s="248"/>
      <c r="BB9" s="248"/>
      <c r="BC9" s="248"/>
      <c r="BD9" s="248"/>
      <c r="BE9" s="248"/>
      <c r="BF9" s="248"/>
      <c r="BG9" s="248"/>
      <c r="BH9" s="248"/>
      <c r="BI9" s="248"/>
      <c r="BJ9" s="248"/>
      <c r="BK9" s="248"/>
      <c r="BL9" s="248"/>
    </row>
    <row r="10" spans="1:100" x14ac:dyDescent="0.25">
      <c r="Y10" s="127"/>
    </row>
    <row r="11" spans="1:100" ht="18.75" x14ac:dyDescent="0.3">
      <c r="A11" s="248" t="s">
        <v>5</v>
      </c>
      <c r="B11" s="248"/>
      <c r="C11" s="248"/>
      <c r="D11" s="248"/>
      <c r="E11" s="248"/>
      <c r="F11" s="248"/>
      <c r="G11" s="248"/>
      <c r="H11" s="248"/>
      <c r="I11" s="248"/>
      <c r="J11" s="248"/>
      <c r="K11" s="248"/>
      <c r="L11" s="248"/>
      <c r="M11" s="248"/>
      <c r="N11" s="248"/>
      <c r="O11" s="248"/>
      <c r="P11" s="248"/>
      <c r="Q11" s="248"/>
      <c r="R11" s="248"/>
      <c r="S11" s="248"/>
      <c r="T11" s="248"/>
      <c r="U11" s="248"/>
      <c r="V11" s="248"/>
      <c r="W11" s="248"/>
      <c r="X11" s="248"/>
      <c r="Y11" s="248"/>
      <c r="Z11" s="248"/>
      <c r="AA11" s="248"/>
      <c r="AB11" s="248"/>
      <c r="AC11" s="248"/>
      <c r="AD11" s="248"/>
      <c r="AE11" s="248"/>
      <c r="AF11" s="248"/>
      <c r="AG11" s="248"/>
      <c r="AH11" s="248"/>
      <c r="AI11" s="248"/>
      <c r="AJ11" s="248"/>
      <c r="AK11" s="248"/>
      <c r="AL11" s="248"/>
      <c r="AM11" s="248"/>
      <c r="AN11" s="248"/>
      <c r="AO11" s="248"/>
      <c r="AP11" s="248"/>
      <c r="AQ11" s="248"/>
      <c r="AR11" s="248"/>
      <c r="AS11" s="248"/>
      <c r="AT11" s="248"/>
      <c r="AU11" s="248"/>
      <c r="AV11" s="248"/>
      <c r="AW11" s="248"/>
      <c r="AX11" s="248"/>
      <c r="AY11" s="248"/>
      <c r="AZ11" s="248"/>
      <c r="BA11" s="248"/>
      <c r="BB11" s="248"/>
      <c r="BC11" s="248"/>
      <c r="BD11" s="248"/>
      <c r="BE11" s="248"/>
      <c r="BF11" s="248"/>
      <c r="BG11" s="248"/>
      <c r="BH11" s="248"/>
      <c r="BI11" s="248"/>
      <c r="BJ11" s="248"/>
      <c r="BK11" s="248"/>
      <c r="BL11" s="248"/>
    </row>
    <row r="12" spans="1:100" x14ac:dyDescent="0.25">
      <c r="A12" s="249" t="s">
        <v>6</v>
      </c>
      <c r="B12" s="249"/>
      <c r="C12" s="249"/>
      <c r="D12" s="249"/>
      <c r="E12" s="249"/>
      <c r="F12" s="249"/>
      <c r="G12" s="249"/>
      <c r="H12" s="249"/>
      <c r="I12" s="249"/>
      <c r="J12" s="249"/>
      <c r="K12" s="249"/>
      <c r="L12" s="249"/>
      <c r="M12" s="249"/>
      <c r="N12" s="249"/>
      <c r="O12" s="249"/>
      <c r="P12" s="249"/>
      <c r="Q12" s="249"/>
      <c r="R12" s="249"/>
      <c r="S12" s="249"/>
      <c r="T12" s="249"/>
      <c r="U12" s="249"/>
      <c r="V12" s="249"/>
      <c r="W12" s="249"/>
      <c r="X12" s="249"/>
      <c r="Y12" s="249"/>
      <c r="Z12" s="249"/>
      <c r="AA12" s="249"/>
      <c r="AB12" s="249"/>
      <c r="AC12" s="249"/>
      <c r="AD12" s="249"/>
      <c r="AE12" s="249"/>
      <c r="AF12" s="249"/>
      <c r="AG12" s="249"/>
      <c r="AH12" s="249"/>
      <c r="AI12" s="249"/>
      <c r="AJ12" s="249"/>
      <c r="AK12" s="249"/>
      <c r="AL12" s="249"/>
      <c r="AM12" s="249"/>
      <c r="AN12" s="249"/>
      <c r="AO12" s="249"/>
      <c r="AP12" s="249"/>
      <c r="AQ12" s="249"/>
      <c r="AR12" s="249"/>
      <c r="AS12" s="249"/>
      <c r="AT12" s="249"/>
      <c r="AU12" s="249"/>
      <c r="AV12" s="249"/>
      <c r="AW12" s="249"/>
      <c r="AX12" s="249"/>
      <c r="AY12" s="249"/>
      <c r="AZ12" s="249"/>
      <c r="BA12" s="249"/>
      <c r="BB12" s="249"/>
      <c r="BC12" s="249"/>
      <c r="BD12" s="249"/>
      <c r="BE12" s="249"/>
      <c r="BF12" s="249"/>
      <c r="BG12" s="249"/>
      <c r="BH12" s="249"/>
      <c r="BI12" s="249"/>
      <c r="BJ12" s="249"/>
      <c r="BK12" s="249"/>
      <c r="BL12" s="249"/>
    </row>
    <row r="13" spans="1:100" x14ac:dyDescent="0.25">
      <c r="A13" s="261"/>
      <c r="B13" s="261"/>
      <c r="C13" s="261"/>
      <c r="D13" s="261"/>
      <c r="E13" s="261"/>
      <c r="F13" s="261"/>
      <c r="G13" s="261"/>
      <c r="H13" s="261"/>
      <c r="I13" s="261"/>
      <c r="J13" s="261"/>
      <c r="K13" s="261"/>
      <c r="L13" s="261"/>
      <c r="M13" s="261"/>
      <c r="N13" s="261"/>
      <c r="O13" s="261"/>
      <c r="P13" s="261"/>
      <c r="Q13" s="261"/>
      <c r="R13" s="261"/>
      <c r="S13" s="261"/>
      <c r="T13" s="261"/>
      <c r="U13" s="261"/>
      <c r="V13" s="261"/>
      <c r="W13" s="261"/>
      <c r="X13" s="261"/>
      <c r="Y13" s="261"/>
      <c r="Z13" s="261"/>
      <c r="AA13" s="261"/>
      <c r="AB13" s="261"/>
      <c r="AC13" s="261"/>
      <c r="AD13" s="261"/>
      <c r="AE13" s="261"/>
      <c r="AF13" s="261"/>
      <c r="AG13" s="261"/>
      <c r="AH13" s="261"/>
      <c r="AI13" s="261"/>
      <c r="AJ13" s="261"/>
      <c r="AK13" s="261"/>
      <c r="AL13" s="261"/>
      <c r="AM13" s="261"/>
      <c r="AN13" s="261"/>
      <c r="AO13" s="261"/>
      <c r="AP13" s="261"/>
      <c r="AQ13" s="261"/>
      <c r="AR13" s="261"/>
      <c r="AS13" s="261"/>
      <c r="AT13" s="261"/>
      <c r="AU13" s="261"/>
      <c r="AV13" s="261"/>
      <c r="AW13" s="261"/>
      <c r="AX13" s="261"/>
      <c r="AY13" s="261"/>
      <c r="AZ13" s="121"/>
      <c r="BA13" s="121"/>
      <c r="BB13" s="121"/>
      <c r="BC13" s="121"/>
      <c r="BD13" s="121"/>
      <c r="BE13" s="121"/>
      <c r="BF13" s="121"/>
      <c r="BG13" s="121"/>
      <c r="BH13" s="121"/>
      <c r="BI13" s="121"/>
      <c r="BJ13" s="121"/>
      <c r="BK13" s="121"/>
    </row>
    <row r="14" spans="1:100" ht="38.25" customHeight="1" x14ac:dyDescent="0.25">
      <c r="A14" s="250" t="s">
        <v>221</v>
      </c>
      <c r="B14" s="250" t="s">
        <v>8</v>
      </c>
      <c r="C14" s="250" t="s">
        <v>9</v>
      </c>
      <c r="D14" s="250" t="s">
        <v>554</v>
      </c>
      <c r="E14" s="250"/>
      <c r="F14" s="250"/>
      <c r="G14" s="250"/>
      <c r="H14" s="250"/>
      <c r="I14" s="250"/>
      <c r="J14" s="250"/>
      <c r="K14" s="250"/>
      <c r="L14" s="250"/>
      <c r="M14" s="250"/>
      <c r="N14" s="250"/>
      <c r="O14" s="250"/>
      <c r="P14" s="267" t="s">
        <v>555</v>
      </c>
      <c r="Q14" s="267"/>
      <c r="R14" s="267"/>
      <c r="S14" s="267"/>
      <c r="T14" s="267"/>
      <c r="U14" s="267"/>
      <c r="V14" s="267"/>
      <c r="W14" s="267"/>
      <c r="X14" s="267"/>
      <c r="Y14" s="267"/>
      <c r="Z14" s="267"/>
      <c r="AA14" s="267"/>
      <c r="AB14" s="267"/>
      <c r="AC14" s="267"/>
      <c r="AD14" s="267"/>
      <c r="AE14" s="267"/>
      <c r="AF14" s="267"/>
      <c r="AG14" s="267"/>
      <c r="AH14" s="267"/>
      <c r="AI14" s="267"/>
      <c r="AJ14" s="267"/>
      <c r="AK14" s="267"/>
      <c r="AL14" s="267"/>
      <c r="AM14" s="267"/>
      <c r="AN14" s="267"/>
      <c r="AO14" s="267"/>
      <c r="AP14" s="267"/>
      <c r="AQ14" s="267"/>
      <c r="AR14" s="267"/>
      <c r="AS14" s="267"/>
      <c r="AT14" s="267"/>
      <c r="AU14" s="267"/>
      <c r="AV14" s="267"/>
      <c r="AW14" s="267"/>
      <c r="AX14" s="267"/>
      <c r="AY14" s="267"/>
      <c r="AZ14" s="267"/>
      <c r="BA14" s="267"/>
      <c r="BB14" s="267"/>
      <c r="BC14" s="267"/>
      <c r="BD14" s="267"/>
      <c r="BE14" s="267"/>
      <c r="BF14" s="267"/>
      <c r="BG14" s="267"/>
      <c r="BH14" s="267"/>
      <c r="BI14" s="267"/>
      <c r="BJ14" s="267"/>
      <c r="BK14" s="267"/>
      <c r="BL14" s="254" t="s">
        <v>233</v>
      </c>
    </row>
    <row r="15" spans="1:100" ht="15.75" customHeight="1" x14ac:dyDescent="0.25">
      <c r="A15" s="250"/>
      <c r="B15" s="250"/>
      <c r="C15" s="250"/>
      <c r="D15" s="250"/>
      <c r="E15" s="250"/>
      <c r="F15" s="250"/>
      <c r="G15" s="250"/>
      <c r="H15" s="250"/>
      <c r="I15" s="250"/>
      <c r="J15" s="250"/>
      <c r="K15" s="250"/>
      <c r="L15" s="250"/>
      <c r="M15" s="250"/>
      <c r="N15" s="250"/>
      <c r="O15" s="250"/>
      <c r="P15" s="264" t="s">
        <v>556</v>
      </c>
      <c r="Q15" s="264"/>
      <c r="R15" s="264"/>
      <c r="S15" s="264"/>
      <c r="T15" s="264"/>
      <c r="U15" s="264"/>
      <c r="V15" s="264"/>
      <c r="W15" s="264"/>
      <c r="X15" s="264"/>
      <c r="Y15" s="264"/>
      <c r="Z15" s="264"/>
      <c r="AA15" s="264"/>
      <c r="AB15" s="264" t="s">
        <v>557</v>
      </c>
      <c r="AC15" s="264"/>
      <c r="AD15" s="264"/>
      <c r="AE15" s="264"/>
      <c r="AF15" s="264"/>
      <c r="AG15" s="264"/>
      <c r="AH15" s="264"/>
      <c r="AI15" s="264"/>
      <c r="AJ15" s="264"/>
      <c r="AK15" s="264"/>
      <c r="AL15" s="264"/>
      <c r="AM15" s="264"/>
      <c r="AN15" s="264" t="s">
        <v>558</v>
      </c>
      <c r="AO15" s="264"/>
      <c r="AP15" s="264"/>
      <c r="AQ15" s="264"/>
      <c r="AR15" s="264"/>
      <c r="AS15" s="264"/>
      <c r="AT15" s="264"/>
      <c r="AU15" s="264"/>
      <c r="AV15" s="264"/>
      <c r="AW15" s="264"/>
      <c r="AX15" s="264"/>
      <c r="AY15" s="264"/>
      <c r="AZ15" s="264" t="s">
        <v>559</v>
      </c>
      <c r="BA15" s="264"/>
      <c r="BB15" s="264"/>
      <c r="BC15" s="264"/>
      <c r="BD15" s="264"/>
      <c r="BE15" s="264"/>
      <c r="BF15" s="264"/>
      <c r="BG15" s="264"/>
      <c r="BH15" s="264"/>
      <c r="BI15" s="264"/>
      <c r="BJ15" s="264"/>
      <c r="BK15" s="264"/>
      <c r="BL15" s="254"/>
      <c r="BU15" s="268"/>
      <c r="BV15" s="268"/>
      <c r="BW15" s="268"/>
      <c r="BX15" s="268"/>
      <c r="BY15" s="268"/>
      <c r="BZ15" s="268"/>
      <c r="CA15" s="268"/>
      <c r="CB15" s="268"/>
      <c r="CC15" s="268"/>
      <c r="CD15" s="268"/>
      <c r="CE15" s="268"/>
      <c r="CF15" s="268"/>
      <c r="CG15" s="268"/>
      <c r="CH15" s="268"/>
      <c r="CI15" s="268"/>
      <c r="CJ15" s="268"/>
      <c r="CK15" s="268"/>
      <c r="CL15" s="268"/>
      <c r="CM15" s="268"/>
      <c r="CN15" s="268"/>
      <c r="CO15" s="268"/>
      <c r="CP15" s="268"/>
      <c r="CQ15" s="268"/>
      <c r="CR15" s="268"/>
      <c r="CS15" s="268"/>
      <c r="CT15" s="268"/>
      <c r="CU15" s="268"/>
      <c r="CV15" s="268"/>
    </row>
    <row r="16" spans="1:100" ht="15.75" customHeight="1" x14ac:dyDescent="0.25">
      <c r="A16" s="250"/>
      <c r="B16" s="250"/>
      <c r="C16" s="250"/>
      <c r="D16" s="250"/>
      <c r="E16" s="250"/>
      <c r="F16" s="250"/>
      <c r="G16" s="250"/>
      <c r="H16" s="250"/>
      <c r="I16" s="250"/>
      <c r="J16" s="250"/>
      <c r="K16" s="250"/>
      <c r="L16" s="250"/>
      <c r="M16" s="250"/>
      <c r="N16" s="250"/>
      <c r="O16" s="250"/>
      <c r="P16" s="264"/>
      <c r="Q16" s="264"/>
      <c r="R16" s="264"/>
      <c r="S16" s="264"/>
      <c r="T16" s="264"/>
      <c r="U16" s="264"/>
      <c r="V16" s="264"/>
      <c r="W16" s="264"/>
      <c r="X16" s="264"/>
      <c r="Y16" s="264"/>
      <c r="Z16" s="264"/>
      <c r="AA16" s="264"/>
      <c r="AB16" s="264"/>
      <c r="AC16" s="264"/>
      <c r="AD16" s="264"/>
      <c r="AE16" s="264"/>
      <c r="AF16" s="264"/>
      <c r="AG16" s="264"/>
      <c r="AH16" s="264"/>
      <c r="AI16" s="264"/>
      <c r="AJ16" s="264"/>
      <c r="AK16" s="264"/>
      <c r="AL16" s="264"/>
      <c r="AM16" s="264"/>
      <c r="AN16" s="264"/>
      <c r="AO16" s="264"/>
      <c r="AP16" s="264"/>
      <c r="AQ16" s="264"/>
      <c r="AR16" s="264"/>
      <c r="AS16" s="264"/>
      <c r="AT16" s="264"/>
      <c r="AU16" s="264"/>
      <c r="AV16" s="264"/>
      <c r="AW16" s="264"/>
      <c r="AX16" s="264"/>
      <c r="AY16" s="264"/>
      <c r="AZ16" s="264"/>
      <c r="BA16" s="264"/>
      <c r="BB16" s="264"/>
      <c r="BC16" s="264"/>
      <c r="BD16" s="264"/>
      <c r="BE16" s="264"/>
      <c r="BF16" s="264"/>
      <c r="BG16" s="264"/>
      <c r="BH16" s="264"/>
      <c r="BI16" s="264"/>
      <c r="BJ16" s="264"/>
      <c r="BK16" s="264"/>
      <c r="BL16" s="254"/>
      <c r="BU16" s="268"/>
      <c r="BV16" s="268"/>
      <c r="BW16" s="268"/>
      <c r="BX16" s="268"/>
      <c r="BY16" s="268"/>
      <c r="BZ16" s="268"/>
      <c r="CA16" s="268"/>
      <c r="CB16" s="268"/>
      <c r="CC16" s="268"/>
      <c r="CD16" s="268"/>
      <c r="CE16" s="268"/>
      <c r="CF16" s="268"/>
      <c r="CG16" s="268"/>
      <c r="CH16" s="268"/>
      <c r="CI16" s="268"/>
      <c r="CJ16" s="268"/>
      <c r="CK16" s="268"/>
      <c r="CL16" s="268"/>
      <c r="CM16" s="268"/>
      <c r="CN16" s="268"/>
      <c r="CO16" s="268"/>
      <c r="CP16" s="268"/>
      <c r="CQ16" s="268"/>
      <c r="CR16" s="268"/>
      <c r="CS16" s="268"/>
      <c r="CT16" s="268"/>
      <c r="CU16" s="268"/>
      <c r="CV16" s="268"/>
    </row>
    <row r="17" spans="1:100" ht="39" customHeight="1" x14ac:dyDescent="0.25">
      <c r="A17" s="250"/>
      <c r="B17" s="250"/>
      <c r="C17" s="250"/>
      <c r="D17" s="264" t="s">
        <v>42</v>
      </c>
      <c r="E17" s="264"/>
      <c r="F17" s="264"/>
      <c r="G17" s="264"/>
      <c r="H17" s="264"/>
      <c r="I17" s="264"/>
      <c r="J17" s="254" t="s">
        <v>380</v>
      </c>
      <c r="K17" s="254"/>
      <c r="L17" s="254"/>
      <c r="M17" s="254"/>
      <c r="N17" s="254"/>
      <c r="O17" s="254"/>
      <c r="P17" s="264" t="s">
        <v>42</v>
      </c>
      <c r="Q17" s="264"/>
      <c r="R17" s="264"/>
      <c r="S17" s="264"/>
      <c r="T17" s="264"/>
      <c r="U17" s="264"/>
      <c r="V17" s="254" t="s">
        <v>43</v>
      </c>
      <c r="W17" s="254"/>
      <c r="X17" s="254"/>
      <c r="Y17" s="254"/>
      <c r="Z17" s="254"/>
      <c r="AA17" s="254"/>
      <c r="AB17" s="264" t="s">
        <v>42</v>
      </c>
      <c r="AC17" s="264"/>
      <c r="AD17" s="264"/>
      <c r="AE17" s="264"/>
      <c r="AF17" s="264"/>
      <c r="AG17" s="264"/>
      <c r="AH17" s="254" t="s">
        <v>43</v>
      </c>
      <c r="AI17" s="254"/>
      <c r="AJ17" s="254"/>
      <c r="AK17" s="254"/>
      <c r="AL17" s="254"/>
      <c r="AM17" s="254"/>
      <c r="AN17" s="264" t="s">
        <v>42</v>
      </c>
      <c r="AO17" s="264"/>
      <c r="AP17" s="264"/>
      <c r="AQ17" s="264"/>
      <c r="AR17" s="264"/>
      <c r="AS17" s="264"/>
      <c r="AT17" s="254" t="s">
        <v>43</v>
      </c>
      <c r="AU17" s="254"/>
      <c r="AV17" s="254"/>
      <c r="AW17" s="254"/>
      <c r="AX17" s="254"/>
      <c r="AY17" s="254"/>
      <c r="AZ17" s="264" t="s">
        <v>42</v>
      </c>
      <c r="BA17" s="264"/>
      <c r="BB17" s="264"/>
      <c r="BC17" s="264"/>
      <c r="BD17" s="264"/>
      <c r="BE17" s="264"/>
      <c r="BF17" s="254" t="s">
        <v>43</v>
      </c>
      <c r="BG17" s="254"/>
      <c r="BH17" s="254"/>
      <c r="BI17" s="254"/>
      <c r="BJ17" s="254"/>
      <c r="BK17" s="254"/>
      <c r="BL17" s="254"/>
      <c r="BU17" s="269"/>
      <c r="BV17" s="269"/>
      <c r="BW17" s="269"/>
      <c r="BX17" s="269"/>
      <c r="BY17" s="269"/>
      <c r="BZ17" s="269"/>
      <c r="CA17" s="269"/>
      <c r="CB17" s="269"/>
      <c r="CC17" s="269"/>
      <c r="CD17" s="269"/>
      <c r="CE17" s="269"/>
      <c r="CF17" s="269"/>
      <c r="CG17" s="269"/>
      <c r="CH17" s="269"/>
      <c r="CI17" s="269"/>
      <c r="CJ17" s="269"/>
      <c r="CK17" s="269"/>
      <c r="CL17" s="269"/>
      <c r="CM17" s="269"/>
      <c r="CN17" s="269"/>
      <c r="CO17" s="269"/>
      <c r="CP17" s="270"/>
      <c r="CQ17" s="270"/>
      <c r="CR17" s="270"/>
      <c r="CS17" s="270"/>
      <c r="CT17" s="270"/>
      <c r="CU17" s="270"/>
      <c r="CV17" s="270"/>
    </row>
    <row r="18" spans="1:100" ht="58.5" customHeight="1" x14ac:dyDescent="0.25">
      <c r="A18" s="250"/>
      <c r="B18" s="250"/>
      <c r="C18" s="250"/>
      <c r="D18" s="8" t="s">
        <v>560</v>
      </c>
      <c r="E18" s="8" t="s">
        <v>416</v>
      </c>
      <c r="F18" s="8" t="s">
        <v>417</v>
      </c>
      <c r="G18" s="59" t="s">
        <v>418</v>
      </c>
      <c r="H18" s="8" t="s">
        <v>419</v>
      </c>
      <c r="I18" s="8" t="s">
        <v>420</v>
      </c>
      <c r="J18" s="8" t="s">
        <v>560</v>
      </c>
      <c r="K18" s="8" t="s">
        <v>416</v>
      </c>
      <c r="L18" s="8" t="s">
        <v>417</v>
      </c>
      <c r="M18" s="59" t="s">
        <v>418</v>
      </c>
      <c r="N18" s="8" t="s">
        <v>419</v>
      </c>
      <c r="O18" s="8" t="s">
        <v>420</v>
      </c>
      <c r="P18" s="8" t="s">
        <v>560</v>
      </c>
      <c r="Q18" s="8" t="s">
        <v>416</v>
      </c>
      <c r="R18" s="8" t="s">
        <v>417</v>
      </c>
      <c r="S18" s="59" t="s">
        <v>418</v>
      </c>
      <c r="T18" s="8" t="s">
        <v>419</v>
      </c>
      <c r="U18" s="8" t="s">
        <v>420</v>
      </c>
      <c r="V18" s="8" t="s">
        <v>560</v>
      </c>
      <c r="W18" s="8" t="s">
        <v>416</v>
      </c>
      <c r="X18" s="8" t="s">
        <v>417</v>
      </c>
      <c r="Y18" s="59" t="s">
        <v>418</v>
      </c>
      <c r="Z18" s="8" t="s">
        <v>419</v>
      </c>
      <c r="AA18" s="8" t="s">
        <v>420</v>
      </c>
      <c r="AB18" s="8" t="s">
        <v>560</v>
      </c>
      <c r="AC18" s="8" t="s">
        <v>416</v>
      </c>
      <c r="AD18" s="8" t="s">
        <v>417</v>
      </c>
      <c r="AE18" s="59" t="s">
        <v>418</v>
      </c>
      <c r="AF18" s="8" t="s">
        <v>419</v>
      </c>
      <c r="AG18" s="8" t="s">
        <v>420</v>
      </c>
      <c r="AH18" s="8" t="s">
        <v>560</v>
      </c>
      <c r="AI18" s="8" t="s">
        <v>416</v>
      </c>
      <c r="AJ18" s="8" t="s">
        <v>417</v>
      </c>
      <c r="AK18" s="59" t="s">
        <v>418</v>
      </c>
      <c r="AL18" s="8" t="s">
        <v>419</v>
      </c>
      <c r="AM18" s="8" t="s">
        <v>420</v>
      </c>
      <c r="AN18" s="8" t="s">
        <v>560</v>
      </c>
      <c r="AO18" s="8" t="s">
        <v>416</v>
      </c>
      <c r="AP18" s="8" t="s">
        <v>417</v>
      </c>
      <c r="AQ18" s="59" t="s">
        <v>418</v>
      </c>
      <c r="AR18" s="8" t="s">
        <v>419</v>
      </c>
      <c r="AS18" s="8" t="s">
        <v>420</v>
      </c>
      <c r="AT18" s="8" t="s">
        <v>560</v>
      </c>
      <c r="AU18" s="8" t="s">
        <v>416</v>
      </c>
      <c r="AV18" s="8" t="s">
        <v>417</v>
      </c>
      <c r="AW18" s="59" t="s">
        <v>418</v>
      </c>
      <c r="AX18" s="8" t="s">
        <v>419</v>
      </c>
      <c r="AY18" s="8" t="s">
        <v>420</v>
      </c>
      <c r="AZ18" s="8" t="s">
        <v>560</v>
      </c>
      <c r="BA18" s="8" t="s">
        <v>416</v>
      </c>
      <c r="BB18" s="8" t="s">
        <v>417</v>
      </c>
      <c r="BC18" s="59" t="s">
        <v>418</v>
      </c>
      <c r="BD18" s="8" t="s">
        <v>419</v>
      </c>
      <c r="BE18" s="8" t="s">
        <v>420</v>
      </c>
      <c r="BF18" s="8" t="s">
        <v>560</v>
      </c>
      <c r="BG18" s="8" t="s">
        <v>416</v>
      </c>
      <c r="BH18" s="8" t="s">
        <v>417</v>
      </c>
      <c r="BI18" s="59" t="s">
        <v>418</v>
      </c>
      <c r="BJ18" s="8" t="s">
        <v>419</v>
      </c>
      <c r="BK18" s="8" t="s">
        <v>420</v>
      </c>
      <c r="BL18" s="254"/>
      <c r="BU18" s="128"/>
      <c r="BV18" s="128"/>
      <c r="BW18" s="128"/>
      <c r="BX18" s="129"/>
      <c r="BY18" s="129"/>
      <c r="BZ18" s="129"/>
      <c r="CA18" s="128"/>
      <c r="CB18" s="128"/>
      <c r="CC18" s="128"/>
      <c r="CD18" s="128"/>
      <c r="CE18" s="129"/>
      <c r="CF18" s="129"/>
      <c r="CG18" s="129"/>
      <c r="CH18" s="128"/>
      <c r="CI18" s="128"/>
      <c r="CJ18" s="128"/>
      <c r="CK18" s="128"/>
      <c r="CL18" s="129"/>
      <c r="CM18" s="129"/>
      <c r="CN18" s="129"/>
      <c r="CO18" s="128"/>
      <c r="CP18" s="128"/>
      <c r="CQ18" s="128"/>
      <c r="CR18" s="128"/>
      <c r="CS18" s="129"/>
      <c r="CT18" s="129"/>
      <c r="CU18" s="129"/>
      <c r="CV18" s="128"/>
    </row>
    <row r="19" spans="1:100" x14ac:dyDescent="0.25">
      <c r="A19" s="9">
        <v>1</v>
      </c>
      <c r="B19" s="9">
        <v>2</v>
      </c>
      <c r="C19" s="9">
        <v>3</v>
      </c>
      <c r="D19" s="43" t="s">
        <v>513</v>
      </c>
      <c r="E19" s="43" t="s">
        <v>514</v>
      </c>
      <c r="F19" s="43" t="s">
        <v>515</v>
      </c>
      <c r="G19" s="43" t="s">
        <v>516</v>
      </c>
      <c r="H19" s="43" t="s">
        <v>517</v>
      </c>
      <c r="I19" s="43" t="s">
        <v>518</v>
      </c>
      <c r="J19" s="43" t="s">
        <v>520</v>
      </c>
      <c r="K19" s="43" t="s">
        <v>521</v>
      </c>
      <c r="L19" s="43" t="s">
        <v>522</v>
      </c>
      <c r="M19" s="43" t="s">
        <v>523</v>
      </c>
      <c r="N19" s="43" t="s">
        <v>524</v>
      </c>
      <c r="O19" s="43" t="s">
        <v>525</v>
      </c>
      <c r="P19" s="43" t="s">
        <v>561</v>
      </c>
      <c r="Q19" s="43" t="s">
        <v>562</v>
      </c>
      <c r="R19" s="43" t="s">
        <v>563</v>
      </c>
      <c r="S19" s="43" t="s">
        <v>564</v>
      </c>
      <c r="T19" s="43" t="s">
        <v>565</v>
      </c>
      <c r="U19" s="43" t="s">
        <v>566</v>
      </c>
      <c r="V19" s="43" t="s">
        <v>567</v>
      </c>
      <c r="W19" s="43" t="s">
        <v>568</v>
      </c>
      <c r="X19" s="43" t="s">
        <v>569</v>
      </c>
      <c r="Y19" s="43" t="s">
        <v>570</v>
      </c>
      <c r="Z19" s="43" t="s">
        <v>571</v>
      </c>
      <c r="AA19" s="43" t="s">
        <v>572</v>
      </c>
      <c r="AB19" s="43" t="s">
        <v>573</v>
      </c>
      <c r="AC19" s="43" t="s">
        <v>574</v>
      </c>
      <c r="AD19" s="43" t="s">
        <v>575</v>
      </c>
      <c r="AE19" s="43" t="s">
        <v>576</v>
      </c>
      <c r="AF19" s="43" t="s">
        <v>577</v>
      </c>
      <c r="AG19" s="43" t="s">
        <v>578</v>
      </c>
      <c r="AH19" s="43" t="s">
        <v>579</v>
      </c>
      <c r="AI19" s="43" t="s">
        <v>580</v>
      </c>
      <c r="AJ19" s="43" t="s">
        <v>581</v>
      </c>
      <c r="AK19" s="43" t="s">
        <v>582</v>
      </c>
      <c r="AL19" s="43" t="s">
        <v>583</v>
      </c>
      <c r="AM19" s="43" t="s">
        <v>584</v>
      </c>
      <c r="AN19" s="43" t="s">
        <v>585</v>
      </c>
      <c r="AO19" s="43" t="s">
        <v>586</v>
      </c>
      <c r="AP19" s="43" t="s">
        <v>587</v>
      </c>
      <c r="AQ19" s="43" t="s">
        <v>588</v>
      </c>
      <c r="AR19" s="43" t="s">
        <v>589</v>
      </c>
      <c r="AS19" s="43" t="s">
        <v>590</v>
      </c>
      <c r="AT19" s="43" t="s">
        <v>591</v>
      </c>
      <c r="AU19" s="43" t="s">
        <v>592</v>
      </c>
      <c r="AV19" s="43" t="s">
        <v>593</v>
      </c>
      <c r="AW19" s="43" t="s">
        <v>594</v>
      </c>
      <c r="AX19" s="43" t="s">
        <v>595</v>
      </c>
      <c r="AY19" s="43" t="s">
        <v>596</v>
      </c>
      <c r="AZ19" s="43" t="s">
        <v>573</v>
      </c>
      <c r="BA19" s="43" t="s">
        <v>574</v>
      </c>
      <c r="BB19" s="43" t="s">
        <v>575</v>
      </c>
      <c r="BC19" s="43" t="s">
        <v>576</v>
      </c>
      <c r="BD19" s="43" t="s">
        <v>577</v>
      </c>
      <c r="BE19" s="43" t="s">
        <v>578</v>
      </c>
      <c r="BF19" s="43" t="s">
        <v>579</v>
      </c>
      <c r="BG19" s="43" t="s">
        <v>580</v>
      </c>
      <c r="BH19" s="43" t="s">
        <v>581</v>
      </c>
      <c r="BI19" s="43" t="s">
        <v>582</v>
      </c>
      <c r="BJ19" s="43" t="s">
        <v>583</v>
      </c>
      <c r="BK19" s="43" t="s">
        <v>584</v>
      </c>
      <c r="BL19" s="43" t="s">
        <v>542</v>
      </c>
      <c r="BU19" s="130"/>
      <c r="BV19" s="130"/>
      <c r="BW19" s="130"/>
      <c r="BX19" s="130"/>
      <c r="BY19" s="130"/>
      <c r="BZ19" s="130"/>
      <c r="CA19" s="130"/>
      <c r="CB19" s="130"/>
      <c r="CC19" s="130"/>
      <c r="CD19" s="130"/>
      <c r="CE19" s="130"/>
      <c r="CF19" s="130"/>
      <c r="CG19" s="130"/>
      <c r="CH19" s="130"/>
      <c r="CI19" s="130"/>
      <c r="CJ19" s="130"/>
      <c r="CK19" s="130"/>
      <c r="CL19" s="130"/>
      <c r="CM19" s="130"/>
      <c r="CN19" s="130"/>
      <c r="CO19" s="130"/>
      <c r="CP19" s="130"/>
      <c r="CQ19" s="130"/>
      <c r="CR19" s="130"/>
      <c r="CS19" s="130"/>
      <c r="CT19" s="130"/>
      <c r="CU19" s="130"/>
      <c r="CV19" s="130"/>
    </row>
    <row r="20" spans="1:100" ht="18.75" x14ac:dyDescent="0.25">
      <c r="A20" s="13" t="s">
        <v>92</v>
      </c>
      <c r="B20" s="14" t="s">
        <v>93</v>
      </c>
      <c r="C20" s="15" t="s">
        <v>94</v>
      </c>
      <c r="D20" s="16">
        <v>0</v>
      </c>
      <c r="E20" s="16">
        <v>2.52</v>
      </c>
      <c r="F20" s="16">
        <v>0</v>
      </c>
      <c r="G20" s="16">
        <v>29</v>
      </c>
      <c r="H20" s="16">
        <v>0</v>
      </c>
      <c r="I20" s="16">
        <v>0</v>
      </c>
      <c r="J20" s="16">
        <v>0</v>
      </c>
      <c r="K20" s="16">
        <v>11.9</v>
      </c>
      <c r="L20" s="16">
        <v>0</v>
      </c>
      <c r="M20" s="16">
        <v>56.63</v>
      </c>
      <c r="N20" s="16">
        <v>0</v>
      </c>
      <c r="O20" s="16">
        <v>0</v>
      </c>
      <c r="P20" s="16">
        <v>0</v>
      </c>
      <c r="Q20" s="16">
        <f>Q21+Q22</f>
        <v>8</v>
      </c>
      <c r="R20" s="16">
        <v>0</v>
      </c>
      <c r="S20" s="16">
        <f>S21+S24</f>
        <v>12.4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16">
        <v>0</v>
      </c>
      <c r="AA20" s="16">
        <v>0</v>
      </c>
      <c r="AB20" s="16">
        <v>0</v>
      </c>
      <c r="AC20" s="16">
        <v>2.52</v>
      </c>
      <c r="AD20" s="16">
        <v>0</v>
      </c>
      <c r="AE20" s="16">
        <v>24.82</v>
      </c>
      <c r="AF20" s="16">
        <v>0</v>
      </c>
      <c r="AG20" s="16">
        <v>0</v>
      </c>
      <c r="AH20" s="16">
        <v>0</v>
      </c>
      <c r="AI20" s="16">
        <v>0</v>
      </c>
      <c r="AJ20" s="16">
        <v>0</v>
      </c>
      <c r="AK20" s="16">
        <v>0</v>
      </c>
      <c r="AL20" s="16">
        <v>0</v>
      </c>
      <c r="AM20" s="16">
        <v>0</v>
      </c>
      <c r="AN20" s="16">
        <v>0</v>
      </c>
      <c r="AO20" s="16">
        <f>AO22</f>
        <v>4.5999999999999996</v>
      </c>
      <c r="AP20" s="16">
        <v>0</v>
      </c>
      <c r="AQ20" s="16">
        <v>12.9</v>
      </c>
      <c r="AR20" s="16">
        <v>0</v>
      </c>
      <c r="AS20" s="16">
        <v>0</v>
      </c>
      <c r="AT20" s="16">
        <v>0</v>
      </c>
      <c r="AU20" s="16">
        <v>0</v>
      </c>
      <c r="AV20" s="16">
        <v>0</v>
      </c>
      <c r="AW20" s="16">
        <v>0</v>
      </c>
      <c r="AX20" s="16">
        <v>0</v>
      </c>
      <c r="AY20" s="16">
        <v>0</v>
      </c>
      <c r="AZ20" s="16">
        <v>0</v>
      </c>
      <c r="BA20" s="16">
        <f>BA22</f>
        <v>7.4</v>
      </c>
      <c r="BB20" s="16">
        <v>0</v>
      </c>
      <c r="BC20" s="16">
        <f>BC21+BC24</f>
        <v>9.129999999999999</v>
      </c>
      <c r="BD20" s="16">
        <v>0</v>
      </c>
      <c r="BE20" s="16">
        <v>0</v>
      </c>
      <c r="BF20" s="16">
        <v>0</v>
      </c>
      <c r="BG20" s="62">
        <f>BG21+BG22+BG23+BG24+BG25+BG26</f>
        <v>14.9</v>
      </c>
      <c r="BH20" s="16">
        <f>BH21+BH22+BH23+BH24+BH25+BH26</f>
        <v>0</v>
      </c>
      <c r="BI20" s="62">
        <f>BI21+BI22+BI23+BI24+BI25+BI26</f>
        <v>30.866</v>
      </c>
      <c r="BJ20" s="16">
        <f>BJ21+BJ22+BJ23+BJ24+BJ25+BJ26</f>
        <v>0</v>
      </c>
      <c r="BK20" s="16">
        <f>BK21+BK22+BK23+BK24+BK25+BK26</f>
        <v>7</v>
      </c>
      <c r="BL20" s="16" t="s">
        <v>95</v>
      </c>
      <c r="BU20" s="131"/>
      <c r="BV20" s="131"/>
      <c r="BW20" s="131"/>
      <c r="BX20" s="131"/>
      <c r="BY20" s="131"/>
      <c r="BZ20" s="131"/>
      <c r="CA20" s="131"/>
      <c r="CB20" s="131"/>
      <c r="CC20" s="131"/>
      <c r="CD20" s="131"/>
      <c r="CE20" s="131"/>
      <c r="CF20" s="131"/>
      <c r="CG20" s="131"/>
      <c r="CH20" s="131"/>
      <c r="CI20" s="131"/>
      <c r="CJ20" s="131"/>
      <c r="CK20" s="131"/>
      <c r="CL20" s="131"/>
      <c r="CM20" s="131"/>
      <c r="CN20" s="131"/>
      <c r="CO20" s="131"/>
      <c r="CP20" s="131"/>
      <c r="CQ20" s="131"/>
      <c r="CR20" s="131"/>
      <c r="CS20" s="131"/>
      <c r="CT20" s="131"/>
      <c r="CU20" s="131"/>
      <c r="CV20" s="131"/>
    </row>
    <row r="21" spans="1:100" x14ac:dyDescent="0.25">
      <c r="A21" s="17" t="s">
        <v>96</v>
      </c>
      <c r="B21" s="18" t="s">
        <v>97</v>
      </c>
      <c r="C21" s="19" t="s">
        <v>94</v>
      </c>
      <c r="D21" s="20">
        <v>0</v>
      </c>
      <c r="E21" s="20">
        <v>2.52</v>
      </c>
      <c r="F21" s="20">
        <v>0</v>
      </c>
      <c r="G21" s="20">
        <v>29</v>
      </c>
      <c r="H21" s="20">
        <v>0</v>
      </c>
      <c r="I21" s="20">
        <v>0</v>
      </c>
      <c r="J21" s="20">
        <v>0</v>
      </c>
      <c r="K21" s="20">
        <v>11.9</v>
      </c>
      <c r="L21" s="20">
        <v>0</v>
      </c>
      <c r="M21" s="20">
        <v>56.63</v>
      </c>
      <c r="N21" s="20">
        <v>0</v>
      </c>
      <c r="O21" s="20">
        <v>0</v>
      </c>
      <c r="P21" s="20">
        <v>0</v>
      </c>
      <c r="Q21" s="20">
        <v>0</v>
      </c>
      <c r="R21" s="20">
        <v>0</v>
      </c>
      <c r="S21" s="20">
        <f>S27</f>
        <v>10</v>
      </c>
      <c r="T21" s="20">
        <v>0</v>
      </c>
      <c r="U21" s="20">
        <v>0</v>
      </c>
      <c r="V21" s="20">
        <v>0</v>
      </c>
      <c r="W21" s="20">
        <v>0</v>
      </c>
      <c r="X21" s="20">
        <v>0</v>
      </c>
      <c r="Y21" s="20">
        <v>0</v>
      </c>
      <c r="Z21" s="20">
        <v>0</v>
      </c>
      <c r="AA21" s="20">
        <v>0</v>
      </c>
      <c r="AB21" s="20">
        <v>0</v>
      </c>
      <c r="AC21" s="20">
        <v>2.52</v>
      </c>
      <c r="AD21" s="20">
        <v>0</v>
      </c>
      <c r="AE21" s="20">
        <v>20</v>
      </c>
      <c r="AF21" s="20">
        <v>0</v>
      </c>
      <c r="AG21" s="20">
        <v>0</v>
      </c>
      <c r="AH21" s="20">
        <v>0</v>
      </c>
      <c r="AI21" s="20">
        <v>0</v>
      </c>
      <c r="AJ21" s="20">
        <v>0</v>
      </c>
      <c r="AK21" s="20">
        <v>0</v>
      </c>
      <c r="AL21" s="20">
        <v>0</v>
      </c>
      <c r="AM21" s="20">
        <v>0</v>
      </c>
      <c r="AN21" s="20">
        <v>0</v>
      </c>
      <c r="AO21" s="20">
        <v>0</v>
      </c>
      <c r="AP21" s="20">
        <v>0</v>
      </c>
      <c r="AQ21" s="20">
        <v>10</v>
      </c>
      <c r="AR21" s="20">
        <v>0</v>
      </c>
      <c r="AS21" s="20">
        <v>0</v>
      </c>
      <c r="AT21" s="20">
        <v>0</v>
      </c>
      <c r="AU21" s="20">
        <v>0</v>
      </c>
      <c r="AV21" s="20">
        <v>0</v>
      </c>
      <c r="AW21" s="20">
        <v>0</v>
      </c>
      <c r="AX21" s="20">
        <v>0</v>
      </c>
      <c r="AY21" s="20">
        <v>0</v>
      </c>
      <c r="AZ21" s="20">
        <v>0</v>
      </c>
      <c r="BA21" s="20">
        <v>0</v>
      </c>
      <c r="BB21" s="20">
        <v>0</v>
      </c>
      <c r="BC21" s="20">
        <f>BC27</f>
        <v>8</v>
      </c>
      <c r="BD21" s="20">
        <v>0</v>
      </c>
      <c r="BE21" s="20">
        <v>0</v>
      </c>
      <c r="BF21" s="20">
        <f>BF30</f>
        <v>0</v>
      </c>
      <c r="BG21" s="20">
        <f>BG28</f>
        <v>1.4</v>
      </c>
      <c r="BH21" s="20">
        <v>0</v>
      </c>
      <c r="BI21" s="20">
        <f>BI27</f>
        <v>20</v>
      </c>
      <c r="BJ21" s="20">
        <v>0</v>
      </c>
      <c r="BK21" s="20">
        <v>0</v>
      </c>
      <c r="BL21" s="20" t="s">
        <v>95</v>
      </c>
    </row>
    <row r="22" spans="1:100" x14ac:dyDescent="0.25">
      <c r="A22" s="17" t="s">
        <v>98</v>
      </c>
      <c r="B22" s="18" t="s">
        <v>99</v>
      </c>
      <c r="C22" s="19" t="s">
        <v>94</v>
      </c>
      <c r="D22" s="21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1">
        <v>0</v>
      </c>
      <c r="M22" s="21">
        <v>0</v>
      </c>
      <c r="N22" s="21">
        <v>0</v>
      </c>
      <c r="O22" s="21">
        <v>0</v>
      </c>
      <c r="P22" s="21">
        <v>0</v>
      </c>
      <c r="Q22" s="21">
        <f>Q45</f>
        <v>8</v>
      </c>
      <c r="R22" s="21">
        <v>0</v>
      </c>
      <c r="S22" s="21">
        <v>0</v>
      </c>
      <c r="T22" s="21">
        <v>0</v>
      </c>
      <c r="U22" s="21">
        <v>0</v>
      </c>
      <c r="V22" s="21">
        <v>0</v>
      </c>
      <c r="W22" s="21">
        <v>0</v>
      </c>
      <c r="X22" s="21">
        <v>0</v>
      </c>
      <c r="Y22" s="21">
        <v>0</v>
      </c>
      <c r="Z22" s="21">
        <v>0</v>
      </c>
      <c r="AA22" s="21">
        <v>0</v>
      </c>
      <c r="AB22" s="21">
        <v>0</v>
      </c>
      <c r="AC22" s="21">
        <v>0</v>
      </c>
      <c r="AD22" s="21">
        <v>0</v>
      </c>
      <c r="AE22" s="21">
        <v>0</v>
      </c>
      <c r="AF22" s="21">
        <v>0</v>
      </c>
      <c r="AG22" s="21">
        <v>0</v>
      </c>
      <c r="AH22" s="21">
        <v>0</v>
      </c>
      <c r="AI22" s="21">
        <v>0</v>
      </c>
      <c r="AJ22" s="21">
        <v>0</v>
      </c>
      <c r="AK22" s="21">
        <v>0</v>
      </c>
      <c r="AL22" s="21">
        <v>0</v>
      </c>
      <c r="AM22" s="21">
        <v>0</v>
      </c>
      <c r="AN22" s="21">
        <v>0</v>
      </c>
      <c r="AO22" s="21">
        <f>AO45</f>
        <v>4.5999999999999996</v>
      </c>
      <c r="AP22" s="21">
        <v>0</v>
      </c>
      <c r="AQ22" s="21">
        <v>0</v>
      </c>
      <c r="AR22" s="21">
        <v>0</v>
      </c>
      <c r="AS22" s="21">
        <v>0</v>
      </c>
      <c r="AT22" s="21">
        <v>0</v>
      </c>
      <c r="AU22" s="21">
        <v>0</v>
      </c>
      <c r="AV22" s="21">
        <v>0</v>
      </c>
      <c r="AW22" s="21">
        <v>0</v>
      </c>
      <c r="AX22" s="21">
        <v>0</v>
      </c>
      <c r="AY22" s="21">
        <v>0</v>
      </c>
      <c r="AZ22" s="21">
        <v>0</v>
      </c>
      <c r="BA22" s="21">
        <f>BA45</f>
        <v>7.4</v>
      </c>
      <c r="BB22" s="21">
        <v>0</v>
      </c>
      <c r="BC22" s="21">
        <v>0</v>
      </c>
      <c r="BD22" s="21">
        <v>0</v>
      </c>
      <c r="BE22" s="21">
        <v>0</v>
      </c>
      <c r="BF22" s="21">
        <v>0</v>
      </c>
      <c r="BG22" s="21">
        <f>BG47</f>
        <v>12</v>
      </c>
      <c r="BH22" s="21">
        <f>BH47</f>
        <v>0</v>
      </c>
      <c r="BI22" s="21">
        <f>BI47</f>
        <v>0</v>
      </c>
      <c r="BJ22" s="21">
        <f>BJ47</f>
        <v>0</v>
      </c>
      <c r="BK22" s="21">
        <f>BK47</f>
        <v>0</v>
      </c>
      <c r="BL22" s="21" t="s">
        <v>95</v>
      </c>
    </row>
    <row r="23" spans="1:100" ht="47.25" x14ac:dyDescent="0.25">
      <c r="A23" s="17" t="s">
        <v>100</v>
      </c>
      <c r="B23" s="22" t="s">
        <v>101</v>
      </c>
      <c r="C23" s="23" t="s">
        <v>94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0">
        <v>0</v>
      </c>
      <c r="S23" s="20">
        <v>0</v>
      </c>
      <c r="T23" s="20">
        <v>0</v>
      </c>
      <c r="U23" s="20">
        <v>0</v>
      </c>
      <c r="V23" s="20">
        <v>0</v>
      </c>
      <c r="W23" s="20">
        <v>0</v>
      </c>
      <c r="X23" s="20">
        <v>0</v>
      </c>
      <c r="Y23" s="20">
        <v>0</v>
      </c>
      <c r="Z23" s="20">
        <v>0</v>
      </c>
      <c r="AA23" s="20">
        <v>0</v>
      </c>
      <c r="AB23" s="20">
        <v>0</v>
      </c>
      <c r="AC23" s="20">
        <v>0</v>
      </c>
      <c r="AD23" s="20">
        <v>0</v>
      </c>
      <c r="AE23" s="20">
        <v>0</v>
      </c>
      <c r="AF23" s="20">
        <v>0</v>
      </c>
      <c r="AG23" s="20">
        <v>0</v>
      </c>
      <c r="AH23" s="20">
        <v>0</v>
      </c>
      <c r="AI23" s="20">
        <v>0</v>
      </c>
      <c r="AJ23" s="20">
        <v>0</v>
      </c>
      <c r="AK23" s="20">
        <v>0</v>
      </c>
      <c r="AL23" s="20">
        <v>0</v>
      </c>
      <c r="AM23" s="20">
        <v>0</v>
      </c>
      <c r="AN23" s="20">
        <v>0</v>
      </c>
      <c r="AO23" s="20">
        <v>0</v>
      </c>
      <c r="AP23" s="20">
        <v>0</v>
      </c>
      <c r="AQ23" s="20">
        <v>0</v>
      </c>
      <c r="AR23" s="20">
        <v>0</v>
      </c>
      <c r="AS23" s="20">
        <v>0</v>
      </c>
      <c r="AT23" s="20">
        <v>0</v>
      </c>
      <c r="AU23" s="20">
        <v>0</v>
      </c>
      <c r="AV23" s="20">
        <v>0</v>
      </c>
      <c r="AW23" s="20">
        <v>0</v>
      </c>
      <c r="AX23" s="20">
        <v>0</v>
      </c>
      <c r="AY23" s="20">
        <v>0</v>
      </c>
      <c r="AZ23" s="20">
        <v>0</v>
      </c>
      <c r="BA23" s="20">
        <v>0</v>
      </c>
      <c r="BB23" s="20">
        <v>0</v>
      </c>
      <c r="BC23" s="20">
        <v>0</v>
      </c>
      <c r="BD23" s="20">
        <v>0</v>
      </c>
      <c r="BE23" s="20">
        <v>0</v>
      </c>
      <c r="BF23" s="20">
        <v>0</v>
      </c>
      <c r="BG23" s="20">
        <v>0</v>
      </c>
      <c r="BH23" s="20">
        <v>0</v>
      </c>
      <c r="BI23" s="20">
        <v>0</v>
      </c>
      <c r="BJ23" s="20">
        <v>0</v>
      </c>
      <c r="BK23" s="20">
        <v>0</v>
      </c>
      <c r="BL23" s="20" t="s">
        <v>95</v>
      </c>
    </row>
    <row r="24" spans="1:100" ht="31.5" x14ac:dyDescent="0.25">
      <c r="A24" s="17" t="s">
        <v>102</v>
      </c>
      <c r="B24" s="18" t="s">
        <v>103</v>
      </c>
      <c r="C24" s="19" t="s">
        <v>94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0">
        <v>0</v>
      </c>
      <c r="S24" s="20">
        <v>2.4</v>
      </c>
      <c r="T24" s="20">
        <v>0</v>
      </c>
      <c r="U24" s="20">
        <v>0</v>
      </c>
      <c r="V24" s="20">
        <v>0</v>
      </c>
      <c r="W24" s="20">
        <v>0</v>
      </c>
      <c r="X24" s="20">
        <v>0</v>
      </c>
      <c r="Y24" s="20">
        <v>0</v>
      </c>
      <c r="Z24" s="20">
        <v>0</v>
      </c>
      <c r="AA24" s="20">
        <v>0</v>
      </c>
      <c r="AB24" s="20">
        <v>0</v>
      </c>
      <c r="AC24" s="20">
        <v>0</v>
      </c>
      <c r="AD24" s="20">
        <v>0</v>
      </c>
      <c r="AE24" s="20">
        <v>4.82</v>
      </c>
      <c r="AF24" s="20">
        <v>0</v>
      </c>
      <c r="AG24" s="20">
        <v>0</v>
      </c>
      <c r="AH24" s="20">
        <v>0</v>
      </c>
      <c r="AI24" s="20">
        <v>0</v>
      </c>
      <c r="AJ24" s="20">
        <v>0</v>
      </c>
      <c r="AK24" s="20">
        <v>0</v>
      </c>
      <c r="AL24" s="20">
        <v>0</v>
      </c>
      <c r="AM24" s="20">
        <v>0</v>
      </c>
      <c r="AN24" s="20">
        <v>0</v>
      </c>
      <c r="AO24" s="20">
        <v>0</v>
      </c>
      <c r="AP24" s="20">
        <v>0</v>
      </c>
      <c r="AQ24" s="20">
        <v>2.9</v>
      </c>
      <c r="AR24" s="20">
        <v>0</v>
      </c>
      <c r="AS24" s="20">
        <v>0</v>
      </c>
      <c r="AT24" s="20">
        <v>0</v>
      </c>
      <c r="AU24" s="20">
        <v>0</v>
      </c>
      <c r="AV24" s="20">
        <v>0</v>
      </c>
      <c r="AW24" s="20">
        <v>0</v>
      </c>
      <c r="AX24" s="20">
        <v>0</v>
      </c>
      <c r="AY24" s="20">
        <v>0</v>
      </c>
      <c r="AZ24" s="20">
        <v>0</v>
      </c>
      <c r="BA24" s="20">
        <v>0</v>
      </c>
      <c r="BB24" s="20">
        <v>0</v>
      </c>
      <c r="BC24" s="20">
        <f>BC76</f>
        <v>1.1299999999999999</v>
      </c>
      <c r="BD24" s="20">
        <v>0</v>
      </c>
      <c r="BE24" s="20">
        <v>0</v>
      </c>
      <c r="BF24" s="20">
        <v>0</v>
      </c>
      <c r="BG24" s="20">
        <f>BG76</f>
        <v>1.5</v>
      </c>
      <c r="BH24" s="20">
        <v>0</v>
      </c>
      <c r="BI24" s="20">
        <f>BI76</f>
        <v>10.865999999999998</v>
      </c>
      <c r="BJ24" s="20">
        <v>0</v>
      </c>
      <c r="BK24" s="20">
        <f>BK76</f>
        <v>0</v>
      </c>
      <c r="BL24" s="20" t="s">
        <v>95</v>
      </c>
    </row>
    <row r="25" spans="1:100" ht="31.5" x14ac:dyDescent="0.25">
      <c r="A25" s="17" t="s">
        <v>104</v>
      </c>
      <c r="B25" s="18" t="s">
        <v>105</v>
      </c>
      <c r="C25" s="19" t="s">
        <v>94</v>
      </c>
      <c r="D25" s="20">
        <v>0</v>
      </c>
      <c r="E25" s="20">
        <v>0</v>
      </c>
      <c r="F25" s="20">
        <v>0</v>
      </c>
      <c r="G25" s="20">
        <v>0</v>
      </c>
      <c r="H25" s="20">
        <v>0</v>
      </c>
      <c r="I25" s="20">
        <v>0</v>
      </c>
      <c r="J25" s="20">
        <v>0</v>
      </c>
      <c r="K25" s="20">
        <v>0</v>
      </c>
      <c r="L25" s="20">
        <v>0</v>
      </c>
      <c r="M25" s="20">
        <v>0</v>
      </c>
      <c r="N25" s="20">
        <v>0</v>
      </c>
      <c r="O25" s="20">
        <v>0</v>
      </c>
      <c r="P25" s="20">
        <v>0</v>
      </c>
      <c r="Q25" s="20">
        <v>0</v>
      </c>
      <c r="R25" s="20">
        <v>0</v>
      </c>
      <c r="S25" s="20">
        <v>0</v>
      </c>
      <c r="T25" s="20">
        <v>0</v>
      </c>
      <c r="U25" s="20">
        <v>0</v>
      </c>
      <c r="V25" s="20">
        <v>0</v>
      </c>
      <c r="W25" s="20">
        <v>0</v>
      </c>
      <c r="X25" s="20">
        <v>0</v>
      </c>
      <c r="Y25" s="20">
        <v>0</v>
      </c>
      <c r="Z25" s="20">
        <v>0</v>
      </c>
      <c r="AA25" s="20">
        <v>0</v>
      </c>
      <c r="AB25" s="20">
        <v>0</v>
      </c>
      <c r="AC25" s="20">
        <v>0</v>
      </c>
      <c r="AD25" s="20">
        <v>0</v>
      </c>
      <c r="AE25" s="20">
        <v>0</v>
      </c>
      <c r="AF25" s="20">
        <v>0</v>
      </c>
      <c r="AG25" s="20">
        <v>0</v>
      </c>
      <c r="AH25" s="20">
        <v>0</v>
      </c>
      <c r="AI25" s="20">
        <v>0</v>
      </c>
      <c r="AJ25" s="20">
        <v>0</v>
      </c>
      <c r="AK25" s="20">
        <v>0</v>
      </c>
      <c r="AL25" s="20">
        <v>0</v>
      </c>
      <c r="AM25" s="20">
        <v>0</v>
      </c>
      <c r="AN25" s="20">
        <v>0</v>
      </c>
      <c r="AO25" s="20">
        <v>0</v>
      </c>
      <c r="AP25" s="20">
        <v>0</v>
      </c>
      <c r="AQ25" s="20">
        <v>0</v>
      </c>
      <c r="AR25" s="20">
        <v>0</v>
      </c>
      <c r="AS25" s="20">
        <v>0</v>
      </c>
      <c r="AT25" s="20">
        <v>0</v>
      </c>
      <c r="AU25" s="20">
        <v>0</v>
      </c>
      <c r="AV25" s="20">
        <v>0</v>
      </c>
      <c r="AW25" s="20">
        <v>0</v>
      </c>
      <c r="AX25" s="20">
        <v>0</v>
      </c>
      <c r="AY25" s="20">
        <v>0</v>
      </c>
      <c r="AZ25" s="20">
        <v>0</v>
      </c>
      <c r="BA25" s="20">
        <v>0</v>
      </c>
      <c r="BB25" s="20">
        <v>0</v>
      </c>
      <c r="BC25" s="20">
        <v>0</v>
      </c>
      <c r="BD25" s="20">
        <v>0</v>
      </c>
      <c r="BE25" s="20">
        <v>0</v>
      </c>
      <c r="BF25" s="20">
        <v>0</v>
      </c>
      <c r="BG25" s="20">
        <v>0</v>
      </c>
      <c r="BH25" s="20">
        <v>0</v>
      </c>
      <c r="BI25" s="20">
        <v>0</v>
      </c>
      <c r="BJ25" s="20">
        <v>0</v>
      </c>
      <c r="BK25" s="20">
        <v>0</v>
      </c>
      <c r="BL25" s="20" t="s">
        <v>95</v>
      </c>
    </row>
    <row r="26" spans="1:100" x14ac:dyDescent="0.25">
      <c r="A26" s="17" t="s">
        <v>106</v>
      </c>
      <c r="B26" s="22" t="s">
        <v>107</v>
      </c>
      <c r="C26" s="23" t="s">
        <v>94</v>
      </c>
      <c r="D26" s="20">
        <v>0</v>
      </c>
      <c r="E26" s="20">
        <v>0</v>
      </c>
      <c r="F26" s="20">
        <v>0</v>
      </c>
      <c r="G26" s="20">
        <v>0</v>
      </c>
      <c r="H26" s="20">
        <v>0</v>
      </c>
      <c r="I26" s="20">
        <v>0</v>
      </c>
      <c r="J26" s="20">
        <v>0</v>
      </c>
      <c r="K26" s="20">
        <v>0</v>
      </c>
      <c r="L26" s="20">
        <v>0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0">
        <v>0</v>
      </c>
      <c r="S26" s="20">
        <v>0</v>
      </c>
      <c r="T26" s="20">
        <v>0</v>
      </c>
      <c r="U26" s="20">
        <v>0</v>
      </c>
      <c r="V26" s="20">
        <v>0</v>
      </c>
      <c r="W26" s="20">
        <v>0</v>
      </c>
      <c r="X26" s="20">
        <v>0</v>
      </c>
      <c r="Y26" s="20">
        <v>0</v>
      </c>
      <c r="Z26" s="20">
        <v>0</v>
      </c>
      <c r="AA26" s="20">
        <v>0</v>
      </c>
      <c r="AB26" s="20">
        <v>0</v>
      </c>
      <c r="AC26" s="20">
        <v>0</v>
      </c>
      <c r="AD26" s="20">
        <v>0</v>
      </c>
      <c r="AE26" s="20">
        <v>0</v>
      </c>
      <c r="AF26" s="20">
        <v>0</v>
      </c>
      <c r="AG26" s="20">
        <v>0</v>
      </c>
      <c r="AH26" s="20">
        <v>0</v>
      </c>
      <c r="AI26" s="20">
        <v>0</v>
      </c>
      <c r="AJ26" s="20">
        <v>0</v>
      </c>
      <c r="AK26" s="20">
        <v>0</v>
      </c>
      <c r="AL26" s="20">
        <v>0</v>
      </c>
      <c r="AM26" s="20">
        <v>0</v>
      </c>
      <c r="AN26" s="20">
        <v>0</v>
      </c>
      <c r="AO26" s="20">
        <v>0</v>
      </c>
      <c r="AP26" s="20">
        <v>0</v>
      </c>
      <c r="AQ26" s="20">
        <v>0</v>
      </c>
      <c r="AR26" s="20">
        <v>0</v>
      </c>
      <c r="AS26" s="20">
        <v>0</v>
      </c>
      <c r="AT26" s="20">
        <v>0</v>
      </c>
      <c r="AU26" s="20">
        <v>0</v>
      </c>
      <c r="AV26" s="20">
        <v>0</v>
      </c>
      <c r="AW26" s="20">
        <v>0</v>
      </c>
      <c r="AX26" s="20">
        <v>0</v>
      </c>
      <c r="AY26" s="20">
        <v>0</v>
      </c>
      <c r="AZ26" s="20">
        <v>0</v>
      </c>
      <c r="BA26" s="20">
        <v>0</v>
      </c>
      <c r="BB26" s="20">
        <v>0</v>
      </c>
      <c r="BC26" s="20">
        <v>0</v>
      </c>
      <c r="BD26" s="20">
        <v>0</v>
      </c>
      <c r="BE26" s="20">
        <v>0</v>
      </c>
      <c r="BF26" s="20">
        <f t="shared" ref="BF26:BK26" si="0">BF91</f>
        <v>0</v>
      </c>
      <c r="BG26" s="20">
        <f t="shared" si="0"/>
        <v>0</v>
      </c>
      <c r="BH26" s="20">
        <f t="shared" si="0"/>
        <v>0</v>
      </c>
      <c r="BI26" s="20">
        <f t="shared" si="0"/>
        <v>0</v>
      </c>
      <c r="BJ26" s="20">
        <f t="shared" si="0"/>
        <v>0</v>
      </c>
      <c r="BK26" s="20">
        <f t="shared" si="0"/>
        <v>7</v>
      </c>
      <c r="BL26" s="20" t="s">
        <v>95</v>
      </c>
    </row>
    <row r="27" spans="1:100" x14ac:dyDescent="0.25">
      <c r="A27" s="24" t="s">
        <v>108</v>
      </c>
      <c r="B27" s="25" t="s">
        <v>109</v>
      </c>
      <c r="C27" s="26" t="s">
        <v>94</v>
      </c>
      <c r="D27" s="27">
        <v>0</v>
      </c>
      <c r="E27" s="27">
        <v>2.52</v>
      </c>
      <c r="F27" s="27">
        <v>0</v>
      </c>
      <c r="G27" s="27">
        <v>29</v>
      </c>
      <c r="H27" s="27">
        <v>0</v>
      </c>
      <c r="I27" s="27">
        <v>0</v>
      </c>
      <c r="J27" s="27">
        <v>0</v>
      </c>
      <c r="K27" s="27">
        <v>11.9</v>
      </c>
      <c r="L27" s="27">
        <v>0</v>
      </c>
      <c r="M27" s="27">
        <v>56.63</v>
      </c>
      <c r="N27" s="27">
        <v>0</v>
      </c>
      <c r="O27" s="27">
        <v>0</v>
      </c>
      <c r="P27" s="27">
        <v>0</v>
      </c>
      <c r="Q27" s="27">
        <v>2.52</v>
      </c>
      <c r="R27" s="27">
        <v>0</v>
      </c>
      <c r="S27" s="27">
        <f>S28</f>
        <v>10</v>
      </c>
      <c r="T27" s="27">
        <v>0</v>
      </c>
      <c r="U27" s="27">
        <v>0</v>
      </c>
      <c r="V27" s="27">
        <v>0</v>
      </c>
      <c r="W27" s="27">
        <v>0</v>
      </c>
      <c r="X27" s="27">
        <v>0</v>
      </c>
      <c r="Y27" s="27">
        <v>0</v>
      </c>
      <c r="Z27" s="27">
        <v>0</v>
      </c>
      <c r="AA27" s="27">
        <v>0</v>
      </c>
      <c r="AB27" s="27">
        <v>0</v>
      </c>
      <c r="AC27" s="27">
        <v>2.52</v>
      </c>
      <c r="AD27" s="27">
        <v>0</v>
      </c>
      <c r="AE27" s="27">
        <v>20</v>
      </c>
      <c r="AF27" s="27">
        <v>0</v>
      </c>
      <c r="AG27" s="27">
        <v>0</v>
      </c>
      <c r="AH27" s="27">
        <v>0</v>
      </c>
      <c r="AI27" s="27">
        <v>0</v>
      </c>
      <c r="AJ27" s="27">
        <v>0</v>
      </c>
      <c r="AK27" s="27">
        <v>0</v>
      </c>
      <c r="AL27" s="27">
        <v>0</v>
      </c>
      <c r="AM27" s="27">
        <v>0</v>
      </c>
      <c r="AN27" s="27">
        <v>0</v>
      </c>
      <c r="AO27" s="27">
        <v>0</v>
      </c>
      <c r="AP27" s="27">
        <v>0</v>
      </c>
      <c r="AQ27" s="27">
        <v>10</v>
      </c>
      <c r="AR27" s="27">
        <v>0</v>
      </c>
      <c r="AS27" s="27">
        <v>0</v>
      </c>
      <c r="AT27" s="27">
        <v>0</v>
      </c>
      <c r="AU27" s="27">
        <v>0</v>
      </c>
      <c r="AV27" s="27">
        <v>0</v>
      </c>
      <c r="AW27" s="27">
        <v>0</v>
      </c>
      <c r="AX27" s="27">
        <v>0</v>
      </c>
      <c r="AY27" s="27">
        <v>0</v>
      </c>
      <c r="AZ27" s="27">
        <v>0</v>
      </c>
      <c r="BA27" s="27">
        <v>0</v>
      </c>
      <c r="BB27" s="27">
        <v>0</v>
      </c>
      <c r="BC27" s="27">
        <f>BC28</f>
        <v>8</v>
      </c>
      <c r="BD27" s="27">
        <v>0</v>
      </c>
      <c r="BE27" s="27">
        <v>0</v>
      </c>
      <c r="BF27" s="20" t="str">
        <f t="shared" ref="BF27:BF86" si="1">BF62</f>
        <v>нд</v>
      </c>
      <c r="BG27" s="27">
        <f>BG28</f>
        <v>1.4</v>
      </c>
      <c r="BH27" s="27">
        <v>0</v>
      </c>
      <c r="BI27" s="27">
        <f>BI28</f>
        <v>20</v>
      </c>
      <c r="BJ27" s="27">
        <v>0</v>
      </c>
      <c r="BK27" s="27">
        <v>0</v>
      </c>
      <c r="BL27" s="27" t="s">
        <v>95</v>
      </c>
    </row>
    <row r="28" spans="1:100" ht="31.5" x14ac:dyDescent="0.25">
      <c r="A28" s="28" t="s">
        <v>110</v>
      </c>
      <c r="B28" s="29" t="s">
        <v>111</v>
      </c>
      <c r="C28" s="30" t="s">
        <v>94</v>
      </c>
      <c r="D28" s="31">
        <v>0</v>
      </c>
      <c r="E28" s="31">
        <v>2.52</v>
      </c>
      <c r="F28" s="31">
        <v>0</v>
      </c>
      <c r="G28" s="31">
        <v>29</v>
      </c>
      <c r="H28" s="31">
        <v>0</v>
      </c>
      <c r="I28" s="31">
        <v>0</v>
      </c>
      <c r="J28" s="31">
        <v>0</v>
      </c>
      <c r="K28" s="31">
        <v>11.9</v>
      </c>
      <c r="L28" s="31">
        <v>0</v>
      </c>
      <c r="M28" s="31">
        <v>56.63</v>
      </c>
      <c r="N28" s="31">
        <v>0</v>
      </c>
      <c r="O28" s="31">
        <v>0</v>
      </c>
      <c r="P28" s="31">
        <v>0</v>
      </c>
      <c r="Q28" s="31">
        <v>2.52</v>
      </c>
      <c r="R28" s="31">
        <v>0</v>
      </c>
      <c r="S28" s="31">
        <f>S29</f>
        <v>10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2.52</v>
      </c>
      <c r="AD28" s="31">
        <v>0</v>
      </c>
      <c r="AE28" s="31">
        <v>20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  <c r="AM28" s="31">
        <v>0</v>
      </c>
      <c r="AN28" s="31">
        <v>0</v>
      </c>
      <c r="AO28" s="31">
        <v>0</v>
      </c>
      <c r="AP28" s="31">
        <v>0</v>
      </c>
      <c r="AQ28" s="31">
        <v>10</v>
      </c>
      <c r="AR28" s="31">
        <v>0</v>
      </c>
      <c r="AS28" s="31">
        <v>0</v>
      </c>
      <c r="AT28" s="31">
        <v>0</v>
      </c>
      <c r="AU28" s="31">
        <v>0</v>
      </c>
      <c r="AV28" s="31">
        <v>0</v>
      </c>
      <c r="AW28" s="31">
        <v>0</v>
      </c>
      <c r="AX28" s="31">
        <v>0</v>
      </c>
      <c r="AY28" s="31">
        <v>0</v>
      </c>
      <c r="AZ28" s="31">
        <v>0</v>
      </c>
      <c r="BA28" s="31">
        <v>0</v>
      </c>
      <c r="BB28" s="31">
        <v>0</v>
      </c>
      <c r="BC28" s="31">
        <f>BC29</f>
        <v>8</v>
      </c>
      <c r="BD28" s="31">
        <v>0</v>
      </c>
      <c r="BE28" s="31">
        <v>0</v>
      </c>
      <c r="BF28" s="20">
        <f t="shared" si="1"/>
        <v>0</v>
      </c>
      <c r="BG28" s="31">
        <f>BG29</f>
        <v>1.4</v>
      </c>
      <c r="BH28" s="31">
        <v>0</v>
      </c>
      <c r="BI28" s="31">
        <f>BI29</f>
        <v>20</v>
      </c>
      <c r="BJ28" s="31">
        <v>0</v>
      </c>
      <c r="BK28" s="31">
        <v>0</v>
      </c>
      <c r="BL28" s="31" t="s">
        <v>95</v>
      </c>
    </row>
    <row r="29" spans="1:100" ht="47.25" x14ac:dyDescent="0.25">
      <c r="A29" s="32" t="s">
        <v>112</v>
      </c>
      <c r="B29" s="33" t="s">
        <v>113</v>
      </c>
      <c r="C29" s="34" t="s">
        <v>94</v>
      </c>
      <c r="D29" s="36">
        <v>0</v>
      </c>
      <c r="E29" s="36">
        <v>2.52</v>
      </c>
      <c r="F29" s="36">
        <v>0</v>
      </c>
      <c r="G29" s="36">
        <v>29</v>
      </c>
      <c r="H29" s="36">
        <v>0</v>
      </c>
      <c r="I29" s="36">
        <v>0</v>
      </c>
      <c r="J29" s="36">
        <v>0</v>
      </c>
      <c r="K29" s="36">
        <v>11.9</v>
      </c>
      <c r="L29" s="36">
        <v>0</v>
      </c>
      <c r="M29" s="36">
        <v>56.63</v>
      </c>
      <c r="N29" s="36">
        <v>0</v>
      </c>
      <c r="O29" s="36">
        <v>0</v>
      </c>
      <c r="P29" s="36">
        <v>0</v>
      </c>
      <c r="Q29" s="36">
        <v>2.52</v>
      </c>
      <c r="R29" s="36">
        <v>0</v>
      </c>
      <c r="S29" s="36">
        <f>S31</f>
        <v>10</v>
      </c>
      <c r="T29" s="36">
        <v>0</v>
      </c>
      <c r="U29" s="36">
        <v>0</v>
      </c>
      <c r="V29" s="36">
        <v>0</v>
      </c>
      <c r="W29" s="36">
        <v>0</v>
      </c>
      <c r="X29" s="36">
        <v>0</v>
      </c>
      <c r="Y29" s="36">
        <v>0</v>
      </c>
      <c r="Z29" s="36">
        <v>0</v>
      </c>
      <c r="AA29" s="36">
        <v>0</v>
      </c>
      <c r="AB29" s="36">
        <v>0</v>
      </c>
      <c r="AC29" s="36">
        <v>2.52</v>
      </c>
      <c r="AD29" s="36">
        <v>0</v>
      </c>
      <c r="AE29" s="36">
        <v>20</v>
      </c>
      <c r="AF29" s="36">
        <v>0</v>
      </c>
      <c r="AG29" s="36">
        <v>0</v>
      </c>
      <c r="AH29" s="36">
        <v>0</v>
      </c>
      <c r="AI29" s="36">
        <v>0</v>
      </c>
      <c r="AJ29" s="36">
        <v>0</v>
      </c>
      <c r="AK29" s="36">
        <v>0</v>
      </c>
      <c r="AL29" s="36">
        <v>0</v>
      </c>
      <c r="AM29" s="36">
        <v>0</v>
      </c>
      <c r="AN29" s="36">
        <v>0</v>
      </c>
      <c r="AO29" s="36">
        <v>0</v>
      </c>
      <c r="AP29" s="36">
        <v>0</v>
      </c>
      <c r="AQ29" s="36">
        <v>10</v>
      </c>
      <c r="AR29" s="36">
        <v>0</v>
      </c>
      <c r="AS29" s="36">
        <v>0</v>
      </c>
      <c r="AT29" s="36">
        <v>0</v>
      </c>
      <c r="AU29" s="36">
        <v>0</v>
      </c>
      <c r="AV29" s="36">
        <v>0</v>
      </c>
      <c r="AW29" s="36">
        <v>0</v>
      </c>
      <c r="AX29" s="36">
        <v>0</v>
      </c>
      <c r="AY29" s="36">
        <v>0</v>
      </c>
      <c r="AZ29" s="36">
        <v>0</v>
      </c>
      <c r="BA29" s="36">
        <v>0</v>
      </c>
      <c r="BB29" s="36">
        <v>0</v>
      </c>
      <c r="BC29" s="36">
        <f>BC31</f>
        <v>8</v>
      </c>
      <c r="BD29" s="36">
        <v>0</v>
      </c>
      <c r="BE29" s="36">
        <v>0</v>
      </c>
      <c r="BF29" s="20" t="str">
        <f t="shared" si="1"/>
        <v>II</v>
      </c>
      <c r="BG29" s="36">
        <f>BG30+BG31</f>
        <v>1.4</v>
      </c>
      <c r="BH29" s="36">
        <v>0</v>
      </c>
      <c r="BI29" s="36">
        <f>BI31</f>
        <v>20</v>
      </c>
      <c r="BJ29" s="36">
        <v>0</v>
      </c>
      <c r="BK29" s="36">
        <v>0</v>
      </c>
      <c r="BL29" s="36" t="s">
        <v>95</v>
      </c>
    </row>
    <row r="30" spans="1:100" ht="63" x14ac:dyDescent="0.25">
      <c r="A30" s="37" t="s">
        <v>112</v>
      </c>
      <c r="B30" s="38" t="s">
        <v>302</v>
      </c>
      <c r="C30" s="37" t="s">
        <v>94</v>
      </c>
      <c r="D30" s="40" t="s">
        <v>95</v>
      </c>
      <c r="E30" s="40" t="s">
        <v>95</v>
      </c>
      <c r="F30" s="40" t="s">
        <v>95</v>
      </c>
      <c r="G30" s="40" t="s">
        <v>95</v>
      </c>
      <c r="H30" s="40" t="s">
        <v>95</v>
      </c>
      <c r="I30" s="40" t="s">
        <v>95</v>
      </c>
      <c r="J30" s="40" t="s">
        <v>95</v>
      </c>
      <c r="K30" s="40" t="s">
        <v>95</v>
      </c>
      <c r="L30" s="40" t="s">
        <v>95</v>
      </c>
      <c r="M30" s="40" t="s">
        <v>95</v>
      </c>
      <c r="N30" s="40" t="s">
        <v>95</v>
      </c>
      <c r="O30" s="40" t="s">
        <v>95</v>
      </c>
      <c r="P30" s="74" t="s">
        <v>95</v>
      </c>
      <c r="Q30" s="40" t="s">
        <v>95</v>
      </c>
      <c r="R30" s="40" t="s">
        <v>95</v>
      </c>
      <c r="S30" s="40" t="s">
        <v>95</v>
      </c>
      <c r="T30" s="40" t="s">
        <v>95</v>
      </c>
      <c r="U30" s="40" t="s">
        <v>95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 t="s">
        <v>597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  <c r="AH30" s="40" t="s">
        <v>95</v>
      </c>
      <c r="AI30" s="40" t="s">
        <v>95</v>
      </c>
      <c r="AJ30" s="40" t="s">
        <v>95</v>
      </c>
      <c r="AK30" s="40" t="s">
        <v>95</v>
      </c>
      <c r="AL30" s="40" t="s">
        <v>95</v>
      </c>
      <c r="AM30" s="40" t="s">
        <v>95</v>
      </c>
      <c r="AN30" s="74" t="s">
        <v>95</v>
      </c>
      <c r="AO30" s="40" t="s">
        <v>95</v>
      </c>
      <c r="AP30" s="40" t="s">
        <v>95</v>
      </c>
      <c r="AQ30" s="40" t="s">
        <v>95</v>
      </c>
      <c r="AR30" s="40" t="s">
        <v>95</v>
      </c>
      <c r="AS30" s="40" t="s">
        <v>95</v>
      </c>
      <c r="AT30" s="40" t="s">
        <v>95</v>
      </c>
      <c r="AU30" s="40" t="s">
        <v>95</v>
      </c>
      <c r="AV30" s="40" t="s">
        <v>95</v>
      </c>
      <c r="AW30" s="40" t="s">
        <v>95</v>
      </c>
      <c r="AX30" s="40" t="s">
        <v>95</v>
      </c>
      <c r="AY30" s="40" t="s">
        <v>95</v>
      </c>
      <c r="AZ30" s="74" t="s">
        <v>95</v>
      </c>
      <c r="BA30" s="40" t="s">
        <v>95</v>
      </c>
      <c r="BB30" s="40" t="s">
        <v>95</v>
      </c>
      <c r="BC30" s="40" t="s">
        <v>95</v>
      </c>
      <c r="BD30" s="40" t="s">
        <v>95</v>
      </c>
      <c r="BE30" s="40" t="s">
        <v>95</v>
      </c>
      <c r="BF30" s="20">
        <f t="shared" si="1"/>
        <v>0</v>
      </c>
      <c r="BG30" s="40">
        <v>0.4</v>
      </c>
      <c r="BH30" s="40">
        <v>0</v>
      </c>
      <c r="BI30" s="40">
        <v>0</v>
      </c>
      <c r="BJ30" s="40">
        <v>0</v>
      </c>
      <c r="BK30" s="40">
        <v>0</v>
      </c>
      <c r="BL30" s="37" t="s">
        <v>305</v>
      </c>
    </row>
    <row r="31" spans="1:100" ht="47.25" x14ac:dyDescent="0.25">
      <c r="A31" s="37" t="s">
        <v>112</v>
      </c>
      <c r="B31" s="38" t="s">
        <v>114</v>
      </c>
      <c r="C31" s="37" t="s">
        <v>94</v>
      </c>
      <c r="D31" s="40" t="s">
        <v>597</v>
      </c>
      <c r="E31" s="40">
        <v>2.52</v>
      </c>
      <c r="F31" s="40">
        <v>0</v>
      </c>
      <c r="G31" s="40">
        <v>29</v>
      </c>
      <c r="H31" s="40">
        <v>0</v>
      </c>
      <c r="I31" s="40">
        <v>0</v>
      </c>
      <c r="J31" s="40" t="s">
        <v>597</v>
      </c>
      <c r="K31" s="40">
        <v>11.9</v>
      </c>
      <c r="L31" s="40">
        <v>0</v>
      </c>
      <c r="M31" s="40">
        <v>56.633000000000003</v>
      </c>
      <c r="N31" s="40">
        <v>0</v>
      </c>
      <c r="O31" s="40">
        <v>0</v>
      </c>
      <c r="P31" s="74" t="s">
        <v>597</v>
      </c>
      <c r="Q31" s="40">
        <v>0</v>
      </c>
      <c r="R31" s="40">
        <v>0</v>
      </c>
      <c r="S31" s="40">
        <v>10</v>
      </c>
      <c r="T31" s="40">
        <v>0</v>
      </c>
      <c r="U31" s="40">
        <v>0</v>
      </c>
      <c r="V31" s="40">
        <v>0</v>
      </c>
      <c r="W31" s="40">
        <v>0</v>
      </c>
      <c r="X31" s="40">
        <v>0</v>
      </c>
      <c r="Y31" s="40">
        <v>0</v>
      </c>
      <c r="Z31" s="40">
        <v>0</v>
      </c>
      <c r="AA31" s="40">
        <v>0</v>
      </c>
      <c r="AB31" s="74" t="s">
        <v>597</v>
      </c>
      <c r="AC31" s="40">
        <v>2.52</v>
      </c>
      <c r="AD31" s="40">
        <v>0</v>
      </c>
      <c r="AE31" s="40">
        <v>20</v>
      </c>
      <c r="AF31" s="40">
        <v>0</v>
      </c>
      <c r="AG31" s="40">
        <v>0</v>
      </c>
      <c r="AH31" s="40" t="s">
        <v>95</v>
      </c>
      <c r="AI31" s="40" t="s">
        <v>95</v>
      </c>
      <c r="AJ31" s="40" t="s">
        <v>95</v>
      </c>
      <c r="AK31" s="40" t="s">
        <v>95</v>
      </c>
      <c r="AL31" s="40" t="s">
        <v>95</v>
      </c>
      <c r="AM31" s="40" t="s">
        <v>95</v>
      </c>
      <c r="AN31" s="74" t="s">
        <v>597</v>
      </c>
      <c r="AO31" s="40">
        <v>0</v>
      </c>
      <c r="AP31" s="40">
        <v>0</v>
      </c>
      <c r="AQ31" s="40">
        <v>10</v>
      </c>
      <c r="AR31" s="40">
        <v>0</v>
      </c>
      <c r="AS31" s="40">
        <v>0</v>
      </c>
      <c r="AT31" s="40" t="s">
        <v>95</v>
      </c>
      <c r="AU31" s="40" t="s">
        <v>95</v>
      </c>
      <c r="AV31" s="40" t="s">
        <v>95</v>
      </c>
      <c r="AW31" s="40" t="s">
        <v>95</v>
      </c>
      <c r="AX31" s="40" t="s">
        <v>95</v>
      </c>
      <c r="AY31" s="40" t="s">
        <v>95</v>
      </c>
      <c r="AZ31" s="74" t="s">
        <v>598</v>
      </c>
      <c r="BA31" s="40">
        <v>0</v>
      </c>
      <c r="BB31" s="40">
        <v>0</v>
      </c>
      <c r="BC31" s="40">
        <v>8</v>
      </c>
      <c r="BD31" s="40">
        <v>0</v>
      </c>
      <c r="BE31" s="40">
        <v>0</v>
      </c>
      <c r="BF31" s="20">
        <f t="shared" si="1"/>
        <v>0</v>
      </c>
      <c r="BG31" s="40">
        <v>1</v>
      </c>
      <c r="BH31" s="40" t="s">
        <v>95</v>
      </c>
      <c r="BI31" s="40">
        <v>20</v>
      </c>
      <c r="BJ31" s="40" t="s">
        <v>95</v>
      </c>
      <c r="BK31" s="40" t="s">
        <v>95</v>
      </c>
      <c r="BL31" s="37" t="s">
        <v>305</v>
      </c>
    </row>
    <row r="32" spans="1:100" ht="47.25" x14ac:dyDescent="0.25">
      <c r="A32" s="32" t="s">
        <v>116</v>
      </c>
      <c r="B32" s="33" t="s">
        <v>117</v>
      </c>
      <c r="C32" s="34" t="s">
        <v>94</v>
      </c>
      <c r="D32" s="36">
        <v>0</v>
      </c>
      <c r="E32" s="36">
        <v>0</v>
      </c>
      <c r="F32" s="36">
        <v>0</v>
      </c>
      <c r="G32" s="36">
        <v>2.2000000000000002</v>
      </c>
      <c r="H32" s="36">
        <v>0</v>
      </c>
      <c r="I32" s="36">
        <v>0</v>
      </c>
      <c r="J32" s="36">
        <v>0</v>
      </c>
      <c r="K32" s="36">
        <v>0.73299999999999998</v>
      </c>
      <c r="L32" s="36">
        <v>0</v>
      </c>
      <c r="M32" s="36">
        <v>8.4540000000000006</v>
      </c>
      <c r="N32" s="36">
        <v>0</v>
      </c>
      <c r="O32" s="36">
        <v>0</v>
      </c>
      <c r="P32" s="36">
        <v>0</v>
      </c>
      <c r="Q32" s="36">
        <v>0</v>
      </c>
      <c r="R32" s="36">
        <v>0</v>
      </c>
      <c r="S32" s="36">
        <v>0</v>
      </c>
      <c r="T32" s="36">
        <v>0</v>
      </c>
      <c r="U32" s="36">
        <v>0</v>
      </c>
      <c r="V32" s="36">
        <v>0</v>
      </c>
      <c r="W32" s="36">
        <v>1.913</v>
      </c>
      <c r="X32" s="36">
        <v>0</v>
      </c>
      <c r="Y32" s="36">
        <v>19</v>
      </c>
      <c r="Z32" s="36">
        <v>0</v>
      </c>
      <c r="AA32" s="36">
        <v>33</v>
      </c>
      <c r="AB32" s="36">
        <v>0</v>
      </c>
      <c r="AC32" s="36">
        <v>0</v>
      </c>
      <c r="AD32" s="36">
        <v>0</v>
      </c>
      <c r="AE32" s="36">
        <v>0</v>
      </c>
      <c r="AF32" s="36">
        <v>0</v>
      </c>
      <c r="AG32" s="36">
        <v>0</v>
      </c>
      <c r="AH32" s="36">
        <v>0</v>
      </c>
      <c r="AI32" s="36">
        <v>0</v>
      </c>
      <c r="AJ32" s="36">
        <v>0</v>
      </c>
      <c r="AK32" s="36">
        <v>0</v>
      </c>
      <c r="AL32" s="36">
        <v>0</v>
      </c>
      <c r="AM32" s="36">
        <v>0</v>
      </c>
      <c r="AN32" s="36">
        <v>0</v>
      </c>
      <c r="AO32" s="36">
        <v>0</v>
      </c>
      <c r="AP32" s="36">
        <v>0</v>
      </c>
      <c r="AQ32" s="36">
        <v>0</v>
      </c>
      <c r="AR32" s="36">
        <v>0</v>
      </c>
      <c r="AS32" s="36">
        <v>0</v>
      </c>
      <c r="AT32" s="36">
        <v>0</v>
      </c>
      <c r="AU32" s="36">
        <v>0</v>
      </c>
      <c r="AV32" s="36">
        <v>0</v>
      </c>
      <c r="AW32" s="36">
        <v>0</v>
      </c>
      <c r="AX32" s="36">
        <v>0</v>
      </c>
      <c r="AY32" s="36">
        <v>0</v>
      </c>
      <c r="AZ32" s="36">
        <v>0</v>
      </c>
      <c r="BA32" s="36">
        <v>0</v>
      </c>
      <c r="BB32" s="36">
        <v>0</v>
      </c>
      <c r="BC32" s="36">
        <v>0</v>
      </c>
      <c r="BD32" s="36">
        <v>0</v>
      </c>
      <c r="BE32" s="36">
        <v>0</v>
      </c>
      <c r="BF32" s="20">
        <f t="shared" si="1"/>
        <v>0</v>
      </c>
      <c r="BG32" s="36">
        <v>0</v>
      </c>
      <c r="BH32" s="36">
        <v>0</v>
      </c>
      <c r="BI32" s="36">
        <v>0</v>
      </c>
      <c r="BJ32" s="36">
        <v>0</v>
      </c>
      <c r="BK32" s="36">
        <v>0</v>
      </c>
      <c r="BL32" s="36" t="s">
        <v>95</v>
      </c>
    </row>
    <row r="33" spans="1:64" ht="31.5" x14ac:dyDescent="0.25">
      <c r="A33" s="32" t="s">
        <v>118</v>
      </c>
      <c r="B33" s="33" t="s">
        <v>119</v>
      </c>
      <c r="C33" s="34" t="s">
        <v>94</v>
      </c>
      <c r="D33" s="36">
        <v>0</v>
      </c>
      <c r="E33" s="36">
        <v>50</v>
      </c>
      <c r="F33" s="36">
        <v>0</v>
      </c>
      <c r="G33" s="36">
        <v>0</v>
      </c>
      <c r="H33" s="36">
        <v>0</v>
      </c>
      <c r="I33" s="36">
        <v>0</v>
      </c>
      <c r="J33" s="36">
        <v>0</v>
      </c>
      <c r="K33" s="36">
        <v>50</v>
      </c>
      <c r="L33" s="36">
        <v>0</v>
      </c>
      <c r="M33" s="36">
        <v>0</v>
      </c>
      <c r="N33" s="36">
        <v>0</v>
      </c>
      <c r="O33" s="36">
        <v>0</v>
      </c>
      <c r="P33" s="36">
        <v>0</v>
      </c>
      <c r="Q33" s="36">
        <v>0</v>
      </c>
      <c r="R33" s="36">
        <v>0</v>
      </c>
      <c r="S33" s="36">
        <v>0</v>
      </c>
      <c r="T33" s="36">
        <v>0</v>
      </c>
      <c r="U33" s="36">
        <v>0</v>
      </c>
      <c r="V33" s="36">
        <v>0</v>
      </c>
      <c r="W33" s="36">
        <v>3.38</v>
      </c>
      <c r="X33" s="36">
        <v>0</v>
      </c>
      <c r="Y33" s="36">
        <v>11.939</v>
      </c>
      <c r="Z33" s="36">
        <v>0</v>
      </c>
      <c r="AA33" s="36">
        <v>0</v>
      </c>
      <c r="AB33" s="36">
        <v>0</v>
      </c>
      <c r="AC33" s="36">
        <v>50</v>
      </c>
      <c r="AD33" s="36">
        <v>0</v>
      </c>
      <c r="AE33" s="36">
        <v>0</v>
      </c>
      <c r="AF33" s="36">
        <v>0</v>
      </c>
      <c r="AG33" s="36">
        <v>0</v>
      </c>
      <c r="AH33" s="36">
        <v>0</v>
      </c>
      <c r="AI33" s="36">
        <v>50.25</v>
      </c>
      <c r="AJ33" s="36">
        <v>0</v>
      </c>
      <c r="AK33" s="36">
        <v>6.0330000000000004</v>
      </c>
      <c r="AL33" s="36">
        <v>0</v>
      </c>
      <c r="AM33" s="36">
        <v>12</v>
      </c>
      <c r="AN33" s="36">
        <v>0</v>
      </c>
      <c r="AO33" s="36">
        <v>0</v>
      </c>
      <c r="AP33" s="36">
        <v>0</v>
      </c>
      <c r="AQ33" s="36">
        <v>0</v>
      </c>
      <c r="AR33" s="36">
        <v>0</v>
      </c>
      <c r="AS33" s="36">
        <v>0</v>
      </c>
      <c r="AT33" s="36">
        <v>0</v>
      </c>
      <c r="AU33" s="36">
        <v>50.25</v>
      </c>
      <c r="AV33" s="36">
        <v>0</v>
      </c>
      <c r="AW33" s="36">
        <v>6.0330000000000004</v>
      </c>
      <c r="AX33" s="36">
        <v>0</v>
      </c>
      <c r="AY33" s="36">
        <v>12</v>
      </c>
      <c r="AZ33" s="36">
        <v>0</v>
      </c>
      <c r="BA33" s="36">
        <v>0</v>
      </c>
      <c r="BB33" s="36">
        <v>0</v>
      </c>
      <c r="BC33" s="36">
        <v>0</v>
      </c>
      <c r="BD33" s="36">
        <v>0</v>
      </c>
      <c r="BE33" s="36">
        <v>0</v>
      </c>
      <c r="BF33" s="20">
        <f t="shared" si="1"/>
        <v>0</v>
      </c>
      <c r="BG33" s="36">
        <v>0</v>
      </c>
      <c r="BH33" s="36">
        <v>0</v>
      </c>
      <c r="BI33" s="36">
        <v>0</v>
      </c>
      <c r="BJ33" s="36">
        <v>0</v>
      </c>
      <c r="BK33" s="36">
        <v>0</v>
      </c>
      <c r="BL33" s="36" t="s">
        <v>95</v>
      </c>
    </row>
    <row r="34" spans="1:64" ht="31.5" x14ac:dyDescent="0.25">
      <c r="A34" s="28" t="s">
        <v>120</v>
      </c>
      <c r="B34" s="29" t="s">
        <v>121</v>
      </c>
      <c r="C34" s="30" t="s">
        <v>94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31">
        <v>0</v>
      </c>
      <c r="AN34" s="31">
        <v>0</v>
      </c>
      <c r="AO34" s="31">
        <v>0</v>
      </c>
      <c r="AP34" s="31">
        <v>0</v>
      </c>
      <c r="AQ34" s="31">
        <v>0</v>
      </c>
      <c r="AR34" s="31">
        <v>0</v>
      </c>
      <c r="AS34" s="31">
        <v>0</v>
      </c>
      <c r="AT34" s="31">
        <v>0</v>
      </c>
      <c r="AU34" s="31">
        <v>0</v>
      </c>
      <c r="AV34" s="31">
        <v>0</v>
      </c>
      <c r="AW34" s="31">
        <v>0</v>
      </c>
      <c r="AX34" s="31">
        <v>0</v>
      </c>
      <c r="AY34" s="31">
        <v>0</v>
      </c>
      <c r="AZ34" s="31">
        <v>0</v>
      </c>
      <c r="BA34" s="31">
        <v>0</v>
      </c>
      <c r="BB34" s="31">
        <v>0</v>
      </c>
      <c r="BC34" s="31">
        <v>0</v>
      </c>
      <c r="BD34" s="31">
        <v>0</v>
      </c>
      <c r="BE34" s="31">
        <v>0</v>
      </c>
      <c r="BF34" s="20">
        <f t="shared" si="1"/>
        <v>0</v>
      </c>
      <c r="BG34" s="31">
        <v>0</v>
      </c>
      <c r="BH34" s="31">
        <v>0</v>
      </c>
      <c r="BI34" s="31">
        <v>0</v>
      </c>
      <c r="BJ34" s="31">
        <v>0</v>
      </c>
      <c r="BK34" s="31">
        <v>0</v>
      </c>
      <c r="BL34" s="31" t="s">
        <v>95</v>
      </c>
    </row>
    <row r="35" spans="1:64" ht="47.25" x14ac:dyDescent="0.25">
      <c r="A35" s="41" t="s">
        <v>122</v>
      </c>
      <c r="B35" s="33" t="s">
        <v>123</v>
      </c>
      <c r="C35" s="34" t="s">
        <v>94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  <c r="I35" s="36">
        <v>0</v>
      </c>
      <c r="J35" s="36">
        <v>0</v>
      </c>
      <c r="K35" s="36">
        <v>0</v>
      </c>
      <c r="L35" s="36">
        <v>0</v>
      </c>
      <c r="M35" s="36">
        <v>0</v>
      </c>
      <c r="N35" s="36">
        <v>0</v>
      </c>
      <c r="O35" s="36">
        <v>0</v>
      </c>
      <c r="P35" s="36">
        <v>0</v>
      </c>
      <c r="Q35" s="36">
        <v>0</v>
      </c>
      <c r="R35" s="36">
        <v>0</v>
      </c>
      <c r="S35" s="36">
        <v>0</v>
      </c>
      <c r="T35" s="36">
        <v>0</v>
      </c>
      <c r="U35" s="36">
        <v>0</v>
      </c>
      <c r="V35" s="36">
        <v>0</v>
      </c>
      <c r="W35" s="36">
        <v>0</v>
      </c>
      <c r="X35" s="36">
        <v>0</v>
      </c>
      <c r="Y35" s="36">
        <v>0</v>
      </c>
      <c r="Z35" s="36">
        <v>0</v>
      </c>
      <c r="AA35" s="36">
        <v>0</v>
      </c>
      <c r="AB35" s="36">
        <v>0</v>
      </c>
      <c r="AC35" s="36">
        <v>0</v>
      </c>
      <c r="AD35" s="36">
        <v>0</v>
      </c>
      <c r="AE35" s="36">
        <v>0</v>
      </c>
      <c r="AF35" s="36">
        <v>0</v>
      </c>
      <c r="AG35" s="36">
        <v>0</v>
      </c>
      <c r="AH35" s="36">
        <v>0</v>
      </c>
      <c r="AI35" s="36">
        <v>0</v>
      </c>
      <c r="AJ35" s="36">
        <v>0</v>
      </c>
      <c r="AK35" s="36">
        <v>0</v>
      </c>
      <c r="AL35" s="36">
        <v>0</v>
      </c>
      <c r="AM35" s="36">
        <v>0</v>
      </c>
      <c r="AN35" s="36">
        <v>0</v>
      </c>
      <c r="AO35" s="36">
        <v>0</v>
      </c>
      <c r="AP35" s="36">
        <v>0</v>
      </c>
      <c r="AQ35" s="36">
        <v>0</v>
      </c>
      <c r="AR35" s="36">
        <v>0</v>
      </c>
      <c r="AS35" s="36">
        <v>0</v>
      </c>
      <c r="AT35" s="36">
        <v>0</v>
      </c>
      <c r="AU35" s="36">
        <v>0</v>
      </c>
      <c r="AV35" s="36">
        <v>0</v>
      </c>
      <c r="AW35" s="36">
        <v>0</v>
      </c>
      <c r="AX35" s="36">
        <v>0</v>
      </c>
      <c r="AY35" s="36">
        <v>0</v>
      </c>
      <c r="AZ35" s="36">
        <v>0</v>
      </c>
      <c r="BA35" s="36">
        <v>0</v>
      </c>
      <c r="BB35" s="36">
        <v>0</v>
      </c>
      <c r="BC35" s="36">
        <v>0</v>
      </c>
      <c r="BD35" s="36">
        <v>0</v>
      </c>
      <c r="BE35" s="36">
        <v>0</v>
      </c>
      <c r="BF35" s="20">
        <f t="shared" si="1"/>
        <v>0</v>
      </c>
      <c r="BG35" s="36">
        <v>0</v>
      </c>
      <c r="BH35" s="36">
        <v>0</v>
      </c>
      <c r="BI35" s="36">
        <v>0</v>
      </c>
      <c r="BJ35" s="36">
        <v>0</v>
      </c>
      <c r="BK35" s="36">
        <v>0</v>
      </c>
      <c r="BL35" s="36" t="s">
        <v>95</v>
      </c>
    </row>
    <row r="36" spans="1:64" ht="31.5" x14ac:dyDescent="0.25">
      <c r="A36" s="41" t="s">
        <v>124</v>
      </c>
      <c r="B36" s="33" t="s">
        <v>125</v>
      </c>
      <c r="C36" s="34" t="s">
        <v>94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  <c r="I36" s="36">
        <v>0</v>
      </c>
      <c r="J36" s="36">
        <v>0</v>
      </c>
      <c r="K36" s="36">
        <v>0</v>
      </c>
      <c r="L36" s="36">
        <v>0</v>
      </c>
      <c r="M36" s="36">
        <v>0</v>
      </c>
      <c r="N36" s="36">
        <v>0</v>
      </c>
      <c r="O36" s="36">
        <v>0</v>
      </c>
      <c r="P36" s="36">
        <v>0</v>
      </c>
      <c r="Q36" s="36">
        <v>0</v>
      </c>
      <c r="R36" s="36">
        <v>0</v>
      </c>
      <c r="S36" s="36">
        <v>0</v>
      </c>
      <c r="T36" s="36">
        <v>0</v>
      </c>
      <c r="U36" s="36">
        <v>0</v>
      </c>
      <c r="V36" s="36">
        <v>0</v>
      </c>
      <c r="W36" s="36">
        <v>0</v>
      </c>
      <c r="X36" s="36">
        <v>0</v>
      </c>
      <c r="Y36" s="36">
        <v>0</v>
      </c>
      <c r="Z36" s="36">
        <v>0</v>
      </c>
      <c r="AA36" s="36">
        <v>0</v>
      </c>
      <c r="AB36" s="36">
        <v>0</v>
      </c>
      <c r="AC36" s="36">
        <v>0</v>
      </c>
      <c r="AD36" s="36">
        <v>0</v>
      </c>
      <c r="AE36" s="36">
        <v>0</v>
      </c>
      <c r="AF36" s="36">
        <v>0</v>
      </c>
      <c r="AG36" s="36">
        <v>0</v>
      </c>
      <c r="AH36" s="36">
        <v>0</v>
      </c>
      <c r="AI36" s="36">
        <v>0</v>
      </c>
      <c r="AJ36" s="36">
        <v>0</v>
      </c>
      <c r="AK36" s="36">
        <v>0</v>
      </c>
      <c r="AL36" s="36">
        <v>0</v>
      </c>
      <c r="AM36" s="36">
        <v>0</v>
      </c>
      <c r="AN36" s="36">
        <v>0</v>
      </c>
      <c r="AO36" s="36">
        <v>0</v>
      </c>
      <c r="AP36" s="36">
        <v>0</v>
      </c>
      <c r="AQ36" s="36">
        <v>0</v>
      </c>
      <c r="AR36" s="36">
        <v>0</v>
      </c>
      <c r="AS36" s="36">
        <v>0</v>
      </c>
      <c r="AT36" s="36">
        <v>0</v>
      </c>
      <c r="AU36" s="36">
        <v>0</v>
      </c>
      <c r="AV36" s="36">
        <v>0</v>
      </c>
      <c r="AW36" s="36">
        <v>0</v>
      </c>
      <c r="AX36" s="36">
        <v>0</v>
      </c>
      <c r="AY36" s="36">
        <v>0</v>
      </c>
      <c r="AZ36" s="36">
        <v>0</v>
      </c>
      <c r="BA36" s="36">
        <v>0</v>
      </c>
      <c r="BB36" s="36">
        <v>0</v>
      </c>
      <c r="BC36" s="36">
        <v>0</v>
      </c>
      <c r="BD36" s="36">
        <v>0</v>
      </c>
      <c r="BE36" s="36">
        <v>0</v>
      </c>
      <c r="BF36" s="20">
        <f t="shared" si="1"/>
        <v>0</v>
      </c>
      <c r="BG36" s="36">
        <v>0</v>
      </c>
      <c r="BH36" s="36">
        <v>0</v>
      </c>
      <c r="BI36" s="36">
        <v>0</v>
      </c>
      <c r="BJ36" s="36">
        <v>0</v>
      </c>
      <c r="BK36" s="36">
        <v>0</v>
      </c>
      <c r="BL36" s="36" t="s">
        <v>95</v>
      </c>
    </row>
    <row r="37" spans="1:64" ht="31.5" x14ac:dyDescent="0.25">
      <c r="A37" s="28" t="s">
        <v>126</v>
      </c>
      <c r="B37" s="29" t="s">
        <v>127</v>
      </c>
      <c r="C37" s="30" t="s">
        <v>94</v>
      </c>
      <c r="D37" s="31">
        <v>0</v>
      </c>
      <c r="E37" s="31">
        <v>0</v>
      </c>
      <c r="F37" s="31">
        <v>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31">
        <v>0</v>
      </c>
      <c r="O37" s="31">
        <v>0</v>
      </c>
      <c r="P37" s="31">
        <v>0</v>
      </c>
      <c r="Q37" s="31">
        <v>0</v>
      </c>
      <c r="R37" s="31">
        <v>0</v>
      </c>
      <c r="S37" s="31">
        <v>0</v>
      </c>
      <c r="T37" s="31">
        <v>0</v>
      </c>
      <c r="U37" s="31">
        <v>0</v>
      </c>
      <c r="V37" s="31">
        <v>0</v>
      </c>
      <c r="W37" s="31">
        <v>0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0</v>
      </c>
      <c r="AD37" s="31">
        <v>0</v>
      </c>
      <c r="AE37" s="31">
        <v>0</v>
      </c>
      <c r="AF37" s="31">
        <v>0</v>
      </c>
      <c r="AG37" s="31">
        <v>0</v>
      </c>
      <c r="AH37" s="31">
        <v>0</v>
      </c>
      <c r="AI37" s="31">
        <v>0</v>
      </c>
      <c r="AJ37" s="31">
        <v>0</v>
      </c>
      <c r="AK37" s="31">
        <v>0</v>
      </c>
      <c r="AL37" s="31">
        <v>0</v>
      </c>
      <c r="AM37" s="31">
        <v>0</v>
      </c>
      <c r="AN37" s="31">
        <v>0</v>
      </c>
      <c r="AO37" s="31">
        <v>0</v>
      </c>
      <c r="AP37" s="31">
        <v>0</v>
      </c>
      <c r="AQ37" s="31">
        <v>0</v>
      </c>
      <c r="AR37" s="31">
        <v>0</v>
      </c>
      <c r="AS37" s="31">
        <v>0</v>
      </c>
      <c r="AT37" s="31">
        <v>0</v>
      </c>
      <c r="AU37" s="31">
        <v>0</v>
      </c>
      <c r="AV37" s="31">
        <v>0</v>
      </c>
      <c r="AW37" s="31">
        <v>0</v>
      </c>
      <c r="AX37" s="31">
        <v>0</v>
      </c>
      <c r="AY37" s="31">
        <v>0</v>
      </c>
      <c r="AZ37" s="31">
        <v>0</v>
      </c>
      <c r="BA37" s="31">
        <v>0</v>
      </c>
      <c r="BB37" s="31">
        <v>0</v>
      </c>
      <c r="BC37" s="31">
        <v>0</v>
      </c>
      <c r="BD37" s="31">
        <v>0</v>
      </c>
      <c r="BE37" s="31">
        <v>0</v>
      </c>
      <c r="BF37" s="20">
        <f t="shared" si="1"/>
        <v>0</v>
      </c>
      <c r="BG37" s="31">
        <v>0</v>
      </c>
      <c r="BH37" s="31">
        <v>0</v>
      </c>
      <c r="BI37" s="31">
        <v>0</v>
      </c>
      <c r="BJ37" s="31">
        <v>0</v>
      </c>
      <c r="BK37" s="31">
        <v>0</v>
      </c>
      <c r="BL37" s="31" t="s">
        <v>95</v>
      </c>
    </row>
    <row r="38" spans="1:64" ht="31.5" x14ac:dyDescent="0.25">
      <c r="A38" s="41" t="s">
        <v>128</v>
      </c>
      <c r="B38" s="33" t="s">
        <v>129</v>
      </c>
      <c r="C38" s="34" t="s">
        <v>94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  <c r="I38" s="36">
        <v>0</v>
      </c>
      <c r="J38" s="36">
        <v>0</v>
      </c>
      <c r="K38" s="36">
        <v>0</v>
      </c>
      <c r="L38" s="36">
        <v>0</v>
      </c>
      <c r="M38" s="36">
        <v>0</v>
      </c>
      <c r="N38" s="36">
        <v>0</v>
      </c>
      <c r="O38" s="36">
        <v>0</v>
      </c>
      <c r="P38" s="36">
        <v>0</v>
      </c>
      <c r="Q38" s="36">
        <v>0</v>
      </c>
      <c r="R38" s="36">
        <v>0</v>
      </c>
      <c r="S38" s="36">
        <v>0</v>
      </c>
      <c r="T38" s="36">
        <v>0</v>
      </c>
      <c r="U38" s="36">
        <v>0</v>
      </c>
      <c r="V38" s="36">
        <v>0</v>
      </c>
      <c r="W38" s="36">
        <v>0</v>
      </c>
      <c r="X38" s="36">
        <v>0</v>
      </c>
      <c r="Y38" s="36">
        <v>0</v>
      </c>
      <c r="Z38" s="36">
        <v>0</v>
      </c>
      <c r="AA38" s="36">
        <v>0</v>
      </c>
      <c r="AB38" s="36">
        <v>0</v>
      </c>
      <c r="AC38" s="36">
        <v>0</v>
      </c>
      <c r="AD38" s="36">
        <v>0</v>
      </c>
      <c r="AE38" s="36">
        <v>0</v>
      </c>
      <c r="AF38" s="36">
        <v>0</v>
      </c>
      <c r="AG38" s="36">
        <v>0</v>
      </c>
      <c r="AH38" s="36">
        <v>0</v>
      </c>
      <c r="AI38" s="36">
        <v>0</v>
      </c>
      <c r="AJ38" s="36">
        <v>0</v>
      </c>
      <c r="AK38" s="36">
        <v>0</v>
      </c>
      <c r="AL38" s="36">
        <v>0</v>
      </c>
      <c r="AM38" s="36">
        <v>0</v>
      </c>
      <c r="AN38" s="36">
        <v>0</v>
      </c>
      <c r="AO38" s="36">
        <v>0</v>
      </c>
      <c r="AP38" s="36">
        <v>0</v>
      </c>
      <c r="AQ38" s="36">
        <v>0</v>
      </c>
      <c r="AR38" s="36">
        <v>0</v>
      </c>
      <c r="AS38" s="36">
        <v>0</v>
      </c>
      <c r="AT38" s="36">
        <v>0</v>
      </c>
      <c r="AU38" s="36">
        <v>0</v>
      </c>
      <c r="AV38" s="36">
        <v>0</v>
      </c>
      <c r="AW38" s="36">
        <v>0</v>
      </c>
      <c r="AX38" s="36">
        <v>0</v>
      </c>
      <c r="AY38" s="36">
        <v>0</v>
      </c>
      <c r="AZ38" s="36">
        <v>0</v>
      </c>
      <c r="BA38" s="36">
        <v>0</v>
      </c>
      <c r="BB38" s="36">
        <v>0</v>
      </c>
      <c r="BC38" s="36">
        <v>0</v>
      </c>
      <c r="BD38" s="36">
        <v>0</v>
      </c>
      <c r="BE38" s="36">
        <v>0</v>
      </c>
      <c r="BF38" s="20">
        <f t="shared" si="1"/>
        <v>0</v>
      </c>
      <c r="BG38" s="36">
        <v>0</v>
      </c>
      <c r="BH38" s="36">
        <v>0</v>
      </c>
      <c r="BI38" s="36">
        <v>0</v>
      </c>
      <c r="BJ38" s="36">
        <v>0</v>
      </c>
      <c r="BK38" s="36">
        <v>0</v>
      </c>
      <c r="BL38" s="36" t="s">
        <v>95</v>
      </c>
    </row>
    <row r="39" spans="1:64" ht="63" x14ac:dyDescent="0.25">
      <c r="A39" s="32" t="s">
        <v>128</v>
      </c>
      <c r="B39" s="33" t="s">
        <v>130</v>
      </c>
      <c r="C39" s="34" t="s">
        <v>94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6">
        <v>0</v>
      </c>
      <c r="J39" s="36">
        <v>0</v>
      </c>
      <c r="K39" s="36">
        <v>0</v>
      </c>
      <c r="L39" s="36">
        <v>0</v>
      </c>
      <c r="M39" s="36">
        <v>0</v>
      </c>
      <c r="N39" s="36">
        <v>0</v>
      </c>
      <c r="O39" s="36">
        <v>0</v>
      </c>
      <c r="P39" s="36">
        <v>0</v>
      </c>
      <c r="Q39" s="36">
        <v>0</v>
      </c>
      <c r="R39" s="36">
        <v>0</v>
      </c>
      <c r="S39" s="36">
        <v>0</v>
      </c>
      <c r="T39" s="36">
        <v>0</v>
      </c>
      <c r="U39" s="36">
        <v>0</v>
      </c>
      <c r="V39" s="36">
        <v>0</v>
      </c>
      <c r="W39" s="36">
        <v>0</v>
      </c>
      <c r="X39" s="36">
        <v>0</v>
      </c>
      <c r="Y39" s="36">
        <v>0</v>
      </c>
      <c r="Z39" s="36">
        <v>0</v>
      </c>
      <c r="AA39" s="36">
        <v>0</v>
      </c>
      <c r="AB39" s="36">
        <v>0</v>
      </c>
      <c r="AC39" s="36">
        <v>0</v>
      </c>
      <c r="AD39" s="36">
        <v>0</v>
      </c>
      <c r="AE39" s="36">
        <v>0</v>
      </c>
      <c r="AF39" s="36">
        <v>0</v>
      </c>
      <c r="AG39" s="36">
        <v>0</v>
      </c>
      <c r="AH39" s="36">
        <v>0</v>
      </c>
      <c r="AI39" s="36">
        <v>0</v>
      </c>
      <c r="AJ39" s="36">
        <v>0</v>
      </c>
      <c r="AK39" s="36">
        <v>0</v>
      </c>
      <c r="AL39" s="36">
        <v>0</v>
      </c>
      <c r="AM39" s="36">
        <v>0</v>
      </c>
      <c r="AN39" s="36">
        <v>0</v>
      </c>
      <c r="AO39" s="36">
        <v>0</v>
      </c>
      <c r="AP39" s="36">
        <v>0</v>
      </c>
      <c r="AQ39" s="36">
        <v>0</v>
      </c>
      <c r="AR39" s="36">
        <v>0</v>
      </c>
      <c r="AS39" s="36">
        <v>0</v>
      </c>
      <c r="AT39" s="36">
        <v>0</v>
      </c>
      <c r="AU39" s="36">
        <v>0</v>
      </c>
      <c r="AV39" s="36">
        <v>0</v>
      </c>
      <c r="AW39" s="36">
        <v>0</v>
      </c>
      <c r="AX39" s="36">
        <v>0</v>
      </c>
      <c r="AY39" s="36">
        <v>0</v>
      </c>
      <c r="AZ39" s="36">
        <v>0</v>
      </c>
      <c r="BA39" s="36">
        <v>0</v>
      </c>
      <c r="BB39" s="36">
        <v>0</v>
      </c>
      <c r="BC39" s="36">
        <v>0</v>
      </c>
      <c r="BD39" s="36">
        <v>0</v>
      </c>
      <c r="BE39" s="36">
        <v>0</v>
      </c>
      <c r="BF39" s="20">
        <f t="shared" si="1"/>
        <v>0</v>
      </c>
      <c r="BG39" s="36">
        <v>0</v>
      </c>
      <c r="BH39" s="36">
        <v>0</v>
      </c>
      <c r="BI39" s="36">
        <v>0</v>
      </c>
      <c r="BJ39" s="36">
        <v>0</v>
      </c>
      <c r="BK39" s="36">
        <v>0</v>
      </c>
      <c r="BL39" s="36" t="s">
        <v>95</v>
      </c>
    </row>
    <row r="40" spans="1:64" ht="63" x14ac:dyDescent="0.25">
      <c r="A40" s="32" t="s">
        <v>128</v>
      </c>
      <c r="B40" s="33" t="s">
        <v>131</v>
      </c>
      <c r="C40" s="34" t="s">
        <v>94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  <c r="I40" s="36">
        <v>0</v>
      </c>
      <c r="J40" s="36">
        <v>0</v>
      </c>
      <c r="K40" s="36">
        <v>0</v>
      </c>
      <c r="L40" s="36">
        <v>0</v>
      </c>
      <c r="M40" s="36">
        <v>0</v>
      </c>
      <c r="N40" s="36">
        <v>0</v>
      </c>
      <c r="O40" s="36">
        <v>0</v>
      </c>
      <c r="P40" s="36">
        <v>0</v>
      </c>
      <c r="Q40" s="36">
        <v>0</v>
      </c>
      <c r="R40" s="36">
        <v>0</v>
      </c>
      <c r="S40" s="36">
        <v>0</v>
      </c>
      <c r="T40" s="36">
        <v>0</v>
      </c>
      <c r="U40" s="36">
        <v>0</v>
      </c>
      <c r="V40" s="36">
        <v>0</v>
      </c>
      <c r="W40" s="36">
        <v>0</v>
      </c>
      <c r="X40" s="36">
        <v>0</v>
      </c>
      <c r="Y40" s="36">
        <v>0</v>
      </c>
      <c r="Z40" s="36">
        <v>0</v>
      </c>
      <c r="AA40" s="36">
        <v>0</v>
      </c>
      <c r="AB40" s="36">
        <v>0</v>
      </c>
      <c r="AC40" s="36">
        <v>0</v>
      </c>
      <c r="AD40" s="36">
        <v>0</v>
      </c>
      <c r="AE40" s="36">
        <v>0</v>
      </c>
      <c r="AF40" s="36">
        <v>0</v>
      </c>
      <c r="AG40" s="36">
        <v>0</v>
      </c>
      <c r="AH40" s="36">
        <v>0</v>
      </c>
      <c r="AI40" s="36">
        <v>0</v>
      </c>
      <c r="AJ40" s="36">
        <v>0</v>
      </c>
      <c r="AK40" s="36">
        <v>0</v>
      </c>
      <c r="AL40" s="36">
        <v>0</v>
      </c>
      <c r="AM40" s="36">
        <v>0</v>
      </c>
      <c r="AN40" s="36">
        <v>0</v>
      </c>
      <c r="AO40" s="36">
        <v>0</v>
      </c>
      <c r="AP40" s="36">
        <v>0</v>
      </c>
      <c r="AQ40" s="36">
        <v>0</v>
      </c>
      <c r="AR40" s="36">
        <v>0</v>
      </c>
      <c r="AS40" s="36">
        <v>0</v>
      </c>
      <c r="AT40" s="36">
        <v>0</v>
      </c>
      <c r="AU40" s="36">
        <v>0</v>
      </c>
      <c r="AV40" s="36">
        <v>0</v>
      </c>
      <c r="AW40" s="36">
        <v>0</v>
      </c>
      <c r="AX40" s="36">
        <v>0</v>
      </c>
      <c r="AY40" s="36">
        <v>0</v>
      </c>
      <c r="AZ40" s="36">
        <v>0</v>
      </c>
      <c r="BA40" s="36">
        <v>0</v>
      </c>
      <c r="BB40" s="36">
        <v>0</v>
      </c>
      <c r="BC40" s="36">
        <v>0</v>
      </c>
      <c r="BD40" s="36">
        <v>0</v>
      </c>
      <c r="BE40" s="36">
        <v>0</v>
      </c>
      <c r="BF40" s="20">
        <f t="shared" si="1"/>
        <v>0</v>
      </c>
      <c r="BG40" s="36">
        <v>0</v>
      </c>
      <c r="BH40" s="36">
        <v>0</v>
      </c>
      <c r="BI40" s="36">
        <v>0</v>
      </c>
      <c r="BJ40" s="36">
        <v>0</v>
      </c>
      <c r="BK40" s="36">
        <v>0</v>
      </c>
      <c r="BL40" s="36" t="s">
        <v>95</v>
      </c>
    </row>
    <row r="41" spans="1:64" ht="63" x14ac:dyDescent="0.25">
      <c r="A41" s="32" t="s">
        <v>128</v>
      </c>
      <c r="B41" s="33" t="s">
        <v>132</v>
      </c>
      <c r="C41" s="34" t="s">
        <v>94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  <c r="I41" s="36">
        <v>0</v>
      </c>
      <c r="J41" s="36">
        <v>0</v>
      </c>
      <c r="K41" s="36">
        <v>0</v>
      </c>
      <c r="L41" s="36">
        <v>0</v>
      </c>
      <c r="M41" s="36">
        <v>0</v>
      </c>
      <c r="N41" s="36">
        <v>0</v>
      </c>
      <c r="O41" s="36">
        <v>0</v>
      </c>
      <c r="P41" s="36">
        <v>0</v>
      </c>
      <c r="Q41" s="36">
        <v>0</v>
      </c>
      <c r="R41" s="36">
        <v>0</v>
      </c>
      <c r="S41" s="36">
        <v>0</v>
      </c>
      <c r="T41" s="36">
        <v>0</v>
      </c>
      <c r="U41" s="36">
        <v>0</v>
      </c>
      <c r="V41" s="36">
        <v>0</v>
      </c>
      <c r="W41" s="36">
        <v>0</v>
      </c>
      <c r="X41" s="36">
        <v>0</v>
      </c>
      <c r="Y41" s="36">
        <v>0</v>
      </c>
      <c r="Z41" s="36">
        <v>0</v>
      </c>
      <c r="AA41" s="36">
        <v>0</v>
      </c>
      <c r="AB41" s="36">
        <v>0</v>
      </c>
      <c r="AC41" s="36">
        <v>0</v>
      </c>
      <c r="AD41" s="36">
        <v>0</v>
      </c>
      <c r="AE41" s="36">
        <v>0</v>
      </c>
      <c r="AF41" s="36">
        <v>0</v>
      </c>
      <c r="AG41" s="36">
        <v>0</v>
      </c>
      <c r="AH41" s="36">
        <v>0</v>
      </c>
      <c r="AI41" s="36">
        <v>0</v>
      </c>
      <c r="AJ41" s="36">
        <v>0</v>
      </c>
      <c r="AK41" s="36">
        <v>0</v>
      </c>
      <c r="AL41" s="36">
        <v>0</v>
      </c>
      <c r="AM41" s="36">
        <v>0</v>
      </c>
      <c r="AN41" s="36">
        <v>0</v>
      </c>
      <c r="AO41" s="36">
        <v>0</v>
      </c>
      <c r="AP41" s="36">
        <v>0</v>
      </c>
      <c r="AQ41" s="36">
        <v>0</v>
      </c>
      <c r="AR41" s="36">
        <v>0</v>
      </c>
      <c r="AS41" s="36">
        <v>0</v>
      </c>
      <c r="AT41" s="36">
        <v>0</v>
      </c>
      <c r="AU41" s="36">
        <v>0</v>
      </c>
      <c r="AV41" s="36">
        <v>0</v>
      </c>
      <c r="AW41" s="36">
        <v>0</v>
      </c>
      <c r="AX41" s="36">
        <v>0</v>
      </c>
      <c r="AY41" s="36">
        <v>0</v>
      </c>
      <c r="AZ41" s="36">
        <v>0</v>
      </c>
      <c r="BA41" s="36">
        <v>0</v>
      </c>
      <c r="BB41" s="36">
        <v>0</v>
      </c>
      <c r="BC41" s="36">
        <v>0</v>
      </c>
      <c r="BD41" s="36">
        <v>0</v>
      </c>
      <c r="BE41" s="36">
        <v>0</v>
      </c>
      <c r="BF41" s="20">
        <f t="shared" si="1"/>
        <v>0</v>
      </c>
      <c r="BG41" s="36">
        <v>0</v>
      </c>
      <c r="BH41" s="36">
        <v>0</v>
      </c>
      <c r="BI41" s="36">
        <v>0</v>
      </c>
      <c r="BJ41" s="36">
        <v>0</v>
      </c>
      <c r="BK41" s="36">
        <v>0</v>
      </c>
      <c r="BL41" s="36" t="s">
        <v>95</v>
      </c>
    </row>
    <row r="42" spans="1:64" ht="63" x14ac:dyDescent="0.25">
      <c r="A42" s="28" t="s">
        <v>133</v>
      </c>
      <c r="B42" s="29" t="s">
        <v>134</v>
      </c>
      <c r="C42" s="30" t="s">
        <v>94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0</v>
      </c>
      <c r="N42" s="31">
        <v>0</v>
      </c>
      <c r="O42" s="31">
        <v>0</v>
      </c>
      <c r="P42" s="31">
        <v>0</v>
      </c>
      <c r="Q42" s="31">
        <v>0</v>
      </c>
      <c r="R42" s="31">
        <v>0</v>
      </c>
      <c r="S42" s="31">
        <v>0</v>
      </c>
      <c r="T42" s="31">
        <v>0</v>
      </c>
      <c r="U42" s="31">
        <v>0</v>
      </c>
      <c r="V42" s="31">
        <v>0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0</v>
      </c>
      <c r="AD42" s="31">
        <v>0</v>
      </c>
      <c r="AE42" s="31">
        <v>0</v>
      </c>
      <c r="AF42" s="31">
        <v>0</v>
      </c>
      <c r="AG42" s="31">
        <v>0</v>
      </c>
      <c r="AH42" s="31">
        <v>0</v>
      </c>
      <c r="AI42" s="31">
        <v>0</v>
      </c>
      <c r="AJ42" s="31">
        <v>0</v>
      </c>
      <c r="AK42" s="31">
        <v>0</v>
      </c>
      <c r="AL42" s="31">
        <v>0</v>
      </c>
      <c r="AM42" s="31">
        <v>0</v>
      </c>
      <c r="AN42" s="31">
        <v>0</v>
      </c>
      <c r="AO42" s="31">
        <v>0</v>
      </c>
      <c r="AP42" s="31">
        <v>0</v>
      </c>
      <c r="AQ42" s="31">
        <v>0</v>
      </c>
      <c r="AR42" s="31">
        <v>0</v>
      </c>
      <c r="AS42" s="31">
        <v>0</v>
      </c>
      <c r="AT42" s="31">
        <v>0</v>
      </c>
      <c r="AU42" s="31">
        <v>0</v>
      </c>
      <c r="AV42" s="31">
        <v>0</v>
      </c>
      <c r="AW42" s="31">
        <v>0</v>
      </c>
      <c r="AX42" s="31">
        <v>0</v>
      </c>
      <c r="AY42" s="31">
        <v>0</v>
      </c>
      <c r="AZ42" s="31">
        <v>0</v>
      </c>
      <c r="BA42" s="31">
        <v>0</v>
      </c>
      <c r="BB42" s="31">
        <v>0</v>
      </c>
      <c r="BC42" s="31">
        <v>0</v>
      </c>
      <c r="BD42" s="31">
        <v>0</v>
      </c>
      <c r="BE42" s="31">
        <v>0</v>
      </c>
      <c r="BF42" s="20">
        <f t="shared" si="1"/>
        <v>0</v>
      </c>
      <c r="BG42" s="31">
        <v>0</v>
      </c>
      <c r="BH42" s="31">
        <v>0</v>
      </c>
      <c r="BI42" s="31">
        <v>0</v>
      </c>
      <c r="BJ42" s="31">
        <v>0</v>
      </c>
      <c r="BK42" s="31">
        <v>0</v>
      </c>
      <c r="BL42" s="31" t="s">
        <v>95</v>
      </c>
    </row>
    <row r="43" spans="1:64" ht="47.25" x14ac:dyDescent="0.25">
      <c r="A43" s="32" t="s">
        <v>135</v>
      </c>
      <c r="B43" s="33" t="s">
        <v>136</v>
      </c>
      <c r="C43" s="34" t="s">
        <v>94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  <c r="I43" s="36">
        <v>0</v>
      </c>
      <c r="J43" s="36">
        <v>0</v>
      </c>
      <c r="K43" s="36">
        <v>0</v>
      </c>
      <c r="L43" s="36">
        <v>0</v>
      </c>
      <c r="M43" s="36">
        <v>0</v>
      </c>
      <c r="N43" s="36">
        <v>0</v>
      </c>
      <c r="O43" s="36">
        <v>0</v>
      </c>
      <c r="P43" s="36">
        <v>0</v>
      </c>
      <c r="Q43" s="36">
        <v>0</v>
      </c>
      <c r="R43" s="36">
        <v>0</v>
      </c>
      <c r="S43" s="36">
        <v>0</v>
      </c>
      <c r="T43" s="36">
        <v>0</v>
      </c>
      <c r="U43" s="36">
        <v>0</v>
      </c>
      <c r="V43" s="36">
        <v>0</v>
      </c>
      <c r="W43" s="36">
        <v>0</v>
      </c>
      <c r="X43" s="36">
        <v>0</v>
      </c>
      <c r="Y43" s="36">
        <v>0</v>
      </c>
      <c r="Z43" s="36">
        <v>0</v>
      </c>
      <c r="AA43" s="36">
        <v>0</v>
      </c>
      <c r="AB43" s="36">
        <v>0</v>
      </c>
      <c r="AC43" s="36">
        <v>0</v>
      </c>
      <c r="AD43" s="36">
        <v>0</v>
      </c>
      <c r="AE43" s="36">
        <v>0</v>
      </c>
      <c r="AF43" s="36">
        <v>0</v>
      </c>
      <c r="AG43" s="36">
        <v>0</v>
      </c>
      <c r="AH43" s="36">
        <v>0</v>
      </c>
      <c r="AI43" s="36">
        <v>0</v>
      </c>
      <c r="AJ43" s="36">
        <v>0</v>
      </c>
      <c r="AK43" s="36">
        <v>0</v>
      </c>
      <c r="AL43" s="36">
        <v>0</v>
      </c>
      <c r="AM43" s="36">
        <v>0</v>
      </c>
      <c r="AN43" s="36">
        <v>0</v>
      </c>
      <c r="AO43" s="36">
        <v>0</v>
      </c>
      <c r="AP43" s="36">
        <v>0</v>
      </c>
      <c r="AQ43" s="36">
        <v>0</v>
      </c>
      <c r="AR43" s="36">
        <v>0</v>
      </c>
      <c r="AS43" s="36">
        <v>0</v>
      </c>
      <c r="AT43" s="36">
        <v>0</v>
      </c>
      <c r="AU43" s="36">
        <v>0</v>
      </c>
      <c r="AV43" s="36">
        <v>0</v>
      </c>
      <c r="AW43" s="36">
        <v>0</v>
      </c>
      <c r="AX43" s="36">
        <v>0</v>
      </c>
      <c r="AY43" s="36">
        <v>0</v>
      </c>
      <c r="AZ43" s="36">
        <v>0</v>
      </c>
      <c r="BA43" s="36">
        <v>0</v>
      </c>
      <c r="BB43" s="36">
        <v>0</v>
      </c>
      <c r="BC43" s="36">
        <v>0</v>
      </c>
      <c r="BD43" s="36">
        <v>0</v>
      </c>
      <c r="BE43" s="36">
        <v>0</v>
      </c>
      <c r="BF43" s="20">
        <f t="shared" si="1"/>
        <v>0</v>
      </c>
      <c r="BG43" s="36">
        <v>0</v>
      </c>
      <c r="BH43" s="36">
        <v>0</v>
      </c>
      <c r="BI43" s="36">
        <v>0</v>
      </c>
      <c r="BJ43" s="36">
        <v>0</v>
      </c>
      <c r="BK43" s="36">
        <v>0</v>
      </c>
      <c r="BL43" s="36" t="s">
        <v>95</v>
      </c>
    </row>
    <row r="44" spans="1:64" ht="47.25" x14ac:dyDescent="0.25">
      <c r="A44" s="32" t="s">
        <v>137</v>
      </c>
      <c r="B44" s="33" t="s">
        <v>138</v>
      </c>
      <c r="C44" s="34" t="s">
        <v>94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  <c r="I44" s="36">
        <v>0</v>
      </c>
      <c r="J44" s="36">
        <v>0</v>
      </c>
      <c r="K44" s="36">
        <v>0</v>
      </c>
      <c r="L44" s="36">
        <v>0</v>
      </c>
      <c r="M44" s="36">
        <v>0</v>
      </c>
      <c r="N44" s="36">
        <v>0</v>
      </c>
      <c r="O44" s="36">
        <v>0</v>
      </c>
      <c r="P44" s="36">
        <v>0</v>
      </c>
      <c r="Q44" s="36">
        <v>0</v>
      </c>
      <c r="R44" s="36">
        <v>0</v>
      </c>
      <c r="S44" s="36">
        <v>0</v>
      </c>
      <c r="T44" s="36">
        <v>0</v>
      </c>
      <c r="U44" s="36">
        <v>0</v>
      </c>
      <c r="V44" s="36">
        <v>0</v>
      </c>
      <c r="W44" s="36">
        <v>0</v>
      </c>
      <c r="X44" s="36">
        <v>0</v>
      </c>
      <c r="Y44" s="36">
        <v>0</v>
      </c>
      <c r="Z44" s="36">
        <v>0</v>
      </c>
      <c r="AA44" s="36">
        <v>0</v>
      </c>
      <c r="AB44" s="36">
        <v>0</v>
      </c>
      <c r="AC44" s="36">
        <v>0</v>
      </c>
      <c r="AD44" s="36">
        <v>0</v>
      </c>
      <c r="AE44" s="36">
        <v>0</v>
      </c>
      <c r="AF44" s="36">
        <v>0</v>
      </c>
      <c r="AG44" s="36">
        <v>0</v>
      </c>
      <c r="AH44" s="36">
        <v>0</v>
      </c>
      <c r="AI44" s="36">
        <v>0</v>
      </c>
      <c r="AJ44" s="36">
        <v>0</v>
      </c>
      <c r="AK44" s="36">
        <v>0</v>
      </c>
      <c r="AL44" s="36">
        <v>0</v>
      </c>
      <c r="AM44" s="36">
        <v>0</v>
      </c>
      <c r="AN44" s="36">
        <v>0</v>
      </c>
      <c r="AO44" s="36">
        <v>0</v>
      </c>
      <c r="AP44" s="36">
        <v>0</v>
      </c>
      <c r="AQ44" s="36">
        <v>0</v>
      </c>
      <c r="AR44" s="36">
        <v>0</v>
      </c>
      <c r="AS44" s="36">
        <v>0</v>
      </c>
      <c r="AT44" s="36">
        <v>0</v>
      </c>
      <c r="AU44" s="36">
        <v>0</v>
      </c>
      <c r="AV44" s="36">
        <v>0</v>
      </c>
      <c r="AW44" s="36">
        <v>0</v>
      </c>
      <c r="AX44" s="36">
        <v>0</v>
      </c>
      <c r="AY44" s="36">
        <v>0</v>
      </c>
      <c r="AZ44" s="36">
        <v>0</v>
      </c>
      <c r="BA44" s="36">
        <v>0</v>
      </c>
      <c r="BB44" s="36">
        <v>0</v>
      </c>
      <c r="BC44" s="36">
        <v>0</v>
      </c>
      <c r="BD44" s="36">
        <v>0</v>
      </c>
      <c r="BE44" s="36">
        <v>0</v>
      </c>
      <c r="BF44" s="20">
        <f t="shared" si="1"/>
        <v>0</v>
      </c>
      <c r="BG44" s="36">
        <v>0</v>
      </c>
      <c r="BH44" s="36">
        <v>0</v>
      </c>
      <c r="BI44" s="36">
        <v>0</v>
      </c>
      <c r="BJ44" s="36">
        <v>0</v>
      </c>
      <c r="BK44" s="36">
        <v>0</v>
      </c>
      <c r="BL44" s="36" t="s">
        <v>95</v>
      </c>
    </row>
    <row r="45" spans="1:64" ht="31.5" x14ac:dyDescent="0.25">
      <c r="A45" s="24" t="s">
        <v>139</v>
      </c>
      <c r="B45" s="25" t="s">
        <v>140</v>
      </c>
      <c r="C45" s="26" t="s">
        <v>94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f>Q46</f>
        <v>8</v>
      </c>
      <c r="R45" s="27">
        <v>0</v>
      </c>
      <c r="S45" s="27">
        <v>0</v>
      </c>
      <c r="T45" s="27">
        <v>0</v>
      </c>
      <c r="U45" s="27">
        <v>0</v>
      </c>
      <c r="V45" s="27">
        <v>0</v>
      </c>
      <c r="W45" s="27">
        <v>0</v>
      </c>
      <c r="X45" s="27">
        <v>0</v>
      </c>
      <c r="Y45" s="27">
        <v>0</v>
      </c>
      <c r="Z45" s="27">
        <v>0</v>
      </c>
      <c r="AA45" s="27">
        <v>0</v>
      </c>
      <c r="AB45" s="27">
        <v>0</v>
      </c>
      <c r="AC45" s="27">
        <v>0</v>
      </c>
      <c r="AD45" s="27">
        <v>0</v>
      </c>
      <c r="AE45" s="27">
        <v>0</v>
      </c>
      <c r="AF45" s="27">
        <v>0</v>
      </c>
      <c r="AG45" s="27">
        <v>0</v>
      </c>
      <c r="AH45" s="27">
        <v>0</v>
      </c>
      <c r="AI45" s="27">
        <v>0</v>
      </c>
      <c r="AJ45" s="27">
        <v>0</v>
      </c>
      <c r="AK45" s="27">
        <v>0</v>
      </c>
      <c r="AL45" s="27">
        <v>0</v>
      </c>
      <c r="AM45" s="27">
        <v>0</v>
      </c>
      <c r="AN45" s="27">
        <v>0</v>
      </c>
      <c r="AO45" s="27">
        <f>AO46</f>
        <v>4.5999999999999996</v>
      </c>
      <c r="AP45" s="27">
        <v>0</v>
      </c>
      <c r="AQ45" s="27">
        <v>0</v>
      </c>
      <c r="AR45" s="27">
        <v>0</v>
      </c>
      <c r="AS45" s="27">
        <v>0</v>
      </c>
      <c r="AT45" s="27">
        <v>0</v>
      </c>
      <c r="AU45" s="27">
        <v>0</v>
      </c>
      <c r="AV45" s="27">
        <v>0</v>
      </c>
      <c r="AW45" s="27">
        <v>0</v>
      </c>
      <c r="AX45" s="27">
        <v>0</v>
      </c>
      <c r="AY45" s="27">
        <v>0</v>
      </c>
      <c r="AZ45" s="27">
        <v>0</v>
      </c>
      <c r="BA45" s="27">
        <f>BA46</f>
        <v>7.4</v>
      </c>
      <c r="BB45" s="27">
        <v>0</v>
      </c>
      <c r="BC45" s="27">
        <v>0</v>
      </c>
      <c r="BD45" s="27">
        <v>0</v>
      </c>
      <c r="BE45" s="27">
        <v>0</v>
      </c>
      <c r="BF45" s="20">
        <f t="shared" si="1"/>
        <v>0</v>
      </c>
      <c r="BG45" s="27">
        <v>0</v>
      </c>
      <c r="BH45" s="27">
        <v>0</v>
      </c>
      <c r="BI45" s="27">
        <v>0</v>
      </c>
      <c r="BJ45" s="27">
        <v>0</v>
      </c>
      <c r="BK45" s="27">
        <v>0</v>
      </c>
      <c r="BL45" s="27" t="s">
        <v>95</v>
      </c>
    </row>
    <row r="46" spans="1:64" ht="47.25" x14ac:dyDescent="0.25">
      <c r="A46" s="28" t="s">
        <v>141</v>
      </c>
      <c r="B46" s="29" t="s">
        <v>142</v>
      </c>
      <c r="C46" s="30" t="s">
        <v>94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0</v>
      </c>
      <c r="N46" s="31">
        <v>0</v>
      </c>
      <c r="O46" s="31">
        <v>0</v>
      </c>
      <c r="P46" s="31">
        <v>0</v>
      </c>
      <c r="Q46" s="31">
        <f>Q47</f>
        <v>8</v>
      </c>
      <c r="R46" s="31">
        <v>0</v>
      </c>
      <c r="S46" s="31">
        <v>0</v>
      </c>
      <c r="T46" s="31">
        <v>0</v>
      </c>
      <c r="U46" s="31">
        <v>0</v>
      </c>
      <c r="V46" s="31">
        <v>0</v>
      </c>
      <c r="W46" s="31">
        <v>0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0</v>
      </c>
      <c r="AD46" s="31">
        <v>0</v>
      </c>
      <c r="AE46" s="31">
        <v>0</v>
      </c>
      <c r="AF46" s="31">
        <v>0</v>
      </c>
      <c r="AG46" s="31">
        <v>0</v>
      </c>
      <c r="AH46" s="31">
        <v>0</v>
      </c>
      <c r="AI46" s="31">
        <v>0</v>
      </c>
      <c r="AJ46" s="31">
        <v>0</v>
      </c>
      <c r="AK46" s="31">
        <v>0</v>
      </c>
      <c r="AL46" s="31">
        <v>0</v>
      </c>
      <c r="AM46" s="31">
        <v>0</v>
      </c>
      <c r="AN46" s="31">
        <v>0</v>
      </c>
      <c r="AO46" s="31">
        <f>AO47</f>
        <v>4.5999999999999996</v>
      </c>
      <c r="AP46" s="31">
        <v>0</v>
      </c>
      <c r="AQ46" s="31">
        <v>0</v>
      </c>
      <c r="AR46" s="31">
        <v>0</v>
      </c>
      <c r="AS46" s="31">
        <v>0</v>
      </c>
      <c r="AT46" s="31">
        <v>0</v>
      </c>
      <c r="AU46" s="31">
        <v>0</v>
      </c>
      <c r="AV46" s="31">
        <v>0</v>
      </c>
      <c r="AW46" s="31">
        <v>0</v>
      </c>
      <c r="AX46" s="31">
        <v>0</v>
      </c>
      <c r="AY46" s="31">
        <v>0</v>
      </c>
      <c r="AZ46" s="31">
        <v>0</v>
      </c>
      <c r="BA46" s="31">
        <f>BA47</f>
        <v>7.4</v>
      </c>
      <c r="BB46" s="31">
        <v>0</v>
      </c>
      <c r="BC46" s="31">
        <v>0</v>
      </c>
      <c r="BD46" s="31">
        <v>0</v>
      </c>
      <c r="BE46" s="31">
        <v>0</v>
      </c>
      <c r="BF46" s="20">
        <f t="shared" si="1"/>
        <v>0</v>
      </c>
      <c r="BG46" s="31">
        <f>BG47</f>
        <v>12</v>
      </c>
      <c r="BH46" s="31">
        <v>0</v>
      </c>
      <c r="BI46" s="31">
        <v>0</v>
      </c>
      <c r="BJ46" s="31">
        <v>0</v>
      </c>
      <c r="BK46" s="31">
        <f>BK47</f>
        <v>0</v>
      </c>
      <c r="BL46" s="31" t="s">
        <v>95</v>
      </c>
    </row>
    <row r="47" spans="1:64" ht="31.5" x14ac:dyDescent="0.25">
      <c r="A47" s="32" t="s">
        <v>143</v>
      </c>
      <c r="B47" s="33" t="s">
        <v>144</v>
      </c>
      <c r="C47" s="34" t="s">
        <v>94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  <c r="I47" s="36">
        <v>0</v>
      </c>
      <c r="J47" s="36">
        <v>0</v>
      </c>
      <c r="K47" s="36">
        <v>0</v>
      </c>
      <c r="L47" s="36">
        <v>0</v>
      </c>
      <c r="M47" s="36">
        <v>0</v>
      </c>
      <c r="N47" s="36">
        <v>0</v>
      </c>
      <c r="O47" s="36">
        <v>0</v>
      </c>
      <c r="P47" s="36">
        <v>0</v>
      </c>
      <c r="Q47" s="36">
        <f>Q48</f>
        <v>8</v>
      </c>
      <c r="R47" s="36">
        <v>0</v>
      </c>
      <c r="S47" s="36">
        <v>0</v>
      </c>
      <c r="T47" s="36">
        <v>0</v>
      </c>
      <c r="U47" s="36">
        <v>0</v>
      </c>
      <c r="V47" s="36">
        <v>0</v>
      </c>
      <c r="W47" s="36">
        <v>0</v>
      </c>
      <c r="X47" s="36">
        <v>0</v>
      </c>
      <c r="Y47" s="36">
        <v>0</v>
      </c>
      <c r="Z47" s="36">
        <v>0</v>
      </c>
      <c r="AA47" s="36">
        <v>0</v>
      </c>
      <c r="AB47" s="36">
        <v>0</v>
      </c>
      <c r="AC47" s="36">
        <v>0</v>
      </c>
      <c r="AD47" s="36">
        <v>0</v>
      </c>
      <c r="AE47" s="36">
        <v>0</v>
      </c>
      <c r="AF47" s="36">
        <v>0</v>
      </c>
      <c r="AG47" s="36">
        <v>0</v>
      </c>
      <c r="AH47" s="36">
        <v>0</v>
      </c>
      <c r="AI47" s="36">
        <v>0</v>
      </c>
      <c r="AJ47" s="36">
        <v>0</v>
      </c>
      <c r="AK47" s="36">
        <v>0</v>
      </c>
      <c r="AL47" s="36">
        <v>0</v>
      </c>
      <c r="AM47" s="36">
        <v>0</v>
      </c>
      <c r="AN47" s="36">
        <v>0</v>
      </c>
      <c r="AO47" s="36">
        <f>AO52</f>
        <v>4.5999999999999996</v>
      </c>
      <c r="AP47" s="36">
        <v>0</v>
      </c>
      <c r="AQ47" s="36">
        <v>0</v>
      </c>
      <c r="AR47" s="36">
        <v>0</v>
      </c>
      <c r="AS47" s="36">
        <v>0</v>
      </c>
      <c r="AT47" s="36">
        <v>0</v>
      </c>
      <c r="AU47" s="36">
        <v>0</v>
      </c>
      <c r="AV47" s="36">
        <v>0</v>
      </c>
      <c r="AW47" s="36">
        <v>0</v>
      </c>
      <c r="AX47" s="36">
        <v>0</v>
      </c>
      <c r="AY47" s="36">
        <v>0</v>
      </c>
      <c r="AZ47" s="36">
        <v>0</v>
      </c>
      <c r="BA47" s="36">
        <f>BA54</f>
        <v>7.4</v>
      </c>
      <c r="BB47" s="36">
        <v>0</v>
      </c>
      <c r="BC47" s="36">
        <v>0</v>
      </c>
      <c r="BD47" s="36">
        <v>0</v>
      </c>
      <c r="BE47" s="36">
        <v>0</v>
      </c>
      <c r="BF47" s="20">
        <f t="shared" si="1"/>
        <v>0</v>
      </c>
      <c r="BG47" s="36">
        <f>BG50</f>
        <v>12</v>
      </c>
      <c r="BH47" s="36">
        <v>0</v>
      </c>
      <c r="BI47" s="36">
        <v>0</v>
      </c>
      <c r="BJ47" s="36">
        <v>0</v>
      </c>
      <c r="BK47" s="36">
        <v>0</v>
      </c>
      <c r="BL47" s="36" t="s">
        <v>95</v>
      </c>
    </row>
    <row r="48" spans="1:64" ht="47.25" x14ac:dyDescent="0.25">
      <c r="A48" s="37" t="s">
        <v>143</v>
      </c>
      <c r="B48" s="38" t="s">
        <v>389</v>
      </c>
      <c r="C48" s="98" t="s">
        <v>94</v>
      </c>
      <c r="D48" s="40" t="s">
        <v>95</v>
      </c>
      <c r="E48" s="40" t="s">
        <v>95</v>
      </c>
      <c r="F48" s="40" t="s">
        <v>95</v>
      </c>
      <c r="G48" s="40" t="s">
        <v>95</v>
      </c>
      <c r="H48" s="40" t="s">
        <v>95</v>
      </c>
      <c r="I48" s="40" t="s">
        <v>95</v>
      </c>
      <c r="J48" s="40" t="s">
        <v>95</v>
      </c>
      <c r="K48" s="40" t="s">
        <v>95</v>
      </c>
      <c r="L48" s="40" t="s">
        <v>95</v>
      </c>
      <c r="M48" s="40" t="s">
        <v>95</v>
      </c>
      <c r="N48" s="40" t="s">
        <v>95</v>
      </c>
      <c r="O48" s="40" t="s">
        <v>95</v>
      </c>
      <c r="P48" s="74" t="s">
        <v>597</v>
      </c>
      <c r="Q48" s="40">
        <v>8</v>
      </c>
      <c r="R48" s="40">
        <v>0</v>
      </c>
      <c r="S48" s="40">
        <v>0</v>
      </c>
      <c r="T48" s="40">
        <v>0</v>
      </c>
      <c r="U48" s="40">
        <v>0</v>
      </c>
      <c r="V48" s="40" t="s">
        <v>95</v>
      </c>
      <c r="W48" s="40" t="s">
        <v>95</v>
      </c>
      <c r="X48" s="40" t="s">
        <v>95</v>
      </c>
      <c r="Y48" s="40" t="s">
        <v>95</v>
      </c>
      <c r="Z48" s="40" t="s">
        <v>95</v>
      </c>
      <c r="AA48" s="40" t="s">
        <v>95</v>
      </c>
      <c r="AB48" s="74" t="s">
        <v>95</v>
      </c>
      <c r="AC48" s="74" t="s">
        <v>95</v>
      </c>
      <c r="AD48" s="74" t="s">
        <v>95</v>
      </c>
      <c r="AE48" s="74" t="s">
        <v>95</v>
      </c>
      <c r="AF48" s="74" t="s">
        <v>95</v>
      </c>
      <c r="AG48" s="74" t="s">
        <v>95</v>
      </c>
      <c r="AH48" s="74" t="s">
        <v>95</v>
      </c>
      <c r="AI48" s="74" t="s">
        <v>95</v>
      </c>
      <c r="AJ48" s="74" t="s">
        <v>95</v>
      </c>
      <c r="AK48" s="74" t="s">
        <v>95</v>
      </c>
      <c r="AL48" s="74" t="s">
        <v>95</v>
      </c>
      <c r="AM48" s="74" t="s">
        <v>95</v>
      </c>
      <c r="AN48" s="74" t="s">
        <v>95</v>
      </c>
      <c r="AO48" s="74" t="s">
        <v>95</v>
      </c>
      <c r="AP48" s="74" t="s">
        <v>95</v>
      </c>
      <c r="AQ48" s="74" t="s">
        <v>95</v>
      </c>
      <c r="AR48" s="74" t="s">
        <v>95</v>
      </c>
      <c r="AS48" s="74" t="s">
        <v>95</v>
      </c>
      <c r="AT48" s="74" t="s">
        <v>95</v>
      </c>
      <c r="AU48" s="74" t="s">
        <v>95</v>
      </c>
      <c r="AV48" s="74" t="s">
        <v>95</v>
      </c>
      <c r="AW48" s="74" t="s">
        <v>95</v>
      </c>
      <c r="AX48" s="74" t="s">
        <v>95</v>
      </c>
      <c r="AY48" s="74" t="s">
        <v>95</v>
      </c>
      <c r="AZ48" s="74" t="s">
        <v>95</v>
      </c>
      <c r="BA48" s="74">
        <v>0</v>
      </c>
      <c r="BB48" s="74" t="s">
        <v>95</v>
      </c>
      <c r="BC48" s="74" t="s">
        <v>95</v>
      </c>
      <c r="BD48" s="74" t="s">
        <v>95</v>
      </c>
      <c r="BE48" s="74" t="s">
        <v>95</v>
      </c>
      <c r="BF48" s="20">
        <f t="shared" si="1"/>
        <v>0</v>
      </c>
      <c r="BG48" s="74" t="s">
        <v>95</v>
      </c>
      <c r="BH48" s="74" t="s">
        <v>95</v>
      </c>
      <c r="BI48" s="74" t="s">
        <v>95</v>
      </c>
      <c r="BJ48" s="74" t="s">
        <v>95</v>
      </c>
      <c r="BK48" s="74" t="s">
        <v>95</v>
      </c>
      <c r="BL48" s="40" t="s">
        <v>95</v>
      </c>
    </row>
    <row r="49" spans="1:64" ht="31.5" x14ac:dyDescent="0.25">
      <c r="A49" s="37" t="s">
        <v>143</v>
      </c>
      <c r="B49" s="38" t="s">
        <v>307</v>
      </c>
      <c r="C49" s="98" t="s">
        <v>94</v>
      </c>
      <c r="D49" s="40" t="s">
        <v>95</v>
      </c>
      <c r="E49" s="40" t="s">
        <v>95</v>
      </c>
      <c r="F49" s="40" t="s">
        <v>95</v>
      </c>
      <c r="G49" s="40" t="s">
        <v>95</v>
      </c>
      <c r="H49" s="40" t="s">
        <v>95</v>
      </c>
      <c r="I49" s="40" t="s">
        <v>95</v>
      </c>
      <c r="J49" s="40" t="s">
        <v>95</v>
      </c>
      <c r="K49" s="40" t="s">
        <v>95</v>
      </c>
      <c r="L49" s="40" t="s">
        <v>95</v>
      </c>
      <c r="M49" s="40" t="s">
        <v>95</v>
      </c>
      <c r="N49" s="40" t="s">
        <v>95</v>
      </c>
      <c r="O49" s="40" t="s">
        <v>95</v>
      </c>
      <c r="P49" s="74" t="s">
        <v>95</v>
      </c>
      <c r="Q49" s="74" t="s">
        <v>95</v>
      </c>
      <c r="R49" s="74" t="s">
        <v>95</v>
      </c>
      <c r="S49" s="74" t="s">
        <v>95</v>
      </c>
      <c r="T49" s="74" t="s">
        <v>95</v>
      </c>
      <c r="U49" s="74" t="s">
        <v>95</v>
      </c>
      <c r="V49" s="74" t="s">
        <v>95</v>
      </c>
      <c r="W49" s="74" t="s">
        <v>95</v>
      </c>
      <c r="X49" s="74" t="s">
        <v>95</v>
      </c>
      <c r="Y49" s="74" t="s">
        <v>95</v>
      </c>
      <c r="Z49" s="74" t="s">
        <v>95</v>
      </c>
      <c r="AA49" s="74" t="s">
        <v>95</v>
      </c>
      <c r="AB49" s="74" t="s">
        <v>95</v>
      </c>
      <c r="AC49" s="74" t="s">
        <v>95</v>
      </c>
      <c r="AD49" s="74" t="s">
        <v>95</v>
      </c>
      <c r="AE49" s="74" t="s">
        <v>95</v>
      </c>
      <c r="AF49" s="74" t="s">
        <v>95</v>
      </c>
      <c r="AG49" s="74" t="s">
        <v>95</v>
      </c>
      <c r="AH49" s="74" t="s">
        <v>95</v>
      </c>
      <c r="AI49" s="74" t="s">
        <v>95</v>
      </c>
      <c r="AJ49" s="74" t="s">
        <v>95</v>
      </c>
      <c r="AK49" s="74" t="s">
        <v>95</v>
      </c>
      <c r="AL49" s="74" t="s">
        <v>95</v>
      </c>
      <c r="AM49" s="74" t="s">
        <v>95</v>
      </c>
      <c r="AN49" s="74" t="s">
        <v>95</v>
      </c>
      <c r="AO49" s="74" t="s">
        <v>95</v>
      </c>
      <c r="AP49" s="74" t="s">
        <v>95</v>
      </c>
      <c r="AQ49" s="74" t="s">
        <v>95</v>
      </c>
      <c r="AR49" s="74" t="s">
        <v>95</v>
      </c>
      <c r="AS49" s="74" t="s">
        <v>95</v>
      </c>
      <c r="AT49" s="74" t="s">
        <v>95</v>
      </c>
      <c r="AU49" s="74" t="s">
        <v>95</v>
      </c>
      <c r="AV49" s="74" t="s">
        <v>95</v>
      </c>
      <c r="AW49" s="74" t="s">
        <v>95</v>
      </c>
      <c r="AX49" s="74" t="s">
        <v>95</v>
      </c>
      <c r="AY49" s="74" t="s">
        <v>95</v>
      </c>
      <c r="AZ49" s="74" t="s">
        <v>95</v>
      </c>
      <c r="BA49" s="74" t="s">
        <v>95</v>
      </c>
      <c r="BB49" s="74" t="s">
        <v>95</v>
      </c>
      <c r="BC49" s="74" t="s">
        <v>95</v>
      </c>
      <c r="BD49" s="74" t="s">
        <v>95</v>
      </c>
      <c r="BE49" s="74" t="s">
        <v>95</v>
      </c>
      <c r="BF49" s="20">
        <f t="shared" si="1"/>
        <v>0</v>
      </c>
      <c r="BG49" s="74" t="s">
        <v>95</v>
      </c>
      <c r="BH49" s="74" t="s">
        <v>95</v>
      </c>
      <c r="BI49" s="74" t="s">
        <v>95</v>
      </c>
      <c r="BJ49" s="74" t="s">
        <v>95</v>
      </c>
      <c r="BK49" s="74" t="s">
        <v>95</v>
      </c>
      <c r="BL49" s="40" t="s">
        <v>95</v>
      </c>
    </row>
    <row r="50" spans="1:64" ht="47.25" x14ac:dyDescent="0.25">
      <c r="A50" s="37" t="s">
        <v>143</v>
      </c>
      <c r="B50" s="38" t="s">
        <v>390</v>
      </c>
      <c r="C50" s="98" t="s">
        <v>149</v>
      </c>
      <c r="D50" s="40" t="s">
        <v>95</v>
      </c>
      <c r="E50" s="40" t="s">
        <v>95</v>
      </c>
      <c r="F50" s="40" t="s">
        <v>95</v>
      </c>
      <c r="G50" s="40" t="s">
        <v>95</v>
      </c>
      <c r="H50" s="40" t="s">
        <v>95</v>
      </c>
      <c r="I50" s="40" t="s">
        <v>95</v>
      </c>
      <c r="J50" s="40" t="s">
        <v>95</v>
      </c>
      <c r="K50" s="40" t="s">
        <v>95</v>
      </c>
      <c r="L50" s="40" t="s">
        <v>95</v>
      </c>
      <c r="M50" s="40" t="s">
        <v>95</v>
      </c>
      <c r="N50" s="40" t="s">
        <v>95</v>
      </c>
      <c r="O50" s="40" t="s">
        <v>95</v>
      </c>
      <c r="P50" s="74" t="s">
        <v>95</v>
      </c>
      <c r="Q50" s="74" t="s">
        <v>95</v>
      </c>
      <c r="R50" s="74" t="s">
        <v>95</v>
      </c>
      <c r="S50" s="74" t="s">
        <v>95</v>
      </c>
      <c r="T50" s="74" t="s">
        <v>95</v>
      </c>
      <c r="U50" s="74" t="s">
        <v>95</v>
      </c>
      <c r="V50" s="74" t="s">
        <v>95</v>
      </c>
      <c r="W50" s="74" t="s">
        <v>95</v>
      </c>
      <c r="X50" s="74" t="s">
        <v>95</v>
      </c>
      <c r="Y50" s="74" t="s">
        <v>95</v>
      </c>
      <c r="Z50" s="74" t="s">
        <v>95</v>
      </c>
      <c r="AA50" s="74" t="s">
        <v>95</v>
      </c>
      <c r="AB50" s="74" t="s">
        <v>95</v>
      </c>
      <c r="AC50" s="74" t="s">
        <v>95</v>
      </c>
      <c r="AD50" s="74" t="s">
        <v>95</v>
      </c>
      <c r="AE50" s="74" t="s">
        <v>95</v>
      </c>
      <c r="AF50" s="74" t="s">
        <v>95</v>
      </c>
      <c r="AG50" s="74" t="s">
        <v>95</v>
      </c>
      <c r="AH50" s="74" t="s">
        <v>95</v>
      </c>
      <c r="AI50" s="74" t="s">
        <v>95</v>
      </c>
      <c r="AJ50" s="74" t="s">
        <v>95</v>
      </c>
      <c r="AK50" s="74" t="s">
        <v>95</v>
      </c>
      <c r="AL50" s="74" t="s">
        <v>95</v>
      </c>
      <c r="AM50" s="74" t="s">
        <v>95</v>
      </c>
      <c r="AN50" s="74" t="s">
        <v>95</v>
      </c>
      <c r="AO50" s="74" t="s">
        <v>95</v>
      </c>
      <c r="AP50" s="74" t="s">
        <v>95</v>
      </c>
      <c r="AQ50" s="74" t="s">
        <v>95</v>
      </c>
      <c r="AR50" s="74" t="s">
        <v>95</v>
      </c>
      <c r="AS50" s="74" t="s">
        <v>95</v>
      </c>
      <c r="AT50" s="74" t="s">
        <v>95</v>
      </c>
      <c r="AU50" s="74" t="s">
        <v>95</v>
      </c>
      <c r="AV50" s="74" t="s">
        <v>95</v>
      </c>
      <c r="AW50" s="74" t="s">
        <v>95</v>
      </c>
      <c r="AX50" s="74" t="s">
        <v>95</v>
      </c>
      <c r="AY50" s="74" t="s">
        <v>95</v>
      </c>
      <c r="AZ50" s="74" t="s">
        <v>95</v>
      </c>
      <c r="BA50" s="74" t="s">
        <v>95</v>
      </c>
      <c r="BB50" s="74" t="s">
        <v>95</v>
      </c>
      <c r="BC50" s="74" t="s">
        <v>95</v>
      </c>
      <c r="BD50" s="74" t="s">
        <v>95</v>
      </c>
      <c r="BE50" s="74" t="s">
        <v>95</v>
      </c>
      <c r="BF50" s="20">
        <f t="shared" si="1"/>
        <v>0</v>
      </c>
      <c r="BG50" s="74">
        <v>12</v>
      </c>
      <c r="BH50" s="74" t="s">
        <v>95</v>
      </c>
      <c r="BI50" s="74" t="s">
        <v>95</v>
      </c>
      <c r="BJ50" s="74" t="s">
        <v>95</v>
      </c>
      <c r="BK50" s="74" t="s">
        <v>95</v>
      </c>
      <c r="BL50" s="40" t="s">
        <v>599</v>
      </c>
    </row>
    <row r="51" spans="1:64" ht="47.25" x14ac:dyDescent="0.25">
      <c r="A51" s="37" t="s">
        <v>143</v>
      </c>
      <c r="B51" s="38" t="s">
        <v>600</v>
      </c>
      <c r="C51" s="98" t="s">
        <v>149</v>
      </c>
      <c r="D51" s="40" t="s">
        <v>95</v>
      </c>
      <c r="E51" s="40" t="s">
        <v>95</v>
      </c>
      <c r="F51" s="40" t="s">
        <v>95</v>
      </c>
      <c r="G51" s="40" t="s">
        <v>95</v>
      </c>
      <c r="H51" s="40" t="s">
        <v>95</v>
      </c>
      <c r="I51" s="40" t="s">
        <v>95</v>
      </c>
      <c r="J51" s="40" t="s">
        <v>95</v>
      </c>
      <c r="K51" s="40" t="s">
        <v>95</v>
      </c>
      <c r="L51" s="40" t="s">
        <v>95</v>
      </c>
      <c r="M51" s="40" t="s">
        <v>95</v>
      </c>
      <c r="N51" s="40" t="s">
        <v>95</v>
      </c>
      <c r="O51" s="40" t="s">
        <v>95</v>
      </c>
      <c r="P51" s="74" t="s">
        <v>95</v>
      </c>
      <c r="Q51" s="74" t="s">
        <v>95</v>
      </c>
      <c r="R51" s="74" t="s">
        <v>95</v>
      </c>
      <c r="S51" s="74" t="s">
        <v>95</v>
      </c>
      <c r="T51" s="74" t="s">
        <v>95</v>
      </c>
      <c r="U51" s="74" t="s">
        <v>95</v>
      </c>
      <c r="V51" s="74" t="s">
        <v>95</v>
      </c>
      <c r="W51" s="74" t="s">
        <v>95</v>
      </c>
      <c r="X51" s="74" t="s">
        <v>95</v>
      </c>
      <c r="Y51" s="74" t="s">
        <v>95</v>
      </c>
      <c r="Z51" s="74" t="s">
        <v>95</v>
      </c>
      <c r="AA51" s="74" t="s">
        <v>95</v>
      </c>
      <c r="AB51" s="74" t="s">
        <v>601</v>
      </c>
      <c r="AC51" s="74">
        <v>0</v>
      </c>
      <c r="AD51" s="74">
        <v>0</v>
      </c>
      <c r="AE51" s="74">
        <v>0</v>
      </c>
      <c r="AF51" s="74">
        <v>0</v>
      </c>
      <c r="AG51" s="74">
        <v>0</v>
      </c>
      <c r="AH51" s="74" t="s">
        <v>95</v>
      </c>
      <c r="AI51" s="74" t="s">
        <v>95</v>
      </c>
      <c r="AJ51" s="74" t="s">
        <v>95</v>
      </c>
      <c r="AK51" s="74" t="s">
        <v>95</v>
      </c>
      <c r="AL51" s="74" t="s">
        <v>95</v>
      </c>
      <c r="AM51" s="74" t="s">
        <v>95</v>
      </c>
      <c r="AN51" s="74" t="s">
        <v>95</v>
      </c>
      <c r="AO51" s="74" t="s">
        <v>95</v>
      </c>
      <c r="AP51" s="74" t="s">
        <v>95</v>
      </c>
      <c r="AQ51" s="74" t="s">
        <v>95</v>
      </c>
      <c r="AR51" s="74" t="s">
        <v>95</v>
      </c>
      <c r="AS51" s="74" t="s">
        <v>95</v>
      </c>
      <c r="AT51" s="74" t="s">
        <v>95</v>
      </c>
      <c r="AU51" s="74" t="s">
        <v>95</v>
      </c>
      <c r="AV51" s="74" t="s">
        <v>95</v>
      </c>
      <c r="AW51" s="74" t="s">
        <v>95</v>
      </c>
      <c r="AX51" s="74" t="s">
        <v>95</v>
      </c>
      <c r="AY51" s="74" t="s">
        <v>95</v>
      </c>
      <c r="AZ51" s="74" t="s">
        <v>95</v>
      </c>
      <c r="BA51" s="74" t="s">
        <v>95</v>
      </c>
      <c r="BB51" s="74" t="s">
        <v>95</v>
      </c>
      <c r="BC51" s="74" t="s">
        <v>95</v>
      </c>
      <c r="BD51" s="74" t="s">
        <v>95</v>
      </c>
      <c r="BE51" s="74" t="s">
        <v>95</v>
      </c>
      <c r="BF51" s="20">
        <f t="shared" si="1"/>
        <v>0</v>
      </c>
      <c r="BG51" s="74" t="s">
        <v>95</v>
      </c>
      <c r="BH51" s="74" t="s">
        <v>95</v>
      </c>
      <c r="BI51" s="74" t="s">
        <v>95</v>
      </c>
      <c r="BJ51" s="74" t="s">
        <v>95</v>
      </c>
      <c r="BK51" s="74" t="s">
        <v>95</v>
      </c>
      <c r="BL51" s="37" t="s">
        <v>95</v>
      </c>
    </row>
    <row r="52" spans="1:64" ht="47.25" x14ac:dyDescent="0.25">
      <c r="A52" s="37" t="s">
        <v>143</v>
      </c>
      <c r="B52" s="38" t="s">
        <v>312</v>
      </c>
      <c r="C52" s="98" t="s">
        <v>94</v>
      </c>
      <c r="D52" s="40" t="s">
        <v>95</v>
      </c>
      <c r="E52" s="40" t="s">
        <v>95</v>
      </c>
      <c r="F52" s="40" t="s">
        <v>95</v>
      </c>
      <c r="G52" s="40" t="s">
        <v>95</v>
      </c>
      <c r="H52" s="40" t="s">
        <v>95</v>
      </c>
      <c r="I52" s="40" t="s">
        <v>95</v>
      </c>
      <c r="J52" s="40" t="s">
        <v>95</v>
      </c>
      <c r="K52" s="40" t="s">
        <v>95</v>
      </c>
      <c r="L52" s="40" t="s">
        <v>95</v>
      </c>
      <c r="M52" s="40" t="s">
        <v>95</v>
      </c>
      <c r="N52" s="40" t="s">
        <v>95</v>
      </c>
      <c r="O52" s="40" t="s">
        <v>95</v>
      </c>
      <c r="P52" s="74" t="s">
        <v>95</v>
      </c>
      <c r="Q52" s="74" t="s">
        <v>95</v>
      </c>
      <c r="R52" s="74" t="s">
        <v>95</v>
      </c>
      <c r="S52" s="74" t="s">
        <v>95</v>
      </c>
      <c r="T52" s="74" t="s">
        <v>95</v>
      </c>
      <c r="U52" s="74" t="s">
        <v>95</v>
      </c>
      <c r="V52" s="74" t="s">
        <v>95</v>
      </c>
      <c r="W52" s="74" t="s">
        <v>95</v>
      </c>
      <c r="X52" s="74" t="s">
        <v>95</v>
      </c>
      <c r="Y52" s="74" t="s">
        <v>95</v>
      </c>
      <c r="Z52" s="74" t="s">
        <v>95</v>
      </c>
      <c r="AA52" s="74" t="s">
        <v>95</v>
      </c>
      <c r="AB52" s="74" t="s">
        <v>95</v>
      </c>
      <c r="AC52" s="74" t="s">
        <v>95</v>
      </c>
      <c r="AD52" s="74" t="s">
        <v>95</v>
      </c>
      <c r="AE52" s="74" t="s">
        <v>95</v>
      </c>
      <c r="AF52" s="74" t="s">
        <v>95</v>
      </c>
      <c r="AG52" s="74" t="s">
        <v>95</v>
      </c>
      <c r="AH52" s="74" t="s">
        <v>95</v>
      </c>
      <c r="AI52" s="74" t="s">
        <v>95</v>
      </c>
      <c r="AJ52" s="74" t="s">
        <v>95</v>
      </c>
      <c r="AK52" s="74" t="s">
        <v>95</v>
      </c>
      <c r="AL52" s="74" t="s">
        <v>95</v>
      </c>
      <c r="AM52" s="74" t="s">
        <v>95</v>
      </c>
      <c r="AN52" s="74" t="s">
        <v>598</v>
      </c>
      <c r="AO52" s="40">
        <v>4.5999999999999996</v>
      </c>
      <c r="AP52" s="40">
        <v>0</v>
      </c>
      <c r="AQ52" s="40">
        <v>0</v>
      </c>
      <c r="AR52" s="40">
        <v>0</v>
      </c>
      <c r="AS52" s="40">
        <v>0</v>
      </c>
      <c r="AT52" s="74" t="s">
        <v>95</v>
      </c>
      <c r="AU52" s="74" t="s">
        <v>95</v>
      </c>
      <c r="AV52" s="74" t="s">
        <v>95</v>
      </c>
      <c r="AW52" s="74" t="s">
        <v>95</v>
      </c>
      <c r="AX52" s="74" t="s">
        <v>95</v>
      </c>
      <c r="AY52" s="74" t="s">
        <v>95</v>
      </c>
      <c r="AZ52" s="74" t="s">
        <v>95</v>
      </c>
      <c r="BA52" s="74" t="s">
        <v>95</v>
      </c>
      <c r="BB52" s="74" t="s">
        <v>95</v>
      </c>
      <c r="BC52" s="74" t="s">
        <v>95</v>
      </c>
      <c r="BD52" s="74" t="s">
        <v>95</v>
      </c>
      <c r="BE52" s="74" t="s">
        <v>95</v>
      </c>
      <c r="BF52" s="20" t="str">
        <f t="shared" si="1"/>
        <v>III</v>
      </c>
      <c r="BG52" s="74" t="s">
        <v>95</v>
      </c>
      <c r="BH52" s="74" t="s">
        <v>95</v>
      </c>
      <c r="BI52" s="74" t="s">
        <v>95</v>
      </c>
      <c r="BJ52" s="74" t="s">
        <v>95</v>
      </c>
      <c r="BK52" s="74" t="s">
        <v>95</v>
      </c>
      <c r="BL52" s="40" t="s">
        <v>313</v>
      </c>
    </row>
    <row r="53" spans="1:64" ht="47.25" x14ac:dyDescent="0.25">
      <c r="A53" s="37" t="s">
        <v>143</v>
      </c>
      <c r="B53" s="38" t="s">
        <v>314</v>
      </c>
      <c r="C53" s="98" t="s">
        <v>94</v>
      </c>
      <c r="D53" s="40" t="s">
        <v>95</v>
      </c>
      <c r="E53" s="40" t="s">
        <v>95</v>
      </c>
      <c r="F53" s="40" t="s">
        <v>95</v>
      </c>
      <c r="G53" s="40" t="s">
        <v>95</v>
      </c>
      <c r="H53" s="40" t="s">
        <v>95</v>
      </c>
      <c r="I53" s="40" t="s">
        <v>95</v>
      </c>
      <c r="J53" s="40" t="s">
        <v>95</v>
      </c>
      <c r="K53" s="40" t="s">
        <v>95</v>
      </c>
      <c r="L53" s="40" t="s">
        <v>95</v>
      </c>
      <c r="M53" s="40" t="s">
        <v>95</v>
      </c>
      <c r="N53" s="40" t="s">
        <v>95</v>
      </c>
      <c r="O53" s="40" t="s">
        <v>95</v>
      </c>
      <c r="P53" s="74" t="s">
        <v>95</v>
      </c>
      <c r="Q53" s="74" t="s">
        <v>95</v>
      </c>
      <c r="R53" s="74" t="s">
        <v>95</v>
      </c>
      <c r="S53" s="74" t="s">
        <v>95</v>
      </c>
      <c r="T53" s="74" t="s">
        <v>95</v>
      </c>
      <c r="U53" s="74" t="s">
        <v>95</v>
      </c>
      <c r="V53" s="74" t="s">
        <v>95</v>
      </c>
      <c r="W53" s="74" t="s">
        <v>95</v>
      </c>
      <c r="X53" s="74" t="s">
        <v>95</v>
      </c>
      <c r="Y53" s="74" t="s">
        <v>95</v>
      </c>
      <c r="Z53" s="74" t="s">
        <v>95</v>
      </c>
      <c r="AA53" s="74" t="s">
        <v>95</v>
      </c>
      <c r="AB53" s="74" t="s">
        <v>95</v>
      </c>
      <c r="AC53" s="74" t="s">
        <v>95</v>
      </c>
      <c r="AD53" s="74" t="s">
        <v>95</v>
      </c>
      <c r="AE53" s="74" t="s">
        <v>95</v>
      </c>
      <c r="AF53" s="74" t="s">
        <v>95</v>
      </c>
      <c r="AG53" s="74" t="s">
        <v>95</v>
      </c>
      <c r="AH53" s="74" t="s">
        <v>95</v>
      </c>
      <c r="AI53" s="74" t="s">
        <v>95</v>
      </c>
      <c r="AJ53" s="74" t="s">
        <v>95</v>
      </c>
      <c r="AK53" s="74" t="s">
        <v>95</v>
      </c>
      <c r="AL53" s="74" t="s">
        <v>95</v>
      </c>
      <c r="AM53" s="74" t="s">
        <v>95</v>
      </c>
      <c r="AN53" s="74" t="s">
        <v>95</v>
      </c>
      <c r="AO53" s="74" t="s">
        <v>95</v>
      </c>
      <c r="AP53" s="74" t="s">
        <v>95</v>
      </c>
      <c r="AQ53" s="74" t="s">
        <v>95</v>
      </c>
      <c r="AR53" s="74" t="s">
        <v>95</v>
      </c>
      <c r="AS53" s="74" t="s">
        <v>95</v>
      </c>
      <c r="AT53" s="74" t="s">
        <v>95</v>
      </c>
      <c r="AU53" s="74" t="s">
        <v>95</v>
      </c>
      <c r="AV53" s="74" t="s">
        <v>95</v>
      </c>
      <c r="AW53" s="74" t="s">
        <v>95</v>
      </c>
      <c r="AX53" s="74" t="s">
        <v>95</v>
      </c>
      <c r="AY53" s="74" t="s">
        <v>95</v>
      </c>
      <c r="AZ53" s="74" t="s">
        <v>95</v>
      </c>
      <c r="BA53" s="74" t="s">
        <v>95</v>
      </c>
      <c r="BB53" s="74" t="s">
        <v>95</v>
      </c>
      <c r="BC53" s="74" t="s">
        <v>95</v>
      </c>
      <c r="BD53" s="74" t="s">
        <v>95</v>
      </c>
      <c r="BE53" s="74" t="s">
        <v>95</v>
      </c>
      <c r="BF53" s="20" t="str">
        <f t="shared" si="1"/>
        <v>III</v>
      </c>
      <c r="BG53" s="74" t="s">
        <v>95</v>
      </c>
      <c r="BH53" s="74" t="s">
        <v>95</v>
      </c>
      <c r="BI53" s="74" t="s">
        <v>95</v>
      </c>
      <c r="BJ53" s="74" t="s">
        <v>95</v>
      </c>
      <c r="BK53" s="74" t="s">
        <v>95</v>
      </c>
      <c r="BL53" s="40" t="s">
        <v>313</v>
      </c>
    </row>
    <row r="54" spans="1:64" ht="47.25" x14ac:dyDescent="0.25">
      <c r="A54" s="37" t="s">
        <v>143</v>
      </c>
      <c r="B54" s="38" t="s">
        <v>145</v>
      </c>
      <c r="C54" s="98" t="s">
        <v>146</v>
      </c>
      <c r="D54" s="40" t="s">
        <v>95</v>
      </c>
      <c r="E54" s="40" t="s">
        <v>95</v>
      </c>
      <c r="F54" s="40" t="s">
        <v>95</v>
      </c>
      <c r="G54" s="40" t="s">
        <v>95</v>
      </c>
      <c r="H54" s="40" t="s">
        <v>95</v>
      </c>
      <c r="I54" s="40" t="s">
        <v>95</v>
      </c>
      <c r="J54" s="40" t="s">
        <v>95</v>
      </c>
      <c r="K54" s="40" t="s">
        <v>95</v>
      </c>
      <c r="L54" s="40" t="s">
        <v>95</v>
      </c>
      <c r="M54" s="40" t="s">
        <v>95</v>
      </c>
      <c r="N54" s="40" t="s">
        <v>95</v>
      </c>
      <c r="O54" s="40" t="s">
        <v>95</v>
      </c>
      <c r="P54" s="74" t="s">
        <v>95</v>
      </c>
      <c r="Q54" s="74" t="s">
        <v>95</v>
      </c>
      <c r="R54" s="74" t="s">
        <v>95</v>
      </c>
      <c r="S54" s="74" t="s">
        <v>95</v>
      </c>
      <c r="T54" s="74" t="s">
        <v>95</v>
      </c>
      <c r="U54" s="74" t="s">
        <v>95</v>
      </c>
      <c r="V54" s="74" t="s">
        <v>95</v>
      </c>
      <c r="W54" s="74" t="s">
        <v>95</v>
      </c>
      <c r="X54" s="74" t="s">
        <v>95</v>
      </c>
      <c r="Y54" s="74" t="s">
        <v>95</v>
      </c>
      <c r="Z54" s="74" t="s">
        <v>95</v>
      </c>
      <c r="AA54" s="74" t="s">
        <v>95</v>
      </c>
      <c r="AB54" s="74" t="s">
        <v>95</v>
      </c>
      <c r="AC54" s="74" t="s">
        <v>95</v>
      </c>
      <c r="AD54" s="74" t="s">
        <v>95</v>
      </c>
      <c r="AE54" s="74" t="s">
        <v>95</v>
      </c>
      <c r="AF54" s="74" t="s">
        <v>95</v>
      </c>
      <c r="AG54" s="74" t="s">
        <v>95</v>
      </c>
      <c r="AH54" s="74" t="s">
        <v>95</v>
      </c>
      <c r="AI54" s="74" t="s">
        <v>95</v>
      </c>
      <c r="AJ54" s="74" t="s">
        <v>95</v>
      </c>
      <c r="AK54" s="74" t="s">
        <v>95</v>
      </c>
      <c r="AL54" s="74" t="s">
        <v>95</v>
      </c>
      <c r="AM54" s="74" t="s">
        <v>95</v>
      </c>
      <c r="AN54" s="74" t="s">
        <v>95</v>
      </c>
      <c r="AO54" s="74" t="s">
        <v>95</v>
      </c>
      <c r="AP54" s="74" t="s">
        <v>95</v>
      </c>
      <c r="AQ54" s="74" t="s">
        <v>95</v>
      </c>
      <c r="AR54" s="74" t="s">
        <v>95</v>
      </c>
      <c r="AS54" s="74" t="s">
        <v>95</v>
      </c>
      <c r="AT54" s="74" t="s">
        <v>95</v>
      </c>
      <c r="AU54" s="74" t="s">
        <v>95</v>
      </c>
      <c r="AV54" s="74" t="s">
        <v>95</v>
      </c>
      <c r="AW54" s="74" t="s">
        <v>95</v>
      </c>
      <c r="AX54" s="74" t="s">
        <v>95</v>
      </c>
      <c r="AY54" s="74" t="s">
        <v>95</v>
      </c>
      <c r="AZ54" s="74" t="s">
        <v>598</v>
      </c>
      <c r="BA54" s="40">
        <v>7.4</v>
      </c>
      <c r="BB54" s="74" t="s">
        <v>95</v>
      </c>
      <c r="BC54" s="74" t="s">
        <v>95</v>
      </c>
      <c r="BD54" s="74" t="s">
        <v>95</v>
      </c>
      <c r="BE54" s="74" t="s">
        <v>95</v>
      </c>
      <c r="BF54" s="20" t="str">
        <f t="shared" si="1"/>
        <v>III</v>
      </c>
      <c r="BG54" s="74" t="s">
        <v>95</v>
      </c>
      <c r="BH54" s="74" t="s">
        <v>95</v>
      </c>
      <c r="BI54" s="74" t="s">
        <v>95</v>
      </c>
      <c r="BJ54" s="74" t="s">
        <v>95</v>
      </c>
      <c r="BK54" s="74" t="s">
        <v>95</v>
      </c>
      <c r="BL54" s="40" t="s">
        <v>318</v>
      </c>
    </row>
    <row r="55" spans="1:64" ht="31.5" x14ac:dyDescent="0.25">
      <c r="A55" s="37" t="s">
        <v>143</v>
      </c>
      <c r="B55" s="38" t="s">
        <v>317</v>
      </c>
      <c r="C55" s="98" t="s">
        <v>146</v>
      </c>
      <c r="D55" s="40" t="s">
        <v>95</v>
      </c>
      <c r="E55" s="40" t="s">
        <v>95</v>
      </c>
      <c r="F55" s="40" t="s">
        <v>95</v>
      </c>
      <c r="G55" s="40" t="s">
        <v>95</v>
      </c>
      <c r="H55" s="40" t="s">
        <v>95</v>
      </c>
      <c r="I55" s="40" t="s">
        <v>95</v>
      </c>
      <c r="J55" s="40" t="s">
        <v>95</v>
      </c>
      <c r="K55" s="40" t="s">
        <v>95</v>
      </c>
      <c r="L55" s="40" t="s">
        <v>95</v>
      </c>
      <c r="M55" s="40" t="s">
        <v>95</v>
      </c>
      <c r="N55" s="40" t="s">
        <v>95</v>
      </c>
      <c r="O55" s="40" t="s">
        <v>95</v>
      </c>
      <c r="P55" s="74" t="s">
        <v>95</v>
      </c>
      <c r="Q55" s="74" t="s">
        <v>95</v>
      </c>
      <c r="R55" s="74" t="s">
        <v>95</v>
      </c>
      <c r="S55" s="74" t="s">
        <v>95</v>
      </c>
      <c r="T55" s="74" t="s">
        <v>95</v>
      </c>
      <c r="U55" s="74" t="s">
        <v>95</v>
      </c>
      <c r="V55" s="74" t="s">
        <v>95</v>
      </c>
      <c r="W55" s="74" t="s">
        <v>95</v>
      </c>
      <c r="X55" s="74" t="s">
        <v>95</v>
      </c>
      <c r="Y55" s="74" t="s">
        <v>95</v>
      </c>
      <c r="Z55" s="74" t="s">
        <v>95</v>
      </c>
      <c r="AA55" s="74" t="s">
        <v>95</v>
      </c>
      <c r="AB55" s="74" t="s">
        <v>95</v>
      </c>
      <c r="AC55" s="74" t="s">
        <v>95</v>
      </c>
      <c r="AD55" s="74" t="s">
        <v>95</v>
      </c>
      <c r="AE55" s="74" t="s">
        <v>95</v>
      </c>
      <c r="AF55" s="74" t="s">
        <v>95</v>
      </c>
      <c r="AG55" s="74" t="s">
        <v>95</v>
      </c>
      <c r="AH55" s="74" t="s">
        <v>95</v>
      </c>
      <c r="AI55" s="74" t="s">
        <v>95</v>
      </c>
      <c r="AJ55" s="74" t="s">
        <v>95</v>
      </c>
      <c r="AK55" s="74" t="s">
        <v>95</v>
      </c>
      <c r="AL55" s="74" t="s">
        <v>95</v>
      </c>
      <c r="AM55" s="74" t="s">
        <v>95</v>
      </c>
      <c r="AN55" s="74" t="s">
        <v>95</v>
      </c>
      <c r="AO55" s="74" t="s">
        <v>95</v>
      </c>
      <c r="AP55" s="74" t="s">
        <v>95</v>
      </c>
      <c r="AQ55" s="74" t="s">
        <v>95</v>
      </c>
      <c r="AR55" s="74" t="s">
        <v>95</v>
      </c>
      <c r="AS55" s="74" t="s">
        <v>95</v>
      </c>
      <c r="AT55" s="74" t="s">
        <v>95</v>
      </c>
      <c r="AU55" s="74" t="s">
        <v>95</v>
      </c>
      <c r="AV55" s="74" t="s">
        <v>95</v>
      </c>
      <c r="AW55" s="74" t="s">
        <v>95</v>
      </c>
      <c r="AX55" s="74" t="s">
        <v>95</v>
      </c>
      <c r="AY55" s="74" t="s">
        <v>95</v>
      </c>
      <c r="AZ55" s="74" t="s">
        <v>598</v>
      </c>
      <c r="BA55" s="40">
        <v>0</v>
      </c>
      <c r="BB55" s="40">
        <v>0</v>
      </c>
      <c r="BC55" s="40">
        <v>0</v>
      </c>
      <c r="BD55" s="40">
        <v>0</v>
      </c>
      <c r="BE55" s="40">
        <v>0</v>
      </c>
      <c r="BF55" s="20">
        <f t="shared" si="1"/>
        <v>0</v>
      </c>
      <c r="BG55" s="74" t="s">
        <v>95</v>
      </c>
      <c r="BH55" s="74" t="s">
        <v>95</v>
      </c>
      <c r="BI55" s="74" t="s">
        <v>95</v>
      </c>
      <c r="BJ55" s="74" t="s">
        <v>95</v>
      </c>
      <c r="BK55" s="74" t="s">
        <v>95</v>
      </c>
      <c r="BL55" s="40" t="s">
        <v>318</v>
      </c>
    </row>
    <row r="56" spans="1:64" ht="31.5" x14ac:dyDescent="0.25">
      <c r="A56" s="32" t="s">
        <v>151</v>
      </c>
      <c r="B56" s="33" t="s">
        <v>152</v>
      </c>
      <c r="C56" s="34" t="s">
        <v>94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  <c r="I56" s="36">
        <v>0</v>
      </c>
      <c r="J56" s="36">
        <v>0</v>
      </c>
      <c r="K56" s="36">
        <v>0</v>
      </c>
      <c r="L56" s="36">
        <v>0</v>
      </c>
      <c r="M56" s="36">
        <v>0</v>
      </c>
      <c r="N56" s="36">
        <v>0</v>
      </c>
      <c r="O56" s="36">
        <v>0</v>
      </c>
      <c r="P56" s="36">
        <v>0</v>
      </c>
      <c r="Q56" s="36">
        <v>0</v>
      </c>
      <c r="R56" s="36">
        <v>0</v>
      </c>
      <c r="S56" s="36">
        <v>0</v>
      </c>
      <c r="T56" s="36">
        <v>0</v>
      </c>
      <c r="U56" s="36">
        <v>0</v>
      </c>
      <c r="V56" s="36">
        <v>0</v>
      </c>
      <c r="W56" s="36">
        <v>0</v>
      </c>
      <c r="X56" s="36">
        <v>0</v>
      </c>
      <c r="Y56" s="36">
        <v>0</v>
      </c>
      <c r="Z56" s="36">
        <v>0</v>
      </c>
      <c r="AA56" s="36">
        <v>0</v>
      </c>
      <c r="AB56" s="36">
        <v>0</v>
      </c>
      <c r="AC56" s="36">
        <v>0</v>
      </c>
      <c r="AD56" s="36">
        <v>0</v>
      </c>
      <c r="AE56" s="36">
        <v>0</v>
      </c>
      <c r="AF56" s="36">
        <v>0</v>
      </c>
      <c r="AG56" s="36">
        <v>0</v>
      </c>
      <c r="AH56" s="36">
        <v>0</v>
      </c>
      <c r="AI56" s="36">
        <v>0</v>
      </c>
      <c r="AJ56" s="36">
        <v>0</v>
      </c>
      <c r="AK56" s="36">
        <v>0</v>
      </c>
      <c r="AL56" s="36">
        <v>0</v>
      </c>
      <c r="AM56" s="36">
        <v>0</v>
      </c>
      <c r="AN56" s="36">
        <v>0</v>
      </c>
      <c r="AO56" s="36">
        <v>0</v>
      </c>
      <c r="AP56" s="36">
        <v>0</v>
      </c>
      <c r="AQ56" s="36">
        <v>0</v>
      </c>
      <c r="AR56" s="36">
        <v>0</v>
      </c>
      <c r="AS56" s="36">
        <v>0</v>
      </c>
      <c r="AT56" s="36">
        <v>0</v>
      </c>
      <c r="AU56" s="36">
        <v>0</v>
      </c>
      <c r="AV56" s="36">
        <v>0</v>
      </c>
      <c r="AW56" s="36">
        <v>0</v>
      </c>
      <c r="AX56" s="36">
        <v>0</v>
      </c>
      <c r="AY56" s="36">
        <v>0</v>
      </c>
      <c r="AZ56" s="36">
        <v>0</v>
      </c>
      <c r="BA56" s="36">
        <v>0</v>
      </c>
      <c r="BB56" s="36">
        <v>0</v>
      </c>
      <c r="BC56" s="36">
        <v>0</v>
      </c>
      <c r="BD56" s="36">
        <v>0</v>
      </c>
      <c r="BE56" s="36">
        <v>0</v>
      </c>
      <c r="BF56" s="20">
        <f t="shared" si="1"/>
        <v>0</v>
      </c>
      <c r="BG56" s="36">
        <v>0</v>
      </c>
      <c r="BH56" s="36">
        <v>0</v>
      </c>
      <c r="BI56" s="36">
        <v>0</v>
      </c>
      <c r="BJ56" s="36">
        <v>0</v>
      </c>
      <c r="BK56" s="36">
        <v>0</v>
      </c>
      <c r="BL56" s="36" t="s">
        <v>95</v>
      </c>
    </row>
    <row r="57" spans="1:64" ht="31.5" x14ac:dyDescent="0.25">
      <c r="A57" s="28" t="s">
        <v>153</v>
      </c>
      <c r="B57" s="29" t="s">
        <v>154</v>
      </c>
      <c r="C57" s="30" t="s">
        <v>94</v>
      </c>
      <c r="D57" s="31">
        <v>0</v>
      </c>
      <c r="E57" s="31">
        <v>0.2</v>
      </c>
      <c r="F57" s="31">
        <v>0</v>
      </c>
      <c r="G57" s="31">
        <v>0.8</v>
      </c>
      <c r="H57" s="31">
        <v>0</v>
      </c>
      <c r="I57" s="31">
        <v>179.66399999999999</v>
      </c>
      <c r="J57" s="31">
        <v>0</v>
      </c>
      <c r="K57" s="31">
        <v>1.1000000000000001</v>
      </c>
      <c r="L57" s="31">
        <v>0</v>
      </c>
      <c r="M57" s="31">
        <v>3.8660000000000001</v>
      </c>
      <c r="N57" s="31">
        <v>0</v>
      </c>
      <c r="O57" s="31">
        <v>0</v>
      </c>
      <c r="P57" s="31">
        <v>0</v>
      </c>
      <c r="Q57" s="31">
        <v>0</v>
      </c>
      <c r="R57" s="31">
        <v>0</v>
      </c>
      <c r="S57" s="31">
        <v>52.5</v>
      </c>
      <c r="T57" s="31">
        <v>0</v>
      </c>
      <c r="U57" s="31">
        <v>132.4</v>
      </c>
      <c r="V57" s="31">
        <v>0</v>
      </c>
      <c r="W57" s="31">
        <v>3.66</v>
      </c>
      <c r="X57" s="31">
        <v>0</v>
      </c>
      <c r="Y57" s="31">
        <v>65.338999999999999</v>
      </c>
      <c r="Z57" s="31">
        <v>0</v>
      </c>
      <c r="AA57" s="31">
        <v>48.2</v>
      </c>
      <c r="AB57" s="31">
        <v>0</v>
      </c>
      <c r="AC57" s="31">
        <v>0</v>
      </c>
      <c r="AD57" s="31">
        <v>0</v>
      </c>
      <c r="AE57" s="31">
        <v>56.7</v>
      </c>
      <c r="AF57" s="31">
        <v>0</v>
      </c>
      <c r="AG57" s="31">
        <v>0</v>
      </c>
      <c r="AH57" s="31">
        <v>0</v>
      </c>
      <c r="AI57" s="31">
        <v>3.48</v>
      </c>
      <c r="AJ57" s="31">
        <v>0</v>
      </c>
      <c r="AK57" s="31">
        <v>147.709</v>
      </c>
      <c r="AL57" s="31">
        <v>0</v>
      </c>
      <c r="AM57" s="31">
        <v>71.5</v>
      </c>
      <c r="AN57" s="31">
        <v>0</v>
      </c>
      <c r="AO57" s="31">
        <v>0</v>
      </c>
      <c r="AP57" s="31">
        <v>0</v>
      </c>
      <c r="AQ57" s="31">
        <v>37.5</v>
      </c>
      <c r="AR57" s="31">
        <v>0</v>
      </c>
      <c r="AS57" s="31">
        <v>0</v>
      </c>
      <c r="AT57" s="31">
        <v>0</v>
      </c>
      <c r="AU57" s="31">
        <v>3.48</v>
      </c>
      <c r="AV57" s="31">
        <v>0</v>
      </c>
      <c r="AW57" s="31">
        <v>147.709</v>
      </c>
      <c r="AX57" s="31">
        <v>0</v>
      </c>
      <c r="AY57" s="31">
        <v>71.5</v>
      </c>
      <c r="AZ57" s="31">
        <v>0</v>
      </c>
      <c r="BA57" s="31">
        <v>0</v>
      </c>
      <c r="BB57" s="31">
        <v>0</v>
      </c>
      <c r="BC57" s="31">
        <v>35</v>
      </c>
      <c r="BD57" s="31">
        <v>0</v>
      </c>
      <c r="BE57" s="31">
        <v>0</v>
      </c>
      <c r="BF57" s="20" t="str">
        <f t="shared" si="1"/>
        <v>нд</v>
      </c>
      <c r="BG57" s="31">
        <v>0</v>
      </c>
      <c r="BH57" s="31">
        <v>0</v>
      </c>
      <c r="BI57" s="31">
        <v>0</v>
      </c>
      <c r="BJ57" s="31">
        <v>0</v>
      </c>
      <c r="BK57" s="31">
        <v>0</v>
      </c>
      <c r="BL57" s="31" t="s">
        <v>95</v>
      </c>
    </row>
    <row r="58" spans="1:64" x14ac:dyDescent="0.25">
      <c r="A58" s="32" t="s">
        <v>155</v>
      </c>
      <c r="B58" s="33" t="s">
        <v>156</v>
      </c>
      <c r="C58" s="34" t="s">
        <v>94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  <c r="I58" s="36">
        <v>0</v>
      </c>
      <c r="J58" s="36">
        <v>0</v>
      </c>
      <c r="K58" s="36">
        <v>0</v>
      </c>
      <c r="L58" s="36">
        <v>0</v>
      </c>
      <c r="M58" s="36">
        <v>0</v>
      </c>
      <c r="N58" s="36">
        <v>0</v>
      </c>
      <c r="O58" s="36">
        <v>0</v>
      </c>
      <c r="P58" s="36">
        <v>0</v>
      </c>
      <c r="Q58" s="36">
        <v>0</v>
      </c>
      <c r="R58" s="36">
        <v>0</v>
      </c>
      <c r="S58" s="36">
        <v>0</v>
      </c>
      <c r="T58" s="36">
        <v>0</v>
      </c>
      <c r="U58" s="36">
        <v>0</v>
      </c>
      <c r="V58" s="36">
        <v>0</v>
      </c>
      <c r="W58" s="36">
        <v>0</v>
      </c>
      <c r="X58" s="36">
        <v>0</v>
      </c>
      <c r="Y58" s="36">
        <v>0</v>
      </c>
      <c r="Z58" s="36">
        <v>0</v>
      </c>
      <c r="AA58" s="36">
        <v>0</v>
      </c>
      <c r="AB58" s="36">
        <v>0</v>
      </c>
      <c r="AC58" s="36">
        <v>0</v>
      </c>
      <c r="AD58" s="36">
        <v>0</v>
      </c>
      <c r="AE58" s="36">
        <v>0</v>
      </c>
      <c r="AF58" s="36">
        <v>0</v>
      </c>
      <c r="AG58" s="36">
        <v>0</v>
      </c>
      <c r="AH58" s="36">
        <v>0</v>
      </c>
      <c r="AI58" s="36">
        <v>0</v>
      </c>
      <c r="AJ58" s="36">
        <v>0</v>
      </c>
      <c r="AK58" s="36">
        <v>0</v>
      </c>
      <c r="AL58" s="36">
        <v>0</v>
      </c>
      <c r="AM58" s="36">
        <v>0</v>
      </c>
      <c r="AN58" s="36">
        <v>0</v>
      </c>
      <c r="AO58" s="36">
        <v>0</v>
      </c>
      <c r="AP58" s="36">
        <v>0</v>
      </c>
      <c r="AQ58" s="36">
        <v>0</v>
      </c>
      <c r="AR58" s="36">
        <v>0</v>
      </c>
      <c r="AS58" s="36">
        <v>0</v>
      </c>
      <c r="AT58" s="36">
        <v>0</v>
      </c>
      <c r="AU58" s="36">
        <v>0</v>
      </c>
      <c r="AV58" s="36">
        <v>0</v>
      </c>
      <c r="AW58" s="36">
        <v>0</v>
      </c>
      <c r="AX58" s="36">
        <v>0</v>
      </c>
      <c r="AY58" s="36">
        <v>0</v>
      </c>
      <c r="AZ58" s="36">
        <v>0</v>
      </c>
      <c r="BA58" s="36">
        <v>0</v>
      </c>
      <c r="BB58" s="36">
        <v>0</v>
      </c>
      <c r="BC58" s="36">
        <v>0</v>
      </c>
      <c r="BD58" s="36">
        <v>0</v>
      </c>
      <c r="BE58" s="36">
        <v>0</v>
      </c>
      <c r="BF58" s="20" t="str">
        <f t="shared" si="1"/>
        <v>нд</v>
      </c>
      <c r="BG58" s="36">
        <v>0</v>
      </c>
      <c r="BH58" s="36">
        <v>0</v>
      </c>
      <c r="BI58" s="36">
        <v>0</v>
      </c>
      <c r="BJ58" s="36">
        <v>0</v>
      </c>
      <c r="BK58" s="36">
        <v>0</v>
      </c>
      <c r="BL58" s="36" t="s">
        <v>95</v>
      </c>
    </row>
    <row r="59" spans="1:64" ht="31.5" x14ac:dyDescent="0.25">
      <c r="A59" s="32" t="s">
        <v>157</v>
      </c>
      <c r="B59" s="33" t="s">
        <v>158</v>
      </c>
      <c r="C59" s="34" t="s">
        <v>94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  <c r="I59" s="36">
        <v>0</v>
      </c>
      <c r="J59" s="36">
        <v>0</v>
      </c>
      <c r="K59" s="36">
        <v>0</v>
      </c>
      <c r="L59" s="36">
        <v>0</v>
      </c>
      <c r="M59" s="36">
        <v>0</v>
      </c>
      <c r="N59" s="36">
        <v>0</v>
      </c>
      <c r="O59" s="36">
        <v>0</v>
      </c>
      <c r="P59" s="36">
        <v>0</v>
      </c>
      <c r="Q59" s="36">
        <v>0</v>
      </c>
      <c r="R59" s="36">
        <v>0</v>
      </c>
      <c r="S59" s="36">
        <v>0</v>
      </c>
      <c r="T59" s="36">
        <v>0</v>
      </c>
      <c r="U59" s="36">
        <v>0</v>
      </c>
      <c r="V59" s="36">
        <v>0</v>
      </c>
      <c r="W59" s="36">
        <v>0</v>
      </c>
      <c r="X59" s="36">
        <v>0</v>
      </c>
      <c r="Y59" s="36">
        <v>0</v>
      </c>
      <c r="Z59" s="36">
        <v>0</v>
      </c>
      <c r="AA59" s="36">
        <v>0</v>
      </c>
      <c r="AB59" s="36">
        <v>0</v>
      </c>
      <c r="AC59" s="36">
        <v>0</v>
      </c>
      <c r="AD59" s="36">
        <v>0</v>
      </c>
      <c r="AE59" s="36">
        <v>0</v>
      </c>
      <c r="AF59" s="36">
        <v>0</v>
      </c>
      <c r="AG59" s="36">
        <v>0</v>
      </c>
      <c r="AH59" s="36">
        <v>0</v>
      </c>
      <c r="AI59" s="36">
        <v>0</v>
      </c>
      <c r="AJ59" s="36">
        <v>0</v>
      </c>
      <c r="AK59" s="36">
        <v>0</v>
      </c>
      <c r="AL59" s="36">
        <v>0</v>
      </c>
      <c r="AM59" s="36">
        <v>0</v>
      </c>
      <c r="AN59" s="36">
        <v>0</v>
      </c>
      <c r="AO59" s="36">
        <v>0</v>
      </c>
      <c r="AP59" s="36">
        <v>0</v>
      </c>
      <c r="AQ59" s="36">
        <v>0</v>
      </c>
      <c r="AR59" s="36">
        <v>0</v>
      </c>
      <c r="AS59" s="36">
        <v>0</v>
      </c>
      <c r="AT59" s="36">
        <v>0</v>
      </c>
      <c r="AU59" s="36">
        <v>0</v>
      </c>
      <c r="AV59" s="36">
        <v>0</v>
      </c>
      <c r="AW59" s="36">
        <v>0</v>
      </c>
      <c r="AX59" s="36">
        <v>0</v>
      </c>
      <c r="AY59" s="36">
        <v>0</v>
      </c>
      <c r="AZ59" s="36">
        <v>0</v>
      </c>
      <c r="BA59" s="36">
        <v>0</v>
      </c>
      <c r="BB59" s="36">
        <v>0</v>
      </c>
      <c r="BC59" s="36">
        <v>0</v>
      </c>
      <c r="BD59" s="36">
        <v>0</v>
      </c>
      <c r="BE59" s="36">
        <v>0</v>
      </c>
      <c r="BF59" s="20" t="str">
        <f t="shared" si="1"/>
        <v>нд</v>
      </c>
      <c r="BG59" s="36">
        <v>0</v>
      </c>
      <c r="BH59" s="36">
        <v>0</v>
      </c>
      <c r="BI59" s="36">
        <v>0</v>
      </c>
      <c r="BJ59" s="36">
        <v>0</v>
      </c>
      <c r="BK59" s="36">
        <v>0</v>
      </c>
      <c r="BL59" s="36" t="s">
        <v>95</v>
      </c>
    </row>
    <row r="60" spans="1:64" ht="31.5" x14ac:dyDescent="0.25">
      <c r="A60" s="28" t="s">
        <v>159</v>
      </c>
      <c r="B60" s="29" t="s">
        <v>160</v>
      </c>
      <c r="C60" s="30" t="s">
        <v>94</v>
      </c>
      <c r="D60" s="31">
        <v>0</v>
      </c>
      <c r="E60" s="31">
        <v>0</v>
      </c>
      <c r="F60" s="31">
        <v>0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0</v>
      </c>
      <c r="N60" s="31">
        <v>0</v>
      </c>
      <c r="O60" s="31">
        <v>0</v>
      </c>
      <c r="P60" s="31">
        <v>0</v>
      </c>
      <c r="Q60" s="31">
        <v>0</v>
      </c>
      <c r="R60" s="31">
        <v>0</v>
      </c>
      <c r="S60" s="31">
        <v>0</v>
      </c>
      <c r="T60" s="31">
        <v>0</v>
      </c>
      <c r="U60" s="31">
        <v>0</v>
      </c>
      <c r="V60" s="31">
        <v>0</v>
      </c>
      <c r="W60" s="31">
        <v>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0</v>
      </c>
      <c r="AD60" s="31">
        <v>0</v>
      </c>
      <c r="AE60" s="31">
        <v>0</v>
      </c>
      <c r="AF60" s="31">
        <v>0</v>
      </c>
      <c r="AG60" s="31">
        <v>0</v>
      </c>
      <c r="AH60" s="31">
        <v>0</v>
      </c>
      <c r="AI60" s="31">
        <v>0</v>
      </c>
      <c r="AJ60" s="31">
        <v>0</v>
      </c>
      <c r="AK60" s="31">
        <v>0</v>
      </c>
      <c r="AL60" s="31">
        <v>0</v>
      </c>
      <c r="AM60" s="31">
        <v>0</v>
      </c>
      <c r="AN60" s="31">
        <v>0</v>
      </c>
      <c r="AO60" s="31">
        <v>0</v>
      </c>
      <c r="AP60" s="31">
        <v>0</v>
      </c>
      <c r="AQ60" s="31">
        <v>0</v>
      </c>
      <c r="AR60" s="31">
        <v>0</v>
      </c>
      <c r="AS60" s="31">
        <v>0</v>
      </c>
      <c r="AT60" s="31">
        <v>0</v>
      </c>
      <c r="AU60" s="31">
        <v>0</v>
      </c>
      <c r="AV60" s="31">
        <v>0</v>
      </c>
      <c r="AW60" s="31">
        <v>0</v>
      </c>
      <c r="AX60" s="31">
        <v>0</v>
      </c>
      <c r="AY60" s="31">
        <v>0</v>
      </c>
      <c r="AZ60" s="31">
        <v>0</v>
      </c>
      <c r="BA60" s="31">
        <v>0</v>
      </c>
      <c r="BB60" s="31">
        <v>0</v>
      </c>
      <c r="BC60" s="31">
        <v>0</v>
      </c>
      <c r="BD60" s="31">
        <v>0</v>
      </c>
      <c r="BE60" s="31">
        <v>0</v>
      </c>
      <c r="BF60" s="20" t="str">
        <f t="shared" si="1"/>
        <v>нд</v>
      </c>
      <c r="BG60" s="31">
        <v>0</v>
      </c>
      <c r="BH60" s="31">
        <v>0</v>
      </c>
      <c r="BI60" s="31">
        <v>0</v>
      </c>
      <c r="BJ60" s="31">
        <v>0</v>
      </c>
      <c r="BK60" s="31">
        <v>0</v>
      </c>
      <c r="BL60" s="31" t="s">
        <v>95</v>
      </c>
    </row>
    <row r="61" spans="1:64" ht="31.5" x14ac:dyDescent="0.25">
      <c r="A61" s="32" t="s">
        <v>161</v>
      </c>
      <c r="B61" s="33" t="s">
        <v>162</v>
      </c>
      <c r="C61" s="34" t="s">
        <v>94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  <c r="I61" s="36">
        <v>0</v>
      </c>
      <c r="J61" s="36">
        <v>0</v>
      </c>
      <c r="K61" s="36">
        <v>0</v>
      </c>
      <c r="L61" s="36">
        <v>0</v>
      </c>
      <c r="M61" s="36">
        <v>0</v>
      </c>
      <c r="N61" s="36">
        <v>0</v>
      </c>
      <c r="O61" s="36">
        <v>0</v>
      </c>
      <c r="P61" s="36">
        <v>0</v>
      </c>
      <c r="Q61" s="36">
        <v>0</v>
      </c>
      <c r="R61" s="36">
        <v>0</v>
      </c>
      <c r="S61" s="36">
        <v>0</v>
      </c>
      <c r="T61" s="36">
        <v>0</v>
      </c>
      <c r="U61" s="36">
        <v>0</v>
      </c>
      <c r="V61" s="36">
        <v>0</v>
      </c>
      <c r="W61" s="36">
        <v>0</v>
      </c>
      <c r="X61" s="36">
        <v>0</v>
      </c>
      <c r="Y61" s="36">
        <v>0</v>
      </c>
      <c r="Z61" s="36">
        <v>0</v>
      </c>
      <c r="AA61" s="36">
        <v>0</v>
      </c>
      <c r="AB61" s="36">
        <v>0</v>
      </c>
      <c r="AC61" s="36">
        <v>0</v>
      </c>
      <c r="AD61" s="36">
        <v>0</v>
      </c>
      <c r="AE61" s="36">
        <v>0</v>
      </c>
      <c r="AF61" s="36">
        <v>0</v>
      </c>
      <c r="AG61" s="36">
        <v>0</v>
      </c>
      <c r="AH61" s="36">
        <v>0</v>
      </c>
      <c r="AI61" s="36">
        <v>0</v>
      </c>
      <c r="AJ61" s="36">
        <v>0</v>
      </c>
      <c r="AK61" s="36">
        <v>0</v>
      </c>
      <c r="AL61" s="36">
        <v>0</v>
      </c>
      <c r="AM61" s="36">
        <v>0</v>
      </c>
      <c r="AN61" s="36">
        <v>0</v>
      </c>
      <c r="AO61" s="36">
        <v>0</v>
      </c>
      <c r="AP61" s="36">
        <v>0</v>
      </c>
      <c r="AQ61" s="36">
        <v>0</v>
      </c>
      <c r="AR61" s="36">
        <v>0</v>
      </c>
      <c r="AS61" s="36">
        <v>0</v>
      </c>
      <c r="AT61" s="36">
        <v>0</v>
      </c>
      <c r="AU61" s="36">
        <v>0</v>
      </c>
      <c r="AV61" s="36">
        <v>0</v>
      </c>
      <c r="AW61" s="36">
        <v>0</v>
      </c>
      <c r="AX61" s="36">
        <v>0</v>
      </c>
      <c r="AY61" s="36">
        <v>0</v>
      </c>
      <c r="AZ61" s="36">
        <v>0</v>
      </c>
      <c r="BA61" s="36">
        <v>0</v>
      </c>
      <c r="BB61" s="36">
        <v>0</v>
      </c>
      <c r="BC61" s="36">
        <v>0</v>
      </c>
      <c r="BD61" s="36">
        <v>0</v>
      </c>
      <c r="BE61" s="36">
        <v>0</v>
      </c>
      <c r="BF61" s="20" t="str">
        <f t="shared" si="1"/>
        <v>нд</v>
      </c>
      <c r="BG61" s="36">
        <v>0</v>
      </c>
      <c r="BH61" s="36">
        <v>0</v>
      </c>
      <c r="BI61" s="36">
        <v>0</v>
      </c>
      <c r="BJ61" s="36">
        <v>0</v>
      </c>
      <c r="BK61" s="36">
        <v>0</v>
      </c>
      <c r="BL61" s="36" t="s">
        <v>95</v>
      </c>
    </row>
    <row r="62" spans="1:64" x14ac:dyDescent="0.25">
      <c r="A62" s="37" t="s">
        <v>161</v>
      </c>
      <c r="B62" s="38" t="s">
        <v>602</v>
      </c>
      <c r="C62" s="98" t="s">
        <v>395</v>
      </c>
      <c r="D62" s="40" t="s">
        <v>598</v>
      </c>
      <c r="E62" s="40">
        <v>0</v>
      </c>
      <c r="F62" s="40">
        <v>0</v>
      </c>
      <c r="G62" s="40">
        <v>0</v>
      </c>
      <c r="H62" s="40">
        <v>0</v>
      </c>
      <c r="I62" s="40">
        <v>0</v>
      </c>
      <c r="J62" s="40" t="s">
        <v>598</v>
      </c>
      <c r="K62" s="40">
        <v>0</v>
      </c>
      <c r="L62" s="40">
        <v>0</v>
      </c>
      <c r="M62" s="40">
        <v>0</v>
      </c>
      <c r="N62" s="40">
        <v>0</v>
      </c>
      <c r="O62" s="40">
        <v>0</v>
      </c>
      <c r="P62" s="74">
        <v>0</v>
      </c>
      <c r="Q62" s="40">
        <v>0</v>
      </c>
      <c r="R62" s="40">
        <v>0</v>
      </c>
      <c r="S62" s="40">
        <v>0</v>
      </c>
      <c r="T62" s="40">
        <v>0</v>
      </c>
      <c r="U62" s="40">
        <v>0</v>
      </c>
      <c r="V62" s="40" t="s">
        <v>95</v>
      </c>
      <c r="W62" s="40" t="s">
        <v>95</v>
      </c>
      <c r="X62" s="40" t="s">
        <v>95</v>
      </c>
      <c r="Y62" s="40" t="s">
        <v>95</v>
      </c>
      <c r="Z62" s="40" t="s">
        <v>95</v>
      </c>
      <c r="AA62" s="40" t="s">
        <v>95</v>
      </c>
      <c r="AB62" s="74" t="s">
        <v>598</v>
      </c>
      <c r="AC62" s="40">
        <v>0</v>
      </c>
      <c r="AD62" s="40">
        <v>0</v>
      </c>
      <c r="AE62" s="40">
        <v>0</v>
      </c>
      <c r="AF62" s="40">
        <v>0</v>
      </c>
      <c r="AG62" s="40">
        <v>0</v>
      </c>
      <c r="AH62" s="40" t="s">
        <v>95</v>
      </c>
      <c r="AI62" s="40" t="s">
        <v>95</v>
      </c>
      <c r="AJ62" s="40" t="s">
        <v>95</v>
      </c>
      <c r="AK62" s="40" t="s">
        <v>95</v>
      </c>
      <c r="AL62" s="40" t="s">
        <v>95</v>
      </c>
      <c r="AM62" s="40" t="s">
        <v>95</v>
      </c>
      <c r="AN62" s="74" t="s">
        <v>95</v>
      </c>
      <c r="AO62" s="74" t="s">
        <v>95</v>
      </c>
      <c r="AP62" s="74" t="s">
        <v>95</v>
      </c>
      <c r="AQ62" s="74" t="s">
        <v>95</v>
      </c>
      <c r="AR62" s="74" t="s">
        <v>95</v>
      </c>
      <c r="AS62" s="74" t="s">
        <v>95</v>
      </c>
      <c r="AT62" s="40" t="s">
        <v>95</v>
      </c>
      <c r="AU62" s="40" t="s">
        <v>95</v>
      </c>
      <c r="AV62" s="40" t="s">
        <v>95</v>
      </c>
      <c r="AW62" s="40" t="s">
        <v>95</v>
      </c>
      <c r="AX62" s="40" t="s">
        <v>95</v>
      </c>
      <c r="AY62" s="40" t="s">
        <v>95</v>
      </c>
      <c r="AZ62" s="74" t="s">
        <v>95</v>
      </c>
      <c r="BA62" s="74" t="s">
        <v>95</v>
      </c>
      <c r="BB62" s="74" t="s">
        <v>95</v>
      </c>
      <c r="BC62" s="74" t="s">
        <v>95</v>
      </c>
      <c r="BD62" s="74" t="s">
        <v>95</v>
      </c>
      <c r="BE62" s="74" t="s">
        <v>95</v>
      </c>
      <c r="BF62" s="20" t="str">
        <f t="shared" si="1"/>
        <v>нд</v>
      </c>
      <c r="BG62" s="74" t="s">
        <v>95</v>
      </c>
      <c r="BH62" s="74" t="s">
        <v>95</v>
      </c>
      <c r="BI62" s="74" t="s">
        <v>95</v>
      </c>
      <c r="BJ62" s="74" t="s">
        <v>95</v>
      </c>
      <c r="BK62" s="74" t="s">
        <v>95</v>
      </c>
      <c r="BL62" s="37" t="s">
        <v>95</v>
      </c>
    </row>
    <row r="63" spans="1:64" ht="31.5" x14ac:dyDescent="0.25">
      <c r="A63" s="32" t="s">
        <v>163</v>
      </c>
      <c r="B63" s="33" t="s">
        <v>164</v>
      </c>
      <c r="C63" s="34" t="s">
        <v>94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  <c r="I63" s="36">
        <v>0</v>
      </c>
      <c r="J63" s="36">
        <v>0</v>
      </c>
      <c r="K63" s="36">
        <v>0</v>
      </c>
      <c r="L63" s="36">
        <v>0</v>
      </c>
      <c r="M63" s="36">
        <v>0</v>
      </c>
      <c r="N63" s="36">
        <v>0</v>
      </c>
      <c r="O63" s="36">
        <v>0</v>
      </c>
      <c r="P63" s="36">
        <v>0</v>
      </c>
      <c r="Q63" s="36">
        <v>0</v>
      </c>
      <c r="R63" s="36">
        <v>0</v>
      </c>
      <c r="S63" s="36">
        <v>0</v>
      </c>
      <c r="T63" s="36">
        <v>0</v>
      </c>
      <c r="U63" s="36">
        <v>0</v>
      </c>
      <c r="V63" s="36">
        <v>0</v>
      </c>
      <c r="W63" s="36">
        <v>0</v>
      </c>
      <c r="X63" s="36">
        <v>0</v>
      </c>
      <c r="Y63" s="36">
        <v>0</v>
      </c>
      <c r="Z63" s="36">
        <v>0</v>
      </c>
      <c r="AA63" s="36">
        <v>0</v>
      </c>
      <c r="AB63" s="36">
        <v>0</v>
      </c>
      <c r="AC63" s="36">
        <v>0</v>
      </c>
      <c r="AD63" s="36">
        <v>0</v>
      </c>
      <c r="AE63" s="36">
        <v>0</v>
      </c>
      <c r="AF63" s="36">
        <v>0</v>
      </c>
      <c r="AG63" s="36">
        <v>0</v>
      </c>
      <c r="AH63" s="36">
        <v>0</v>
      </c>
      <c r="AI63" s="36">
        <v>0</v>
      </c>
      <c r="AJ63" s="36">
        <v>0</v>
      </c>
      <c r="AK63" s="36">
        <v>0</v>
      </c>
      <c r="AL63" s="36">
        <v>0</v>
      </c>
      <c r="AM63" s="36">
        <v>0</v>
      </c>
      <c r="AN63" s="36">
        <v>0</v>
      </c>
      <c r="AO63" s="36">
        <v>0</v>
      </c>
      <c r="AP63" s="36">
        <v>0</v>
      </c>
      <c r="AQ63" s="36">
        <v>0</v>
      </c>
      <c r="AR63" s="36">
        <v>0</v>
      </c>
      <c r="AS63" s="36">
        <v>0</v>
      </c>
      <c r="AT63" s="36">
        <v>0</v>
      </c>
      <c r="AU63" s="36">
        <v>0</v>
      </c>
      <c r="AV63" s="36">
        <v>0</v>
      </c>
      <c r="AW63" s="36">
        <v>0</v>
      </c>
      <c r="AX63" s="36">
        <v>0</v>
      </c>
      <c r="AY63" s="36">
        <v>0</v>
      </c>
      <c r="AZ63" s="36">
        <v>0</v>
      </c>
      <c r="BA63" s="36">
        <v>0</v>
      </c>
      <c r="BB63" s="36">
        <v>0</v>
      </c>
      <c r="BC63" s="36">
        <v>0</v>
      </c>
      <c r="BD63" s="36">
        <v>0</v>
      </c>
      <c r="BE63" s="36">
        <v>0</v>
      </c>
      <c r="BF63" s="20">
        <f t="shared" si="1"/>
        <v>0</v>
      </c>
      <c r="BG63" s="36">
        <v>0</v>
      </c>
      <c r="BH63" s="36">
        <v>0</v>
      </c>
      <c r="BI63" s="36">
        <v>0</v>
      </c>
      <c r="BJ63" s="36">
        <v>0</v>
      </c>
      <c r="BK63" s="36">
        <v>0</v>
      </c>
      <c r="BL63" s="36" t="s">
        <v>95</v>
      </c>
    </row>
    <row r="64" spans="1:64" ht="31.5" x14ac:dyDescent="0.25">
      <c r="A64" s="32" t="s">
        <v>165</v>
      </c>
      <c r="B64" s="33" t="s">
        <v>166</v>
      </c>
      <c r="C64" s="34" t="s">
        <v>94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  <c r="I64" s="36">
        <v>0</v>
      </c>
      <c r="J64" s="36">
        <v>0</v>
      </c>
      <c r="K64" s="36">
        <v>0</v>
      </c>
      <c r="L64" s="36">
        <v>0</v>
      </c>
      <c r="M64" s="36">
        <v>0</v>
      </c>
      <c r="N64" s="36">
        <v>0</v>
      </c>
      <c r="O64" s="36">
        <v>0</v>
      </c>
      <c r="P64" s="36">
        <v>0</v>
      </c>
      <c r="Q64" s="36">
        <v>0</v>
      </c>
      <c r="R64" s="36">
        <v>0</v>
      </c>
      <c r="S64" s="36">
        <v>0</v>
      </c>
      <c r="T64" s="36">
        <v>0</v>
      </c>
      <c r="U64" s="36">
        <v>0</v>
      </c>
      <c r="V64" s="36">
        <v>0</v>
      </c>
      <c r="W64" s="36">
        <v>0</v>
      </c>
      <c r="X64" s="36">
        <v>0</v>
      </c>
      <c r="Y64" s="36">
        <v>0</v>
      </c>
      <c r="Z64" s="36">
        <v>0</v>
      </c>
      <c r="AA64" s="36">
        <v>0</v>
      </c>
      <c r="AB64" s="36">
        <v>0</v>
      </c>
      <c r="AC64" s="36">
        <v>0</v>
      </c>
      <c r="AD64" s="36">
        <v>0</v>
      </c>
      <c r="AE64" s="36">
        <v>0</v>
      </c>
      <c r="AF64" s="36">
        <v>0</v>
      </c>
      <c r="AG64" s="36">
        <v>0</v>
      </c>
      <c r="AH64" s="36">
        <v>0</v>
      </c>
      <c r="AI64" s="36">
        <v>0</v>
      </c>
      <c r="AJ64" s="36">
        <v>0</v>
      </c>
      <c r="AK64" s="36">
        <v>0</v>
      </c>
      <c r="AL64" s="36">
        <v>0</v>
      </c>
      <c r="AM64" s="36">
        <v>0</v>
      </c>
      <c r="AN64" s="36">
        <v>0</v>
      </c>
      <c r="AO64" s="36">
        <v>0</v>
      </c>
      <c r="AP64" s="36">
        <v>0</v>
      </c>
      <c r="AQ64" s="36">
        <v>0</v>
      </c>
      <c r="AR64" s="36">
        <v>0</v>
      </c>
      <c r="AS64" s="36">
        <v>0</v>
      </c>
      <c r="AT64" s="36">
        <v>0</v>
      </c>
      <c r="AU64" s="36">
        <v>0</v>
      </c>
      <c r="AV64" s="36">
        <v>0</v>
      </c>
      <c r="AW64" s="36">
        <v>0</v>
      </c>
      <c r="AX64" s="36">
        <v>0</v>
      </c>
      <c r="AY64" s="36">
        <v>0</v>
      </c>
      <c r="AZ64" s="36">
        <v>0</v>
      </c>
      <c r="BA64" s="36">
        <v>0</v>
      </c>
      <c r="BB64" s="36">
        <v>0</v>
      </c>
      <c r="BC64" s="36">
        <v>0</v>
      </c>
      <c r="BD64" s="36">
        <v>0</v>
      </c>
      <c r="BE64" s="36">
        <v>0</v>
      </c>
      <c r="BF64" s="20" t="str">
        <f t="shared" si="1"/>
        <v>II</v>
      </c>
      <c r="BG64" s="36">
        <v>0</v>
      </c>
      <c r="BH64" s="36">
        <v>0</v>
      </c>
      <c r="BI64" s="36">
        <v>0</v>
      </c>
      <c r="BJ64" s="36">
        <v>0</v>
      </c>
      <c r="BK64" s="36">
        <v>0</v>
      </c>
      <c r="BL64" s="36" t="s">
        <v>95</v>
      </c>
    </row>
    <row r="65" spans="1:64" ht="31.5" x14ac:dyDescent="0.25">
      <c r="A65" s="32" t="s">
        <v>167</v>
      </c>
      <c r="B65" s="33" t="s">
        <v>168</v>
      </c>
      <c r="C65" s="34" t="s">
        <v>94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  <c r="I65" s="36">
        <v>0</v>
      </c>
      <c r="J65" s="36">
        <v>0</v>
      </c>
      <c r="K65" s="36">
        <v>0</v>
      </c>
      <c r="L65" s="36">
        <v>0</v>
      </c>
      <c r="M65" s="36">
        <v>0</v>
      </c>
      <c r="N65" s="36">
        <v>0</v>
      </c>
      <c r="O65" s="36">
        <v>0</v>
      </c>
      <c r="P65" s="36">
        <v>0</v>
      </c>
      <c r="Q65" s="36">
        <v>0</v>
      </c>
      <c r="R65" s="36">
        <v>0</v>
      </c>
      <c r="S65" s="36">
        <v>0</v>
      </c>
      <c r="T65" s="36">
        <v>0</v>
      </c>
      <c r="U65" s="36">
        <v>0</v>
      </c>
      <c r="V65" s="36">
        <v>0</v>
      </c>
      <c r="W65" s="36">
        <v>0</v>
      </c>
      <c r="X65" s="36">
        <v>0</v>
      </c>
      <c r="Y65" s="36">
        <v>0</v>
      </c>
      <c r="Z65" s="36">
        <v>0</v>
      </c>
      <c r="AA65" s="36">
        <v>0</v>
      </c>
      <c r="AB65" s="36">
        <v>0</v>
      </c>
      <c r="AC65" s="36">
        <v>0</v>
      </c>
      <c r="AD65" s="36">
        <v>0</v>
      </c>
      <c r="AE65" s="36">
        <v>0</v>
      </c>
      <c r="AF65" s="36">
        <v>0</v>
      </c>
      <c r="AG65" s="36">
        <v>0</v>
      </c>
      <c r="AH65" s="36">
        <v>0</v>
      </c>
      <c r="AI65" s="36">
        <v>0</v>
      </c>
      <c r="AJ65" s="36">
        <v>0</v>
      </c>
      <c r="AK65" s="36">
        <v>0</v>
      </c>
      <c r="AL65" s="36">
        <v>0</v>
      </c>
      <c r="AM65" s="36">
        <v>0</v>
      </c>
      <c r="AN65" s="36">
        <v>0</v>
      </c>
      <c r="AO65" s="36">
        <v>0</v>
      </c>
      <c r="AP65" s="36">
        <v>0</v>
      </c>
      <c r="AQ65" s="36">
        <v>0</v>
      </c>
      <c r="AR65" s="36">
        <v>0</v>
      </c>
      <c r="AS65" s="36">
        <v>0</v>
      </c>
      <c r="AT65" s="36">
        <v>0</v>
      </c>
      <c r="AU65" s="36">
        <v>0</v>
      </c>
      <c r="AV65" s="36">
        <v>0</v>
      </c>
      <c r="AW65" s="36">
        <v>0</v>
      </c>
      <c r="AX65" s="36">
        <v>0</v>
      </c>
      <c r="AY65" s="36">
        <v>0</v>
      </c>
      <c r="AZ65" s="36">
        <v>0</v>
      </c>
      <c r="BA65" s="36">
        <v>0</v>
      </c>
      <c r="BB65" s="36">
        <v>0</v>
      </c>
      <c r="BC65" s="36">
        <v>0</v>
      </c>
      <c r="BD65" s="36">
        <v>0</v>
      </c>
      <c r="BE65" s="36">
        <v>0</v>
      </c>
      <c r="BF65" s="20">
        <f t="shared" si="1"/>
        <v>0</v>
      </c>
      <c r="BG65" s="36">
        <v>0</v>
      </c>
      <c r="BH65" s="36">
        <v>0</v>
      </c>
      <c r="BI65" s="36">
        <v>0</v>
      </c>
      <c r="BJ65" s="36">
        <v>0</v>
      </c>
      <c r="BK65" s="36">
        <v>0</v>
      </c>
      <c r="BL65" s="36" t="s">
        <v>95</v>
      </c>
    </row>
    <row r="66" spans="1:64" ht="31.5" x14ac:dyDescent="0.25">
      <c r="A66" s="32" t="s">
        <v>169</v>
      </c>
      <c r="B66" s="33" t="s">
        <v>170</v>
      </c>
      <c r="C66" s="34" t="s">
        <v>94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  <c r="I66" s="36">
        <v>0</v>
      </c>
      <c r="J66" s="36">
        <v>0</v>
      </c>
      <c r="K66" s="36">
        <v>0</v>
      </c>
      <c r="L66" s="36">
        <v>0</v>
      </c>
      <c r="M66" s="36">
        <v>0</v>
      </c>
      <c r="N66" s="36">
        <v>0</v>
      </c>
      <c r="O66" s="36">
        <v>0</v>
      </c>
      <c r="P66" s="36">
        <v>0</v>
      </c>
      <c r="Q66" s="36">
        <v>0</v>
      </c>
      <c r="R66" s="36">
        <v>0</v>
      </c>
      <c r="S66" s="36">
        <v>0</v>
      </c>
      <c r="T66" s="36">
        <v>0</v>
      </c>
      <c r="U66" s="36">
        <v>0</v>
      </c>
      <c r="V66" s="36">
        <v>0</v>
      </c>
      <c r="W66" s="36">
        <v>0</v>
      </c>
      <c r="X66" s="36">
        <v>0</v>
      </c>
      <c r="Y66" s="36">
        <v>0</v>
      </c>
      <c r="Z66" s="36">
        <v>0</v>
      </c>
      <c r="AA66" s="36">
        <v>0</v>
      </c>
      <c r="AB66" s="36">
        <v>0</v>
      </c>
      <c r="AC66" s="36">
        <v>0</v>
      </c>
      <c r="AD66" s="36">
        <v>0</v>
      </c>
      <c r="AE66" s="36">
        <v>0</v>
      </c>
      <c r="AF66" s="36">
        <v>0</v>
      </c>
      <c r="AG66" s="36">
        <v>0</v>
      </c>
      <c r="AH66" s="36">
        <v>0</v>
      </c>
      <c r="AI66" s="36">
        <v>0</v>
      </c>
      <c r="AJ66" s="36">
        <v>0</v>
      </c>
      <c r="AK66" s="36">
        <v>0</v>
      </c>
      <c r="AL66" s="36">
        <v>0</v>
      </c>
      <c r="AM66" s="36">
        <v>0</v>
      </c>
      <c r="AN66" s="36">
        <v>0</v>
      </c>
      <c r="AO66" s="36">
        <v>0</v>
      </c>
      <c r="AP66" s="36">
        <v>0</v>
      </c>
      <c r="AQ66" s="36">
        <v>0</v>
      </c>
      <c r="AR66" s="36">
        <v>0</v>
      </c>
      <c r="AS66" s="36">
        <v>0</v>
      </c>
      <c r="AT66" s="36">
        <v>0</v>
      </c>
      <c r="AU66" s="36">
        <v>0</v>
      </c>
      <c r="AV66" s="36">
        <v>0</v>
      </c>
      <c r="AW66" s="36">
        <v>0</v>
      </c>
      <c r="AX66" s="36">
        <v>0</v>
      </c>
      <c r="AY66" s="36">
        <v>0</v>
      </c>
      <c r="AZ66" s="36">
        <v>0</v>
      </c>
      <c r="BA66" s="36">
        <v>0</v>
      </c>
      <c r="BB66" s="36">
        <v>0</v>
      </c>
      <c r="BC66" s="36">
        <v>0</v>
      </c>
      <c r="BD66" s="36">
        <v>0</v>
      </c>
      <c r="BE66" s="36">
        <v>0</v>
      </c>
      <c r="BF66" s="20">
        <f t="shared" si="1"/>
        <v>0</v>
      </c>
      <c r="BG66" s="36">
        <v>0</v>
      </c>
      <c r="BH66" s="36">
        <v>0</v>
      </c>
      <c r="BI66" s="36">
        <v>0</v>
      </c>
      <c r="BJ66" s="36">
        <v>0</v>
      </c>
      <c r="BK66" s="36">
        <v>0</v>
      </c>
      <c r="BL66" s="36" t="s">
        <v>95</v>
      </c>
    </row>
    <row r="67" spans="1:64" ht="31.5" x14ac:dyDescent="0.25">
      <c r="A67" s="32" t="s">
        <v>171</v>
      </c>
      <c r="B67" s="33" t="s">
        <v>172</v>
      </c>
      <c r="C67" s="34" t="s">
        <v>94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  <c r="I67" s="36">
        <v>0</v>
      </c>
      <c r="J67" s="36">
        <v>0</v>
      </c>
      <c r="K67" s="36">
        <v>0</v>
      </c>
      <c r="L67" s="36">
        <v>0</v>
      </c>
      <c r="M67" s="36">
        <v>0</v>
      </c>
      <c r="N67" s="36">
        <v>0</v>
      </c>
      <c r="O67" s="36">
        <v>0</v>
      </c>
      <c r="P67" s="36">
        <v>0</v>
      </c>
      <c r="Q67" s="36">
        <v>0</v>
      </c>
      <c r="R67" s="36">
        <v>0</v>
      </c>
      <c r="S67" s="36">
        <v>0</v>
      </c>
      <c r="T67" s="36">
        <v>0</v>
      </c>
      <c r="U67" s="36">
        <v>0</v>
      </c>
      <c r="V67" s="36">
        <v>0</v>
      </c>
      <c r="W67" s="36">
        <v>0</v>
      </c>
      <c r="X67" s="36">
        <v>0</v>
      </c>
      <c r="Y67" s="36">
        <v>0</v>
      </c>
      <c r="Z67" s="36">
        <v>0</v>
      </c>
      <c r="AA67" s="36">
        <v>0</v>
      </c>
      <c r="AB67" s="36">
        <v>0</v>
      </c>
      <c r="AC67" s="36">
        <v>0</v>
      </c>
      <c r="AD67" s="36">
        <v>0</v>
      </c>
      <c r="AE67" s="36">
        <v>0</v>
      </c>
      <c r="AF67" s="36">
        <v>0</v>
      </c>
      <c r="AG67" s="36">
        <v>0</v>
      </c>
      <c r="AH67" s="36">
        <v>0</v>
      </c>
      <c r="AI67" s="36">
        <v>0</v>
      </c>
      <c r="AJ67" s="36">
        <v>0</v>
      </c>
      <c r="AK67" s="36">
        <v>0</v>
      </c>
      <c r="AL67" s="36">
        <v>0</v>
      </c>
      <c r="AM67" s="36">
        <v>0</v>
      </c>
      <c r="AN67" s="36">
        <v>0</v>
      </c>
      <c r="AO67" s="36">
        <v>0</v>
      </c>
      <c r="AP67" s="36">
        <v>0</v>
      </c>
      <c r="AQ67" s="36">
        <v>0</v>
      </c>
      <c r="AR67" s="36">
        <v>0</v>
      </c>
      <c r="AS67" s="36">
        <v>0</v>
      </c>
      <c r="AT67" s="36">
        <v>0</v>
      </c>
      <c r="AU67" s="36">
        <v>0</v>
      </c>
      <c r="AV67" s="36">
        <v>0</v>
      </c>
      <c r="AW67" s="36">
        <v>0</v>
      </c>
      <c r="AX67" s="36">
        <v>0</v>
      </c>
      <c r="AY67" s="36">
        <v>0</v>
      </c>
      <c r="AZ67" s="36">
        <v>0</v>
      </c>
      <c r="BA67" s="36">
        <v>0</v>
      </c>
      <c r="BB67" s="36">
        <v>0</v>
      </c>
      <c r="BC67" s="36">
        <v>0</v>
      </c>
      <c r="BD67" s="36">
        <v>0</v>
      </c>
      <c r="BE67" s="36">
        <v>0</v>
      </c>
      <c r="BF67" s="20">
        <f t="shared" si="1"/>
        <v>0</v>
      </c>
      <c r="BG67" s="36">
        <v>0</v>
      </c>
      <c r="BH67" s="36">
        <v>0</v>
      </c>
      <c r="BI67" s="36">
        <v>0</v>
      </c>
      <c r="BJ67" s="36">
        <v>0</v>
      </c>
      <c r="BK67" s="36">
        <v>0</v>
      </c>
      <c r="BL67" s="36" t="s">
        <v>95</v>
      </c>
    </row>
    <row r="68" spans="1:64" ht="31.5" x14ac:dyDescent="0.25">
      <c r="A68" s="32" t="s">
        <v>173</v>
      </c>
      <c r="B68" s="33" t="s">
        <v>174</v>
      </c>
      <c r="C68" s="34" t="s">
        <v>94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  <c r="I68" s="36">
        <v>0</v>
      </c>
      <c r="J68" s="36">
        <v>0</v>
      </c>
      <c r="K68" s="36">
        <v>0</v>
      </c>
      <c r="L68" s="36">
        <v>0</v>
      </c>
      <c r="M68" s="36">
        <v>0</v>
      </c>
      <c r="N68" s="36">
        <v>0</v>
      </c>
      <c r="O68" s="36">
        <v>0</v>
      </c>
      <c r="P68" s="36">
        <v>0</v>
      </c>
      <c r="Q68" s="36">
        <v>0</v>
      </c>
      <c r="R68" s="36">
        <v>0</v>
      </c>
      <c r="S68" s="36">
        <v>0</v>
      </c>
      <c r="T68" s="36">
        <v>0</v>
      </c>
      <c r="U68" s="36">
        <v>0</v>
      </c>
      <c r="V68" s="36">
        <v>0</v>
      </c>
      <c r="W68" s="36">
        <v>0</v>
      </c>
      <c r="X68" s="36">
        <v>0</v>
      </c>
      <c r="Y68" s="36">
        <v>0</v>
      </c>
      <c r="Z68" s="36">
        <v>0</v>
      </c>
      <c r="AA68" s="36">
        <v>0</v>
      </c>
      <c r="AB68" s="36">
        <v>0</v>
      </c>
      <c r="AC68" s="36">
        <v>0</v>
      </c>
      <c r="AD68" s="36">
        <v>0</v>
      </c>
      <c r="AE68" s="36">
        <v>0</v>
      </c>
      <c r="AF68" s="36">
        <v>0</v>
      </c>
      <c r="AG68" s="36">
        <v>0</v>
      </c>
      <c r="AH68" s="36">
        <v>0</v>
      </c>
      <c r="AI68" s="36">
        <v>0</v>
      </c>
      <c r="AJ68" s="36">
        <v>0</v>
      </c>
      <c r="AK68" s="36">
        <v>0</v>
      </c>
      <c r="AL68" s="36">
        <v>0</v>
      </c>
      <c r="AM68" s="36">
        <v>0</v>
      </c>
      <c r="AN68" s="36">
        <v>0</v>
      </c>
      <c r="AO68" s="36">
        <v>0</v>
      </c>
      <c r="AP68" s="36">
        <v>0</v>
      </c>
      <c r="AQ68" s="36">
        <v>0</v>
      </c>
      <c r="AR68" s="36">
        <v>0</v>
      </c>
      <c r="AS68" s="36">
        <v>0</v>
      </c>
      <c r="AT68" s="36">
        <v>0</v>
      </c>
      <c r="AU68" s="36">
        <v>0</v>
      </c>
      <c r="AV68" s="36">
        <v>0</v>
      </c>
      <c r="AW68" s="36">
        <v>0</v>
      </c>
      <c r="AX68" s="36">
        <v>0</v>
      </c>
      <c r="AY68" s="36">
        <v>0</v>
      </c>
      <c r="AZ68" s="36">
        <v>0</v>
      </c>
      <c r="BA68" s="36">
        <v>0</v>
      </c>
      <c r="BB68" s="36">
        <v>0</v>
      </c>
      <c r="BC68" s="36">
        <v>0</v>
      </c>
      <c r="BD68" s="36">
        <v>0</v>
      </c>
      <c r="BE68" s="36">
        <v>0</v>
      </c>
      <c r="BF68" s="20">
        <f t="shared" si="1"/>
        <v>0</v>
      </c>
      <c r="BG68" s="36">
        <v>0</v>
      </c>
      <c r="BH68" s="36">
        <v>0</v>
      </c>
      <c r="BI68" s="36">
        <v>0</v>
      </c>
      <c r="BJ68" s="36">
        <v>0</v>
      </c>
      <c r="BK68" s="36">
        <v>0</v>
      </c>
      <c r="BL68" s="36" t="s">
        <v>95</v>
      </c>
    </row>
    <row r="69" spans="1:64" ht="31.5" x14ac:dyDescent="0.25">
      <c r="A69" s="32" t="s">
        <v>175</v>
      </c>
      <c r="B69" s="33" t="s">
        <v>176</v>
      </c>
      <c r="C69" s="34" t="s">
        <v>94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  <c r="I69" s="36">
        <v>0</v>
      </c>
      <c r="J69" s="36">
        <v>0</v>
      </c>
      <c r="K69" s="36">
        <v>0</v>
      </c>
      <c r="L69" s="36">
        <v>0</v>
      </c>
      <c r="M69" s="36">
        <v>0</v>
      </c>
      <c r="N69" s="36">
        <v>0</v>
      </c>
      <c r="O69" s="36">
        <v>0</v>
      </c>
      <c r="P69" s="36">
        <v>0</v>
      </c>
      <c r="Q69" s="36">
        <v>0</v>
      </c>
      <c r="R69" s="36">
        <v>0</v>
      </c>
      <c r="S69" s="36">
        <v>0</v>
      </c>
      <c r="T69" s="36">
        <v>0</v>
      </c>
      <c r="U69" s="36">
        <v>0</v>
      </c>
      <c r="V69" s="36">
        <v>0</v>
      </c>
      <c r="W69" s="36">
        <v>0</v>
      </c>
      <c r="X69" s="36">
        <v>0</v>
      </c>
      <c r="Y69" s="36">
        <v>0</v>
      </c>
      <c r="Z69" s="36">
        <v>0</v>
      </c>
      <c r="AA69" s="36">
        <v>0</v>
      </c>
      <c r="AB69" s="36">
        <v>0</v>
      </c>
      <c r="AC69" s="36">
        <v>0</v>
      </c>
      <c r="AD69" s="36">
        <v>0</v>
      </c>
      <c r="AE69" s="36">
        <v>0</v>
      </c>
      <c r="AF69" s="36">
        <v>0</v>
      </c>
      <c r="AG69" s="36">
        <v>0</v>
      </c>
      <c r="AH69" s="36">
        <v>0</v>
      </c>
      <c r="AI69" s="36">
        <v>0</v>
      </c>
      <c r="AJ69" s="36">
        <v>0</v>
      </c>
      <c r="AK69" s="36">
        <v>0</v>
      </c>
      <c r="AL69" s="36">
        <v>0</v>
      </c>
      <c r="AM69" s="36">
        <v>0</v>
      </c>
      <c r="AN69" s="36">
        <v>0</v>
      </c>
      <c r="AO69" s="36">
        <v>0</v>
      </c>
      <c r="AP69" s="36">
        <v>0</v>
      </c>
      <c r="AQ69" s="36">
        <v>0</v>
      </c>
      <c r="AR69" s="36">
        <v>0</v>
      </c>
      <c r="AS69" s="36">
        <v>0</v>
      </c>
      <c r="AT69" s="36">
        <v>0</v>
      </c>
      <c r="AU69" s="36">
        <v>0</v>
      </c>
      <c r="AV69" s="36">
        <v>0</v>
      </c>
      <c r="AW69" s="36">
        <v>0</v>
      </c>
      <c r="AX69" s="36">
        <v>0</v>
      </c>
      <c r="AY69" s="36">
        <v>0</v>
      </c>
      <c r="AZ69" s="36">
        <v>0</v>
      </c>
      <c r="BA69" s="36">
        <v>0</v>
      </c>
      <c r="BB69" s="36">
        <v>0</v>
      </c>
      <c r="BC69" s="36">
        <v>0</v>
      </c>
      <c r="BD69" s="36">
        <v>0</v>
      </c>
      <c r="BE69" s="36">
        <v>0</v>
      </c>
      <c r="BF69" s="20">
        <f t="shared" si="1"/>
        <v>0</v>
      </c>
      <c r="BG69" s="36">
        <v>0</v>
      </c>
      <c r="BH69" s="36">
        <v>0</v>
      </c>
      <c r="BI69" s="36">
        <v>0</v>
      </c>
      <c r="BJ69" s="36">
        <v>0</v>
      </c>
      <c r="BK69" s="36">
        <v>0</v>
      </c>
      <c r="BL69" s="36" t="s">
        <v>95</v>
      </c>
    </row>
    <row r="70" spans="1:64" ht="31.5" x14ac:dyDescent="0.25">
      <c r="A70" s="28" t="s">
        <v>177</v>
      </c>
      <c r="B70" s="29" t="s">
        <v>178</v>
      </c>
      <c r="C70" s="30" t="s">
        <v>94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0</v>
      </c>
      <c r="O70" s="31">
        <v>0</v>
      </c>
      <c r="P70" s="31">
        <v>0</v>
      </c>
      <c r="Q70" s="31">
        <v>0</v>
      </c>
      <c r="R70" s="31">
        <v>0</v>
      </c>
      <c r="S70" s="31">
        <v>2.4</v>
      </c>
      <c r="T70" s="31">
        <v>0</v>
      </c>
      <c r="U70" s="31">
        <v>0</v>
      </c>
      <c r="V70" s="31">
        <v>0</v>
      </c>
      <c r="W70" s="31">
        <v>0</v>
      </c>
      <c r="X70" s="31">
        <v>0</v>
      </c>
      <c r="Y70" s="31">
        <v>0</v>
      </c>
      <c r="Z70" s="31">
        <v>0</v>
      </c>
      <c r="AA70" s="31">
        <v>0</v>
      </c>
      <c r="AB70" s="31">
        <v>0</v>
      </c>
      <c r="AC70" s="31">
        <v>0</v>
      </c>
      <c r="AD70" s="31">
        <v>0</v>
      </c>
      <c r="AE70" s="31">
        <v>4.82</v>
      </c>
      <c r="AF70" s="31">
        <v>0</v>
      </c>
      <c r="AG70" s="31">
        <v>0</v>
      </c>
      <c r="AH70" s="31">
        <v>0</v>
      </c>
      <c r="AI70" s="31">
        <v>0</v>
      </c>
      <c r="AJ70" s="31">
        <v>0</v>
      </c>
      <c r="AK70" s="31">
        <v>0</v>
      </c>
      <c r="AL70" s="31">
        <v>0</v>
      </c>
      <c r="AM70" s="31">
        <v>0</v>
      </c>
      <c r="AN70" s="31">
        <v>0</v>
      </c>
      <c r="AO70" s="31">
        <v>0</v>
      </c>
      <c r="AP70" s="31">
        <v>0</v>
      </c>
      <c r="AQ70" s="31">
        <v>2.9</v>
      </c>
      <c r="AR70" s="31">
        <v>0</v>
      </c>
      <c r="AS70" s="31">
        <v>0</v>
      </c>
      <c r="AT70" s="31">
        <v>0</v>
      </c>
      <c r="AU70" s="31">
        <v>0</v>
      </c>
      <c r="AV70" s="31">
        <v>0</v>
      </c>
      <c r="AW70" s="31">
        <v>0</v>
      </c>
      <c r="AX70" s="31">
        <v>0</v>
      </c>
      <c r="AY70" s="31">
        <v>0</v>
      </c>
      <c r="AZ70" s="31">
        <v>0</v>
      </c>
      <c r="BA70" s="31">
        <v>0</v>
      </c>
      <c r="BB70" s="31">
        <v>0</v>
      </c>
      <c r="BC70" s="31">
        <v>1.1299999999999999</v>
      </c>
      <c r="BD70" s="31">
        <v>0</v>
      </c>
      <c r="BE70" s="31">
        <v>0</v>
      </c>
      <c r="BF70" s="20">
        <f t="shared" si="1"/>
        <v>0</v>
      </c>
      <c r="BG70" s="31">
        <v>0</v>
      </c>
      <c r="BH70" s="31">
        <v>0</v>
      </c>
      <c r="BI70" s="31">
        <v>0</v>
      </c>
      <c r="BJ70" s="31">
        <v>0</v>
      </c>
      <c r="BK70" s="31">
        <v>0</v>
      </c>
      <c r="BL70" s="31" t="s">
        <v>95</v>
      </c>
    </row>
    <row r="71" spans="1:64" ht="31.5" x14ac:dyDescent="0.25">
      <c r="A71" s="32" t="s">
        <v>179</v>
      </c>
      <c r="B71" s="33" t="s">
        <v>180</v>
      </c>
      <c r="C71" s="34" t="s">
        <v>94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  <c r="I71" s="36">
        <v>0</v>
      </c>
      <c r="J71" s="36">
        <v>0</v>
      </c>
      <c r="K71" s="36">
        <v>0</v>
      </c>
      <c r="L71" s="36">
        <v>0</v>
      </c>
      <c r="M71" s="36">
        <v>0</v>
      </c>
      <c r="N71" s="36">
        <v>0</v>
      </c>
      <c r="O71" s="36">
        <v>0</v>
      </c>
      <c r="P71" s="36">
        <v>0</v>
      </c>
      <c r="Q71" s="36">
        <v>0</v>
      </c>
      <c r="R71" s="36">
        <v>0</v>
      </c>
      <c r="S71" s="36">
        <v>0</v>
      </c>
      <c r="T71" s="36">
        <v>0</v>
      </c>
      <c r="U71" s="36">
        <v>0</v>
      </c>
      <c r="V71" s="36">
        <v>0</v>
      </c>
      <c r="W71" s="36">
        <v>0</v>
      </c>
      <c r="X71" s="36">
        <v>0</v>
      </c>
      <c r="Y71" s="36">
        <v>0</v>
      </c>
      <c r="Z71" s="36">
        <v>0</v>
      </c>
      <c r="AA71" s="36">
        <v>0</v>
      </c>
      <c r="AB71" s="36">
        <v>0</v>
      </c>
      <c r="AC71" s="36">
        <v>0</v>
      </c>
      <c r="AD71" s="36">
        <v>0</v>
      </c>
      <c r="AE71" s="36">
        <v>0</v>
      </c>
      <c r="AF71" s="36">
        <v>0</v>
      </c>
      <c r="AG71" s="36">
        <v>0</v>
      </c>
      <c r="AH71" s="36">
        <v>0</v>
      </c>
      <c r="AI71" s="36">
        <v>0</v>
      </c>
      <c r="AJ71" s="36">
        <v>0</v>
      </c>
      <c r="AK71" s="36">
        <v>0</v>
      </c>
      <c r="AL71" s="36">
        <v>0</v>
      </c>
      <c r="AM71" s="36">
        <v>0</v>
      </c>
      <c r="AN71" s="36">
        <v>0</v>
      </c>
      <c r="AO71" s="36">
        <v>0</v>
      </c>
      <c r="AP71" s="36">
        <v>0</v>
      </c>
      <c r="AQ71" s="36">
        <v>0</v>
      </c>
      <c r="AR71" s="36">
        <v>0</v>
      </c>
      <c r="AS71" s="36">
        <v>0</v>
      </c>
      <c r="AT71" s="36">
        <v>0</v>
      </c>
      <c r="AU71" s="36">
        <v>0</v>
      </c>
      <c r="AV71" s="36">
        <v>0</v>
      </c>
      <c r="AW71" s="36">
        <v>0</v>
      </c>
      <c r="AX71" s="36">
        <v>0</v>
      </c>
      <c r="AY71" s="36">
        <v>0</v>
      </c>
      <c r="AZ71" s="36">
        <v>0</v>
      </c>
      <c r="BA71" s="36">
        <v>0</v>
      </c>
      <c r="BB71" s="36">
        <v>0</v>
      </c>
      <c r="BC71" s="36">
        <v>0</v>
      </c>
      <c r="BD71" s="36">
        <v>0</v>
      </c>
      <c r="BE71" s="36">
        <v>0</v>
      </c>
      <c r="BF71" s="20">
        <f t="shared" si="1"/>
        <v>0</v>
      </c>
      <c r="BG71" s="36">
        <v>0</v>
      </c>
      <c r="BH71" s="36">
        <v>0</v>
      </c>
      <c r="BI71" s="36">
        <v>0</v>
      </c>
      <c r="BJ71" s="36">
        <v>0</v>
      </c>
      <c r="BK71" s="36">
        <v>0</v>
      </c>
      <c r="BL71" s="36" t="s">
        <v>95</v>
      </c>
    </row>
    <row r="72" spans="1:64" ht="31.5" x14ac:dyDescent="0.25">
      <c r="A72" s="32" t="s">
        <v>181</v>
      </c>
      <c r="B72" s="33" t="s">
        <v>182</v>
      </c>
      <c r="C72" s="34" t="s">
        <v>94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  <c r="I72" s="36">
        <v>0</v>
      </c>
      <c r="J72" s="36">
        <v>0</v>
      </c>
      <c r="K72" s="36">
        <v>0</v>
      </c>
      <c r="L72" s="36">
        <v>0</v>
      </c>
      <c r="M72" s="36">
        <v>0</v>
      </c>
      <c r="N72" s="36">
        <v>0</v>
      </c>
      <c r="O72" s="36">
        <v>0</v>
      </c>
      <c r="P72" s="36">
        <v>0</v>
      </c>
      <c r="Q72" s="36">
        <v>0</v>
      </c>
      <c r="R72" s="36">
        <v>0</v>
      </c>
      <c r="S72" s="36">
        <v>0</v>
      </c>
      <c r="T72" s="36">
        <v>0</v>
      </c>
      <c r="U72" s="36">
        <v>0</v>
      </c>
      <c r="V72" s="36">
        <v>0</v>
      </c>
      <c r="W72" s="36">
        <v>0</v>
      </c>
      <c r="X72" s="36">
        <v>0</v>
      </c>
      <c r="Y72" s="36">
        <v>0</v>
      </c>
      <c r="Z72" s="36">
        <v>0</v>
      </c>
      <c r="AA72" s="36">
        <v>0</v>
      </c>
      <c r="AB72" s="36">
        <v>0</v>
      </c>
      <c r="AC72" s="36">
        <v>0</v>
      </c>
      <c r="AD72" s="36">
        <v>0</v>
      </c>
      <c r="AE72" s="36">
        <v>0</v>
      </c>
      <c r="AF72" s="36">
        <v>0</v>
      </c>
      <c r="AG72" s="36">
        <v>0</v>
      </c>
      <c r="AH72" s="36">
        <v>0</v>
      </c>
      <c r="AI72" s="36">
        <v>0</v>
      </c>
      <c r="AJ72" s="36">
        <v>0</v>
      </c>
      <c r="AK72" s="36">
        <v>0</v>
      </c>
      <c r="AL72" s="36">
        <v>0</v>
      </c>
      <c r="AM72" s="36">
        <v>0</v>
      </c>
      <c r="AN72" s="36">
        <v>0</v>
      </c>
      <c r="AO72" s="36">
        <v>0</v>
      </c>
      <c r="AP72" s="36">
        <v>0</v>
      </c>
      <c r="AQ72" s="36">
        <v>0</v>
      </c>
      <c r="AR72" s="36">
        <v>0</v>
      </c>
      <c r="AS72" s="36">
        <v>0</v>
      </c>
      <c r="AT72" s="36">
        <v>0</v>
      </c>
      <c r="AU72" s="36">
        <v>0</v>
      </c>
      <c r="AV72" s="36">
        <v>0</v>
      </c>
      <c r="AW72" s="36">
        <v>0</v>
      </c>
      <c r="AX72" s="36">
        <v>0</v>
      </c>
      <c r="AY72" s="36">
        <v>0</v>
      </c>
      <c r="AZ72" s="36">
        <v>0</v>
      </c>
      <c r="BA72" s="36">
        <v>0</v>
      </c>
      <c r="BB72" s="36">
        <v>0</v>
      </c>
      <c r="BC72" s="36">
        <v>0</v>
      </c>
      <c r="BD72" s="36">
        <v>0</v>
      </c>
      <c r="BE72" s="36">
        <v>0</v>
      </c>
      <c r="BF72" s="20">
        <f t="shared" si="1"/>
        <v>0</v>
      </c>
      <c r="BG72" s="36">
        <v>0</v>
      </c>
      <c r="BH72" s="36">
        <v>0</v>
      </c>
      <c r="BI72" s="36">
        <v>0</v>
      </c>
      <c r="BJ72" s="36">
        <v>0</v>
      </c>
      <c r="BK72" s="36">
        <v>0</v>
      </c>
      <c r="BL72" s="36" t="s">
        <v>95</v>
      </c>
    </row>
    <row r="73" spans="1:64" ht="47.25" x14ac:dyDescent="0.25">
      <c r="A73" s="24" t="s">
        <v>183</v>
      </c>
      <c r="B73" s="25" t="s">
        <v>184</v>
      </c>
      <c r="C73" s="26" t="s">
        <v>94</v>
      </c>
      <c r="D73" s="42">
        <v>0</v>
      </c>
      <c r="E73" s="42">
        <v>0</v>
      </c>
      <c r="F73" s="42">
        <v>0</v>
      </c>
      <c r="G73" s="42">
        <v>0</v>
      </c>
      <c r="H73" s="42">
        <v>0</v>
      </c>
      <c r="I73" s="42">
        <v>0</v>
      </c>
      <c r="J73" s="42">
        <v>0</v>
      </c>
      <c r="K73" s="42">
        <v>0</v>
      </c>
      <c r="L73" s="42">
        <v>0</v>
      </c>
      <c r="M73" s="42">
        <v>0</v>
      </c>
      <c r="N73" s="42">
        <v>0</v>
      </c>
      <c r="O73" s="42">
        <v>0</v>
      </c>
      <c r="P73" s="42">
        <v>0</v>
      </c>
      <c r="Q73" s="42">
        <v>0</v>
      </c>
      <c r="R73" s="42">
        <v>0</v>
      </c>
      <c r="S73" s="42">
        <v>0</v>
      </c>
      <c r="T73" s="42">
        <v>0</v>
      </c>
      <c r="U73" s="42">
        <v>0</v>
      </c>
      <c r="V73" s="42">
        <v>0</v>
      </c>
      <c r="W73" s="42">
        <v>0</v>
      </c>
      <c r="X73" s="42">
        <v>0</v>
      </c>
      <c r="Y73" s="42">
        <v>0</v>
      </c>
      <c r="Z73" s="42">
        <v>0</v>
      </c>
      <c r="AA73" s="42">
        <v>0</v>
      </c>
      <c r="AB73" s="42">
        <v>0</v>
      </c>
      <c r="AC73" s="42">
        <v>0</v>
      </c>
      <c r="AD73" s="42">
        <v>0</v>
      </c>
      <c r="AE73" s="42">
        <v>0</v>
      </c>
      <c r="AF73" s="42">
        <v>0</v>
      </c>
      <c r="AG73" s="42">
        <v>0</v>
      </c>
      <c r="AH73" s="42">
        <v>0</v>
      </c>
      <c r="AI73" s="42">
        <v>0</v>
      </c>
      <c r="AJ73" s="42">
        <v>0</v>
      </c>
      <c r="AK73" s="42">
        <v>0</v>
      </c>
      <c r="AL73" s="42">
        <v>0</v>
      </c>
      <c r="AM73" s="42">
        <v>0</v>
      </c>
      <c r="AN73" s="42">
        <v>0</v>
      </c>
      <c r="AO73" s="42">
        <v>0</v>
      </c>
      <c r="AP73" s="42">
        <v>0</v>
      </c>
      <c r="AQ73" s="42">
        <v>0</v>
      </c>
      <c r="AR73" s="42">
        <v>0</v>
      </c>
      <c r="AS73" s="42">
        <v>0</v>
      </c>
      <c r="AT73" s="42">
        <v>0</v>
      </c>
      <c r="AU73" s="42">
        <v>0</v>
      </c>
      <c r="AV73" s="42">
        <v>0</v>
      </c>
      <c r="AW73" s="42">
        <v>0</v>
      </c>
      <c r="AX73" s="42">
        <v>0</v>
      </c>
      <c r="AY73" s="42">
        <v>0</v>
      </c>
      <c r="AZ73" s="42">
        <v>0</v>
      </c>
      <c r="BA73" s="42">
        <v>0</v>
      </c>
      <c r="BB73" s="42">
        <v>0</v>
      </c>
      <c r="BC73" s="42">
        <v>0</v>
      </c>
      <c r="BD73" s="42">
        <v>0</v>
      </c>
      <c r="BE73" s="42">
        <v>0</v>
      </c>
      <c r="BF73" s="20">
        <f t="shared" si="1"/>
        <v>0</v>
      </c>
      <c r="BG73" s="42">
        <v>0</v>
      </c>
      <c r="BH73" s="42">
        <v>0</v>
      </c>
      <c r="BI73" s="42">
        <v>0</v>
      </c>
      <c r="BJ73" s="42">
        <v>0</v>
      </c>
      <c r="BK73" s="42">
        <v>0</v>
      </c>
      <c r="BL73" s="42" t="s">
        <v>95</v>
      </c>
    </row>
    <row r="74" spans="1:64" ht="47.25" x14ac:dyDescent="0.25">
      <c r="A74" s="28" t="s">
        <v>185</v>
      </c>
      <c r="B74" s="29" t="s">
        <v>186</v>
      </c>
      <c r="C74" s="30" t="s">
        <v>94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1">
        <v>0</v>
      </c>
      <c r="N74" s="31">
        <v>0</v>
      </c>
      <c r="O74" s="31">
        <v>0</v>
      </c>
      <c r="P74" s="31">
        <v>0</v>
      </c>
      <c r="Q74" s="31">
        <v>0</v>
      </c>
      <c r="R74" s="31">
        <v>0</v>
      </c>
      <c r="S74" s="31">
        <v>0</v>
      </c>
      <c r="T74" s="31">
        <v>0</v>
      </c>
      <c r="U74" s="31">
        <v>0</v>
      </c>
      <c r="V74" s="31">
        <v>0</v>
      </c>
      <c r="W74" s="31">
        <v>0</v>
      </c>
      <c r="X74" s="31">
        <v>0</v>
      </c>
      <c r="Y74" s="31">
        <v>0</v>
      </c>
      <c r="Z74" s="31">
        <v>0</v>
      </c>
      <c r="AA74" s="31">
        <v>0</v>
      </c>
      <c r="AB74" s="31">
        <v>0</v>
      </c>
      <c r="AC74" s="31">
        <v>0</v>
      </c>
      <c r="AD74" s="31">
        <v>0</v>
      </c>
      <c r="AE74" s="31">
        <v>0</v>
      </c>
      <c r="AF74" s="31">
        <v>0</v>
      </c>
      <c r="AG74" s="31">
        <v>0</v>
      </c>
      <c r="AH74" s="31">
        <v>0</v>
      </c>
      <c r="AI74" s="31">
        <v>0</v>
      </c>
      <c r="AJ74" s="31">
        <v>0</v>
      </c>
      <c r="AK74" s="31">
        <v>0</v>
      </c>
      <c r="AL74" s="31">
        <v>0</v>
      </c>
      <c r="AM74" s="31">
        <v>0</v>
      </c>
      <c r="AN74" s="31">
        <v>0</v>
      </c>
      <c r="AO74" s="31">
        <v>0</v>
      </c>
      <c r="AP74" s="31">
        <v>0</v>
      </c>
      <c r="AQ74" s="31">
        <v>0</v>
      </c>
      <c r="AR74" s="31">
        <v>0</v>
      </c>
      <c r="AS74" s="31">
        <v>0</v>
      </c>
      <c r="AT74" s="31">
        <v>0</v>
      </c>
      <c r="AU74" s="31">
        <v>0</v>
      </c>
      <c r="AV74" s="31">
        <v>0</v>
      </c>
      <c r="AW74" s="31">
        <v>0</v>
      </c>
      <c r="AX74" s="31">
        <v>0</v>
      </c>
      <c r="AY74" s="31">
        <v>0</v>
      </c>
      <c r="AZ74" s="31">
        <v>0</v>
      </c>
      <c r="BA74" s="31">
        <v>0</v>
      </c>
      <c r="BB74" s="31">
        <v>0</v>
      </c>
      <c r="BC74" s="31">
        <v>0</v>
      </c>
      <c r="BD74" s="31">
        <v>0</v>
      </c>
      <c r="BE74" s="31">
        <v>0</v>
      </c>
      <c r="BF74" s="20">
        <f t="shared" si="1"/>
        <v>0</v>
      </c>
      <c r="BG74" s="31">
        <v>0</v>
      </c>
      <c r="BH74" s="31">
        <v>0</v>
      </c>
      <c r="BI74" s="31">
        <v>0</v>
      </c>
      <c r="BJ74" s="31">
        <v>0</v>
      </c>
      <c r="BK74" s="31">
        <v>0</v>
      </c>
      <c r="BL74" s="31" t="s">
        <v>95</v>
      </c>
    </row>
    <row r="75" spans="1:64" ht="31.5" x14ac:dyDescent="0.25">
      <c r="A75" s="28" t="s">
        <v>187</v>
      </c>
      <c r="B75" s="29" t="s">
        <v>188</v>
      </c>
      <c r="C75" s="30" t="s">
        <v>94</v>
      </c>
      <c r="D75" s="31">
        <v>0</v>
      </c>
      <c r="E75" s="31">
        <v>0</v>
      </c>
      <c r="F75" s="31">
        <v>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0</v>
      </c>
      <c r="N75" s="31">
        <v>0</v>
      </c>
      <c r="O75" s="31">
        <v>0</v>
      </c>
      <c r="P75" s="31">
        <v>0</v>
      </c>
      <c r="Q75" s="31">
        <v>0</v>
      </c>
      <c r="R75" s="31">
        <v>0</v>
      </c>
      <c r="S75" s="31">
        <v>0</v>
      </c>
      <c r="T75" s="31">
        <v>0</v>
      </c>
      <c r="U75" s="31">
        <v>0</v>
      </c>
      <c r="V75" s="31">
        <v>0</v>
      </c>
      <c r="W75" s="31">
        <v>0</v>
      </c>
      <c r="X75" s="31">
        <v>0</v>
      </c>
      <c r="Y75" s="31">
        <v>0</v>
      </c>
      <c r="Z75" s="31">
        <v>0</v>
      </c>
      <c r="AA75" s="31">
        <v>0</v>
      </c>
      <c r="AB75" s="31">
        <v>0</v>
      </c>
      <c r="AC75" s="31">
        <v>0</v>
      </c>
      <c r="AD75" s="31">
        <v>0</v>
      </c>
      <c r="AE75" s="31">
        <v>0</v>
      </c>
      <c r="AF75" s="31">
        <v>0</v>
      </c>
      <c r="AG75" s="31">
        <v>0</v>
      </c>
      <c r="AH75" s="31">
        <v>0</v>
      </c>
      <c r="AI75" s="31">
        <v>0</v>
      </c>
      <c r="AJ75" s="31">
        <v>0</v>
      </c>
      <c r="AK75" s="31">
        <v>0</v>
      </c>
      <c r="AL75" s="31">
        <v>0</v>
      </c>
      <c r="AM75" s="31">
        <v>0</v>
      </c>
      <c r="AN75" s="31">
        <v>0</v>
      </c>
      <c r="AO75" s="31">
        <v>0</v>
      </c>
      <c r="AP75" s="31">
        <v>0</v>
      </c>
      <c r="AQ75" s="31">
        <v>0</v>
      </c>
      <c r="AR75" s="31">
        <v>0</v>
      </c>
      <c r="AS75" s="31">
        <v>0</v>
      </c>
      <c r="AT75" s="31">
        <v>0</v>
      </c>
      <c r="AU75" s="31">
        <v>0</v>
      </c>
      <c r="AV75" s="31">
        <v>0</v>
      </c>
      <c r="AW75" s="31">
        <v>0</v>
      </c>
      <c r="AX75" s="31">
        <v>0</v>
      </c>
      <c r="AY75" s="31">
        <v>0</v>
      </c>
      <c r="AZ75" s="31">
        <v>0</v>
      </c>
      <c r="BA75" s="31">
        <v>0</v>
      </c>
      <c r="BB75" s="31">
        <v>0</v>
      </c>
      <c r="BC75" s="31">
        <v>0</v>
      </c>
      <c r="BD75" s="31">
        <v>0</v>
      </c>
      <c r="BE75" s="31">
        <v>0</v>
      </c>
      <c r="BF75" s="20">
        <f t="shared" si="1"/>
        <v>0</v>
      </c>
      <c r="BG75" s="31">
        <v>0</v>
      </c>
      <c r="BH75" s="31">
        <v>0</v>
      </c>
      <c r="BI75" s="31">
        <v>0</v>
      </c>
      <c r="BJ75" s="31">
        <v>0</v>
      </c>
      <c r="BK75" s="31">
        <v>0</v>
      </c>
      <c r="BL75" s="31" t="s">
        <v>95</v>
      </c>
    </row>
    <row r="76" spans="1:64" ht="31.5" x14ac:dyDescent="0.25">
      <c r="A76" s="24" t="s">
        <v>189</v>
      </c>
      <c r="B76" s="25" t="s">
        <v>190</v>
      </c>
      <c r="C76" s="26" t="s">
        <v>94</v>
      </c>
      <c r="D76" s="42">
        <v>0</v>
      </c>
      <c r="E76" s="42">
        <v>0</v>
      </c>
      <c r="F76" s="42">
        <v>0</v>
      </c>
      <c r="G76" s="42">
        <v>0</v>
      </c>
      <c r="H76" s="42">
        <v>0</v>
      </c>
      <c r="I76" s="42">
        <v>0</v>
      </c>
      <c r="J76" s="42">
        <v>0</v>
      </c>
      <c r="K76" s="42">
        <v>0</v>
      </c>
      <c r="L76" s="42">
        <v>0</v>
      </c>
      <c r="M76" s="42">
        <v>0</v>
      </c>
      <c r="N76" s="42">
        <v>0</v>
      </c>
      <c r="O76" s="42">
        <v>0</v>
      </c>
      <c r="P76" s="42">
        <v>0</v>
      </c>
      <c r="Q76" s="42">
        <v>0</v>
      </c>
      <c r="R76" s="42">
        <v>0</v>
      </c>
      <c r="S76" s="42">
        <v>2.4</v>
      </c>
      <c r="T76" s="42">
        <v>0</v>
      </c>
      <c r="U76" s="42">
        <v>0</v>
      </c>
      <c r="V76" s="42">
        <v>0</v>
      </c>
      <c r="W76" s="42">
        <v>0</v>
      </c>
      <c r="X76" s="42">
        <v>0</v>
      </c>
      <c r="Y76" s="42">
        <v>0</v>
      </c>
      <c r="Z76" s="42">
        <v>0</v>
      </c>
      <c r="AA76" s="42">
        <v>0</v>
      </c>
      <c r="AB76" s="42">
        <v>0</v>
      </c>
      <c r="AC76" s="42">
        <v>0</v>
      </c>
      <c r="AD76" s="42">
        <v>0</v>
      </c>
      <c r="AE76" s="42">
        <v>4.82</v>
      </c>
      <c r="AF76" s="42">
        <v>0</v>
      </c>
      <c r="AG76" s="42">
        <v>0</v>
      </c>
      <c r="AH76" s="42">
        <v>0</v>
      </c>
      <c r="AI76" s="42">
        <v>0</v>
      </c>
      <c r="AJ76" s="42">
        <v>0</v>
      </c>
      <c r="AK76" s="42">
        <v>0</v>
      </c>
      <c r="AL76" s="42">
        <v>0</v>
      </c>
      <c r="AM76" s="42">
        <v>0</v>
      </c>
      <c r="AN76" s="42">
        <v>0</v>
      </c>
      <c r="AO76" s="42">
        <v>0</v>
      </c>
      <c r="AP76" s="42">
        <v>0</v>
      </c>
      <c r="AQ76" s="42">
        <v>2.9</v>
      </c>
      <c r="AR76" s="42">
        <v>0</v>
      </c>
      <c r="AS76" s="42">
        <v>0</v>
      </c>
      <c r="AT76" s="42">
        <v>0</v>
      </c>
      <c r="AU76" s="42">
        <v>0</v>
      </c>
      <c r="AV76" s="42">
        <v>0</v>
      </c>
      <c r="AW76" s="42">
        <v>0</v>
      </c>
      <c r="AX76" s="42">
        <v>0</v>
      </c>
      <c r="AY76" s="42">
        <v>0</v>
      </c>
      <c r="AZ76" s="42">
        <v>0</v>
      </c>
      <c r="BA76" s="42">
        <v>0</v>
      </c>
      <c r="BB76" s="42">
        <v>0</v>
      </c>
      <c r="BC76" s="42">
        <f>BC82+BC83</f>
        <v>1.1299999999999999</v>
      </c>
      <c r="BD76" s="42">
        <v>0</v>
      </c>
      <c r="BE76" s="42">
        <v>0</v>
      </c>
      <c r="BF76" s="20">
        <f t="shared" si="1"/>
        <v>0</v>
      </c>
      <c r="BG76" s="42">
        <f>BG88</f>
        <v>1.5</v>
      </c>
      <c r="BH76" s="42">
        <v>0</v>
      </c>
      <c r="BI76" s="42">
        <f>BI87+BI89+BI84</f>
        <v>10.865999999999998</v>
      </c>
      <c r="BJ76" s="42">
        <v>0</v>
      </c>
      <c r="BK76" s="42">
        <f>BK88+BK89</f>
        <v>0</v>
      </c>
      <c r="BL76" s="42" t="s">
        <v>95</v>
      </c>
    </row>
    <row r="77" spans="1:64" x14ac:dyDescent="0.25">
      <c r="A77" s="43" t="s">
        <v>189</v>
      </c>
      <c r="B77" s="81" t="s">
        <v>322</v>
      </c>
      <c r="C77" s="98" t="s">
        <v>323</v>
      </c>
      <c r="D77" s="40" t="s">
        <v>95</v>
      </c>
      <c r="E77" s="40" t="s">
        <v>95</v>
      </c>
      <c r="F77" s="40" t="s">
        <v>95</v>
      </c>
      <c r="G77" s="40" t="s">
        <v>95</v>
      </c>
      <c r="H77" s="40" t="s">
        <v>95</v>
      </c>
      <c r="I77" s="40" t="s">
        <v>95</v>
      </c>
      <c r="J77" s="40" t="s">
        <v>95</v>
      </c>
      <c r="K77" s="40" t="s">
        <v>95</v>
      </c>
      <c r="L77" s="40" t="s">
        <v>95</v>
      </c>
      <c r="M77" s="40" t="s">
        <v>95</v>
      </c>
      <c r="N77" s="40" t="s">
        <v>95</v>
      </c>
      <c r="O77" s="40" t="s">
        <v>95</v>
      </c>
      <c r="P77" s="74" t="s">
        <v>598</v>
      </c>
      <c r="Q77" s="40">
        <v>0</v>
      </c>
      <c r="R77" s="40">
        <v>0</v>
      </c>
      <c r="S77" s="40">
        <v>1</v>
      </c>
      <c r="T77" s="40">
        <v>0</v>
      </c>
      <c r="U77" s="40">
        <v>0</v>
      </c>
      <c r="V77" s="40" t="s">
        <v>603</v>
      </c>
      <c r="W77" s="40" t="s">
        <v>603</v>
      </c>
      <c r="X77" s="40" t="s">
        <v>603</v>
      </c>
      <c r="Y77" s="40" t="s">
        <v>603</v>
      </c>
      <c r="Z77" s="40" t="s">
        <v>603</v>
      </c>
      <c r="AA77" s="40" t="s">
        <v>603</v>
      </c>
      <c r="AB77" s="74" t="s">
        <v>95</v>
      </c>
      <c r="AC77" s="74" t="s">
        <v>95</v>
      </c>
      <c r="AD77" s="74" t="s">
        <v>95</v>
      </c>
      <c r="AE77" s="74" t="s">
        <v>95</v>
      </c>
      <c r="AF77" s="74" t="s">
        <v>95</v>
      </c>
      <c r="AG77" s="74" t="s">
        <v>95</v>
      </c>
      <c r="AH77" s="74" t="s">
        <v>95</v>
      </c>
      <c r="AI77" s="74" t="s">
        <v>95</v>
      </c>
      <c r="AJ77" s="74" t="s">
        <v>95</v>
      </c>
      <c r="AK77" s="74" t="s">
        <v>95</v>
      </c>
      <c r="AL77" s="74" t="s">
        <v>95</v>
      </c>
      <c r="AM77" s="74" t="s">
        <v>95</v>
      </c>
      <c r="AN77" s="74" t="s">
        <v>95</v>
      </c>
      <c r="AO77" s="74" t="s">
        <v>95</v>
      </c>
      <c r="AP77" s="74" t="s">
        <v>95</v>
      </c>
      <c r="AQ77" s="74" t="s">
        <v>95</v>
      </c>
      <c r="AR77" s="74" t="s">
        <v>95</v>
      </c>
      <c r="AS77" s="74" t="s">
        <v>95</v>
      </c>
      <c r="AT77" s="74" t="s">
        <v>95</v>
      </c>
      <c r="AU77" s="74" t="s">
        <v>95</v>
      </c>
      <c r="AV77" s="74" t="s">
        <v>95</v>
      </c>
      <c r="AW77" s="74" t="s">
        <v>95</v>
      </c>
      <c r="AX77" s="74" t="s">
        <v>95</v>
      </c>
      <c r="AY77" s="74" t="s">
        <v>95</v>
      </c>
      <c r="AZ77" s="74" t="s">
        <v>95</v>
      </c>
      <c r="BA77" s="74" t="s">
        <v>95</v>
      </c>
      <c r="BB77" s="74" t="s">
        <v>95</v>
      </c>
      <c r="BC77" s="74" t="s">
        <v>95</v>
      </c>
      <c r="BD77" s="74" t="s">
        <v>95</v>
      </c>
      <c r="BE77" s="74" t="s">
        <v>95</v>
      </c>
      <c r="BF77" s="20">
        <f t="shared" si="1"/>
        <v>0</v>
      </c>
      <c r="BG77" s="74" t="s">
        <v>95</v>
      </c>
      <c r="BH77" s="74" t="s">
        <v>95</v>
      </c>
      <c r="BI77" s="74" t="s">
        <v>95</v>
      </c>
      <c r="BJ77" s="74" t="s">
        <v>95</v>
      </c>
      <c r="BK77" s="74" t="s">
        <v>95</v>
      </c>
      <c r="BL77" s="40" t="s">
        <v>95</v>
      </c>
    </row>
    <row r="78" spans="1:64" x14ac:dyDescent="0.25">
      <c r="A78" s="43" t="s">
        <v>189</v>
      </c>
      <c r="B78" s="81" t="s">
        <v>324</v>
      </c>
      <c r="C78" s="98" t="s">
        <v>325</v>
      </c>
      <c r="D78" s="40" t="s">
        <v>95</v>
      </c>
      <c r="E78" s="40" t="s">
        <v>95</v>
      </c>
      <c r="F78" s="40" t="s">
        <v>95</v>
      </c>
      <c r="G78" s="40" t="s">
        <v>95</v>
      </c>
      <c r="H78" s="40" t="s">
        <v>95</v>
      </c>
      <c r="I78" s="40" t="s">
        <v>95</v>
      </c>
      <c r="J78" s="40" t="s">
        <v>95</v>
      </c>
      <c r="K78" s="40" t="s">
        <v>95</v>
      </c>
      <c r="L78" s="40" t="s">
        <v>95</v>
      </c>
      <c r="M78" s="40" t="s">
        <v>95</v>
      </c>
      <c r="N78" s="40" t="s">
        <v>95</v>
      </c>
      <c r="O78" s="40" t="s">
        <v>95</v>
      </c>
      <c r="P78" s="74" t="s">
        <v>598</v>
      </c>
      <c r="Q78" s="40">
        <v>0</v>
      </c>
      <c r="R78" s="40">
        <v>0</v>
      </c>
      <c r="S78" s="40">
        <v>1.4</v>
      </c>
      <c r="T78" s="40">
        <v>0</v>
      </c>
      <c r="U78" s="40">
        <v>0</v>
      </c>
      <c r="V78" s="40" t="s">
        <v>603</v>
      </c>
      <c r="W78" s="40" t="s">
        <v>603</v>
      </c>
      <c r="X78" s="40" t="s">
        <v>603</v>
      </c>
      <c r="Y78" s="40" t="s">
        <v>603</v>
      </c>
      <c r="Z78" s="40" t="s">
        <v>603</v>
      </c>
      <c r="AA78" s="40" t="s">
        <v>603</v>
      </c>
      <c r="AB78" s="74" t="s">
        <v>95</v>
      </c>
      <c r="AC78" s="74" t="s">
        <v>95</v>
      </c>
      <c r="AD78" s="74" t="s">
        <v>95</v>
      </c>
      <c r="AE78" s="74" t="s">
        <v>95</v>
      </c>
      <c r="AF78" s="74" t="s">
        <v>95</v>
      </c>
      <c r="AG78" s="74" t="s">
        <v>95</v>
      </c>
      <c r="AH78" s="74" t="s">
        <v>95</v>
      </c>
      <c r="AI78" s="74" t="s">
        <v>95</v>
      </c>
      <c r="AJ78" s="74" t="s">
        <v>95</v>
      </c>
      <c r="AK78" s="74" t="s">
        <v>95</v>
      </c>
      <c r="AL78" s="74" t="s">
        <v>95</v>
      </c>
      <c r="AM78" s="74" t="s">
        <v>95</v>
      </c>
      <c r="AN78" s="74" t="s">
        <v>95</v>
      </c>
      <c r="AO78" s="74" t="s">
        <v>95</v>
      </c>
      <c r="AP78" s="74" t="s">
        <v>95</v>
      </c>
      <c r="AQ78" s="74" t="s">
        <v>95</v>
      </c>
      <c r="AR78" s="74" t="s">
        <v>95</v>
      </c>
      <c r="AS78" s="74" t="s">
        <v>95</v>
      </c>
      <c r="AT78" s="74" t="s">
        <v>95</v>
      </c>
      <c r="AU78" s="74" t="s">
        <v>95</v>
      </c>
      <c r="AV78" s="74" t="s">
        <v>95</v>
      </c>
      <c r="AW78" s="74" t="s">
        <v>95</v>
      </c>
      <c r="AX78" s="74" t="s">
        <v>95</v>
      </c>
      <c r="AY78" s="74" t="s">
        <v>95</v>
      </c>
      <c r="AZ78" s="74" t="s">
        <v>95</v>
      </c>
      <c r="BA78" s="74" t="s">
        <v>95</v>
      </c>
      <c r="BB78" s="74" t="s">
        <v>95</v>
      </c>
      <c r="BC78" s="74" t="s">
        <v>95</v>
      </c>
      <c r="BD78" s="74" t="s">
        <v>95</v>
      </c>
      <c r="BE78" s="74" t="s">
        <v>95</v>
      </c>
      <c r="BF78" s="20">
        <f t="shared" si="1"/>
        <v>0</v>
      </c>
      <c r="BG78" s="74" t="s">
        <v>95</v>
      </c>
      <c r="BH78" s="74" t="s">
        <v>95</v>
      </c>
      <c r="BI78" s="74" t="s">
        <v>95</v>
      </c>
      <c r="BJ78" s="74" t="s">
        <v>95</v>
      </c>
      <c r="BK78" s="74" t="s">
        <v>95</v>
      </c>
      <c r="BL78" s="40" t="s">
        <v>95</v>
      </c>
    </row>
    <row r="79" spans="1:64" x14ac:dyDescent="0.25">
      <c r="A79" s="43" t="s">
        <v>189</v>
      </c>
      <c r="B79" s="81" t="s">
        <v>326</v>
      </c>
      <c r="C79" s="98" t="s">
        <v>327</v>
      </c>
      <c r="D79" s="40" t="s">
        <v>95</v>
      </c>
      <c r="E79" s="40" t="s">
        <v>95</v>
      </c>
      <c r="F79" s="40" t="s">
        <v>95</v>
      </c>
      <c r="G79" s="40" t="s">
        <v>95</v>
      </c>
      <c r="H79" s="40" t="s">
        <v>95</v>
      </c>
      <c r="I79" s="40" t="s">
        <v>95</v>
      </c>
      <c r="J79" s="40" t="s">
        <v>95</v>
      </c>
      <c r="K79" s="40" t="s">
        <v>95</v>
      </c>
      <c r="L79" s="40" t="s">
        <v>95</v>
      </c>
      <c r="M79" s="40" t="s">
        <v>95</v>
      </c>
      <c r="N79" s="40" t="s">
        <v>95</v>
      </c>
      <c r="O79" s="40" t="s">
        <v>95</v>
      </c>
      <c r="P79" s="40" t="s">
        <v>95</v>
      </c>
      <c r="Q79" s="40" t="s">
        <v>95</v>
      </c>
      <c r="R79" s="40" t="s">
        <v>95</v>
      </c>
      <c r="S79" s="40" t="s">
        <v>95</v>
      </c>
      <c r="T79" s="40" t="s">
        <v>95</v>
      </c>
      <c r="U79" s="40" t="s">
        <v>95</v>
      </c>
      <c r="V79" s="40" t="s">
        <v>95</v>
      </c>
      <c r="W79" s="40" t="s">
        <v>95</v>
      </c>
      <c r="X79" s="40" t="s">
        <v>95</v>
      </c>
      <c r="Y79" s="40" t="s">
        <v>95</v>
      </c>
      <c r="Z79" s="40" t="s">
        <v>95</v>
      </c>
      <c r="AA79" s="40" t="s">
        <v>95</v>
      </c>
      <c r="AB79" s="74" t="s">
        <v>601</v>
      </c>
      <c r="AC79" s="40">
        <v>0</v>
      </c>
      <c r="AD79" s="40">
        <v>0</v>
      </c>
      <c r="AE79" s="40">
        <v>4.4000000000000004</v>
      </c>
      <c r="AF79" s="40">
        <v>0</v>
      </c>
      <c r="AG79" s="40">
        <v>0</v>
      </c>
      <c r="AH79" s="74" t="s">
        <v>95</v>
      </c>
      <c r="AI79" s="74" t="s">
        <v>95</v>
      </c>
      <c r="AJ79" s="74" t="s">
        <v>95</v>
      </c>
      <c r="AK79" s="74" t="s">
        <v>95</v>
      </c>
      <c r="AL79" s="74" t="s">
        <v>95</v>
      </c>
      <c r="AM79" s="74" t="s">
        <v>95</v>
      </c>
      <c r="AN79" s="74" t="s">
        <v>95</v>
      </c>
      <c r="AO79" s="74" t="s">
        <v>95</v>
      </c>
      <c r="AP79" s="74" t="s">
        <v>95</v>
      </c>
      <c r="AQ79" s="74" t="s">
        <v>95</v>
      </c>
      <c r="AR79" s="74" t="s">
        <v>95</v>
      </c>
      <c r="AS79" s="74" t="s">
        <v>95</v>
      </c>
      <c r="AT79" s="74" t="s">
        <v>95</v>
      </c>
      <c r="AU79" s="74" t="s">
        <v>95</v>
      </c>
      <c r="AV79" s="74" t="s">
        <v>95</v>
      </c>
      <c r="AW79" s="74" t="s">
        <v>95</v>
      </c>
      <c r="AX79" s="74" t="s">
        <v>95</v>
      </c>
      <c r="AY79" s="74" t="s">
        <v>95</v>
      </c>
      <c r="AZ79" s="74" t="s">
        <v>95</v>
      </c>
      <c r="BA79" s="74" t="s">
        <v>95</v>
      </c>
      <c r="BB79" s="74" t="s">
        <v>95</v>
      </c>
      <c r="BC79" s="74" t="s">
        <v>95</v>
      </c>
      <c r="BD79" s="74" t="s">
        <v>95</v>
      </c>
      <c r="BE79" s="74" t="s">
        <v>95</v>
      </c>
      <c r="BF79" s="20">
        <f t="shared" si="1"/>
        <v>0</v>
      </c>
      <c r="BG79" s="74" t="s">
        <v>95</v>
      </c>
      <c r="BH79" s="74" t="s">
        <v>95</v>
      </c>
      <c r="BI79" s="74" t="s">
        <v>95</v>
      </c>
      <c r="BJ79" s="74" t="s">
        <v>95</v>
      </c>
      <c r="BK79" s="74" t="s">
        <v>95</v>
      </c>
      <c r="BL79" s="40" t="s">
        <v>95</v>
      </c>
    </row>
    <row r="80" spans="1:64" ht="31.5" x14ac:dyDescent="0.25">
      <c r="A80" s="43" t="s">
        <v>189</v>
      </c>
      <c r="B80" s="81" t="s">
        <v>498</v>
      </c>
      <c r="C80" s="98" t="s">
        <v>329</v>
      </c>
      <c r="D80" s="40" t="s">
        <v>95</v>
      </c>
      <c r="E80" s="40" t="s">
        <v>95</v>
      </c>
      <c r="F80" s="40" t="s">
        <v>95</v>
      </c>
      <c r="G80" s="40" t="s">
        <v>95</v>
      </c>
      <c r="H80" s="40" t="s">
        <v>95</v>
      </c>
      <c r="I80" s="40" t="s">
        <v>95</v>
      </c>
      <c r="J80" s="40" t="s">
        <v>95</v>
      </c>
      <c r="K80" s="40" t="s">
        <v>95</v>
      </c>
      <c r="L80" s="40" t="s">
        <v>95</v>
      </c>
      <c r="M80" s="40" t="s">
        <v>95</v>
      </c>
      <c r="N80" s="40" t="s">
        <v>95</v>
      </c>
      <c r="O80" s="40" t="s">
        <v>95</v>
      </c>
      <c r="P80" s="40" t="s">
        <v>95</v>
      </c>
      <c r="Q80" s="40" t="s">
        <v>95</v>
      </c>
      <c r="R80" s="40" t="s">
        <v>95</v>
      </c>
      <c r="S80" s="40" t="s">
        <v>95</v>
      </c>
      <c r="T80" s="40" t="s">
        <v>95</v>
      </c>
      <c r="U80" s="40" t="s">
        <v>95</v>
      </c>
      <c r="V80" s="40" t="s">
        <v>95</v>
      </c>
      <c r="W80" s="40" t="s">
        <v>95</v>
      </c>
      <c r="X80" s="40" t="s">
        <v>95</v>
      </c>
      <c r="Y80" s="40" t="s">
        <v>95</v>
      </c>
      <c r="Z80" s="40" t="s">
        <v>95</v>
      </c>
      <c r="AA80" s="40" t="s">
        <v>95</v>
      </c>
      <c r="AB80" s="74" t="s">
        <v>601</v>
      </c>
      <c r="AC80" s="40">
        <v>0</v>
      </c>
      <c r="AD80" s="40">
        <v>0</v>
      </c>
      <c r="AE80" s="40">
        <v>0.42</v>
      </c>
      <c r="AF80" s="40">
        <v>0</v>
      </c>
      <c r="AG80" s="40">
        <v>0</v>
      </c>
      <c r="AH80" s="74" t="s">
        <v>95</v>
      </c>
      <c r="AI80" s="74" t="s">
        <v>95</v>
      </c>
      <c r="AJ80" s="74" t="s">
        <v>95</v>
      </c>
      <c r="AK80" s="74" t="s">
        <v>95</v>
      </c>
      <c r="AL80" s="74" t="s">
        <v>95</v>
      </c>
      <c r="AM80" s="74" t="s">
        <v>95</v>
      </c>
      <c r="AN80" s="74" t="s">
        <v>95</v>
      </c>
      <c r="AO80" s="74" t="s">
        <v>95</v>
      </c>
      <c r="AP80" s="74" t="s">
        <v>95</v>
      </c>
      <c r="AQ80" s="74" t="s">
        <v>95</v>
      </c>
      <c r="AR80" s="74" t="s">
        <v>95</v>
      </c>
      <c r="AS80" s="74" t="s">
        <v>95</v>
      </c>
      <c r="AT80" s="74" t="s">
        <v>95</v>
      </c>
      <c r="AU80" s="74" t="s">
        <v>95</v>
      </c>
      <c r="AV80" s="74" t="s">
        <v>95</v>
      </c>
      <c r="AW80" s="74" t="s">
        <v>95</v>
      </c>
      <c r="AX80" s="74" t="s">
        <v>95</v>
      </c>
      <c r="AY80" s="74" t="s">
        <v>95</v>
      </c>
      <c r="AZ80" s="74" t="s">
        <v>95</v>
      </c>
      <c r="BA80" s="74" t="s">
        <v>95</v>
      </c>
      <c r="BB80" s="74" t="s">
        <v>95</v>
      </c>
      <c r="BC80" s="74" t="s">
        <v>95</v>
      </c>
      <c r="BD80" s="74" t="s">
        <v>95</v>
      </c>
      <c r="BE80" s="74" t="s">
        <v>95</v>
      </c>
      <c r="BF80" s="20">
        <f t="shared" si="1"/>
        <v>0</v>
      </c>
      <c r="BG80" s="74" t="s">
        <v>95</v>
      </c>
      <c r="BH80" s="74" t="s">
        <v>95</v>
      </c>
      <c r="BI80" s="74" t="s">
        <v>95</v>
      </c>
      <c r="BJ80" s="74" t="s">
        <v>95</v>
      </c>
      <c r="BK80" s="74" t="s">
        <v>95</v>
      </c>
      <c r="BL80" s="40" t="s">
        <v>95</v>
      </c>
    </row>
    <row r="81" spans="1:64" x14ac:dyDescent="0.25">
      <c r="A81" s="43" t="s">
        <v>189</v>
      </c>
      <c r="B81" s="81" t="s">
        <v>330</v>
      </c>
      <c r="C81" s="98" t="s">
        <v>331</v>
      </c>
      <c r="D81" s="40" t="s">
        <v>95</v>
      </c>
      <c r="E81" s="40" t="s">
        <v>95</v>
      </c>
      <c r="F81" s="40" t="s">
        <v>95</v>
      </c>
      <c r="G81" s="40" t="s">
        <v>95</v>
      </c>
      <c r="H81" s="40" t="s">
        <v>95</v>
      </c>
      <c r="I81" s="40" t="s">
        <v>95</v>
      </c>
      <c r="J81" s="40" t="s">
        <v>95</v>
      </c>
      <c r="K81" s="40" t="s">
        <v>95</v>
      </c>
      <c r="L81" s="40" t="s">
        <v>95</v>
      </c>
      <c r="M81" s="40" t="s">
        <v>95</v>
      </c>
      <c r="N81" s="40" t="s">
        <v>95</v>
      </c>
      <c r="O81" s="40" t="s">
        <v>95</v>
      </c>
      <c r="P81" s="40" t="s">
        <v>95</v>
      </c>
      <c r="Q81" s="40" t="s">
        <v>95</v>
      </c>
      <c r="R81" s="40" t="s">
        <v>95</v>
      </c>
      <c r="S81" s="40" t="s">
        <v>95</v>
      </c>
      <c r="T81" s="40" t="s">
        <v>95</v>
      </c>
      <c r="U81" s="40" t="s">
        <v>95</v>
      </c>
      <c r="V81" s="40" t="s">
        <v>95</v>
      </c>
      <c r="W81" s="40" t="s">
        <v>95</v>
      </c>
      <c r="X81" s="40" t="s">
        <v>95</v>
      </c>
      <c r="Y81" s="40" t="s">
        <v>95</v>
      </c>
      <c r="Z81" s="40" t="s">
        <v>95</v>
      </c>
      <c r="AA81" s="40" t="s">
        <v>95</v>
      </c>
      <c r="AB81" s="40" t="s">
        <v>95</v>
      </c>
      <c r="AC81" s="40" t="s">
        <v>95</v>
      </c>
      <c r="AD81" s="40" t="s">
        <v>95</v>
      </c>
      <c r="AE81" s="40" t="s">
        <v>95</v>
      </c>
      <c r="AF81" s="40" t="s">
        <v>95</v>
      </c>
      <c r="AG81" s="40" t="s">
        <v>95</v>
      </c>
      <c r="AH81" s="40" t="s">
        <v>95</v>
      </c>
      <c r="AI81" s="40" t="s">
        <v>95</v>
      </c>
      <c r="AJ81" s="40" t="s">
        <v>95</v>
      </c>
      <c r="AK81" s="40" t="s">
        <v>95</v>
      </c>
      <c r="AL81" s="40" t="s">
        <v>95</v>
      </c>
      <c r="AM81" s="40" t="s">
        <v>95</v>
      </c>
      <c r="AN81" s="74" t="s">
        <v>598</v>
      </c>
      <c r="AO81" s="40">
        <v>0</v>
      </c>
      <c r="AP81" s="40">
        <v>0</v>
      </c>
      <c r="AQ81" s="40">
        <v>2.9</v>
      </c>
      <c r="AR81" s="74" t="s">
        <v>95</v>
      </c>
      <c r="AS81" s="74" t="s">
        <v>95</v>
      </c>
      <c r="AT81" s="40" t="s">
        <v>95</v>
      </c>
      <c r="AU81" s="40" t="s">
        <v>95</v>
      </c>
      <c r="AV81" s="40" t="s">
        <v>95</v>
      </c>
      <c r="AW81" s="40" t="s">
        <v>95</v>
      </c>
      <c r="AX81" s="40" t="s">
        <v>95</v>
      </c>
      <c r="AY81" s="40" t="s">
        <v>95</v>
      </c>
      <c r="AZ81" s="74" t="s">
        <v>95</v>
      </c>
      <c r="BA81" s="74" t="s">
        <v>95</v>
      </c>
      <c r="BB81" s="74" t="s">
        <v>95</v>
      </c>
      <c r="BC81" s="74" t="s">
        <v>95</v>
      </c>
      <c r="BD81" s="74" t="s">
        <v>95</v>
      </c>
      <c r="BE81" s="74" t="s">
        <v>95</v>
      </c>
      <c r="BF81" s="20">
        <f t="shared" si="1"/>
        <v>0</v>
      </c>
      <c r="BG81" s="74" t="s">
        <v>95</v>
      </c>
      <c r="BH81" s="74" t="s">
        <v>95</v>
      </c>
      <c r="BI81" s="74" t="s">
        <v>95</v>
      </c>
      <c r="BJ81" s="74" t="s">
        <v>95</v>
      </c>
      <c r="BK81" s="74" t="s">
        <v>95</v>
      </c>
      <c r="BL81" s="40" t="s">
        <v>332</v>
      </c>
    </row>
    <row r="82" spans="1:64" x14ac:dyDescent="0.25">
      <c r="A82" s="43" t="s">
        <v>189</v>
      </c>
      <c r="B82" s="81" t="s">
        <v>191</v>
      </c>
      <c r="C82" s="98" t="s">
        <v>333</v>
      </c>
      <c r="D82" s="40" t="s">
        <v>95</v>
      </c>
      <c r="E82" s="40" t="s">
        <v>95</v>
      </c>
      <c r="F82" s="40" t="s">
        <v>95</v>
      </c>
      <c r="G82" s="40" t="s">
        <v>95</v>
      </c>
      <c r="H82" s="40" t="s">
        <v>95</v>
      </c>
      <c r="I82" s="40" t="s">
        <v>95</v>
      </c>
      <c r="J82" s="40" t="s">
        <v>95</v>
      </c>
      <c r="K82" s="40" t="s">
        <v>95</v>
      </c>
      <c r="L82" s="40" t="s">
        <v>95</v>
      </c>
      <c r="M82" s="40" t="s">
        <v>95</v>
      </c>
      <c r="N82" s="40" t="s">
        <v>95</v>
      </c>
      <c r="O82" s="40" t="s">
        <v>95</v>
      </c>
      <c r="P82" s="40" t="s">
        <v>95</v>
      </c>
      <c r="Q82" s="40" t="s">
        <v>95</v>
      </c>
      <c r="R82" s="40" t="s">
        <v>95</v>
      </c>
      <c r="S82" s="40" t="s">
        <v>95</v>
      </c>
      <c r="T82" s="40" t="s">
        <v>95</v>
      </c>
      <c r="U82" s="40" t="s">
        <v>95</v>
      </c>
      <c r="V82" s="40" t="s">
        <v>95</v>
      </c>
      <c r="W82" s="40" t="s">
        <v>95</v>
      </c>
      <c r="X82" s="40" t="s">
        <v>95</v>
      </c>
      <c r="Y82" s="40" t="s">
        <v>95</v>
      </c>
      <c r="Z82" s="40" t="s">
        <v>95</v>
      </c>
      <c r="AA82" s="40" t="s">
        <v>95</v>
      </c>
      <c r="AB82" s="40" t="s">
        <v>95</v>
      </c>
      <c r="AC82" s="40" t="s">
        <v>95</v>
      </c>
      <c r="AD82" s="40" t="s">
        <v>95</v>
      </c>
      <c r="AE82" s="40" t="s">
        <v>95</v>
      </c>
      <c r="AF82" s="40" t="s">
        <v>95</v>
      </c>
      <c r="AG82" s="40" t="s">
        <v>95</v>
      </c>
      <c r="AH82" s="40" t="s">
        <v>95</v>
      </c>
      <c r="AI82" s="40" t="s">
        <v>95</v>
      </c>
      <c r="AJ82" s="40" t="s">
        <v>95</v>
      </c>
      <c r="AK82" s="40" t="s">
        <v>95</v>
      </c>
      <c r="AL82" s="40" t="s">
        <v>95</v>
      </c>
      <c r="AM82" s="40" t="s">
        <v>95</v>
      </c>
      <c r="AN82" s="40" t="s">
        <v>95</v>
      </c>
      <c r="AO82" s="40" t="s">
        <v>95</v>
      </c>
      <c r="AP82" s="40" t="s">
        <v>95</v>
      </c>
      <c r="AQ82" s="40" t="s">
        <v>95</v>
      </c>
      <c r="AR82" s="40" t="s">
        <v>95</v>
      </c>
      <c r="AS82" s="40" t="s">
        <v>95</v>
      </c>
      <c r="AT82" s="40" t="s">
        <v>95</v>
      </c>
      <c r="AU82" s="40" t="s">
        <v>95</v>
      </c>
      <c r="AV82" s="40" t="s">
        <v>95</v>
      </c>
      <c r="AW82" s="40" t="s">
        <v>95</v>
      </c>
      <c r="AX82" s="40" t="s">
        <v>95</v>
      </c>
      <c r="AY82" s="40" t="s">
        <v>95</v>
      </c>
      <c r="AZ82" s="74" t="s">
        <v>598</v>
      </c>
      <c r="BA82" s="74" t="s">
        <v>95</v>
      </c>
      <c r="BB82" s="74" t="s">
        <v>95</v>
      </c>
      <c r="BC82" s="40">
        <v>0.63</v>
      </c>
      <c r="BD82" s="74" t="s">
        <v>95</v>
      </c>
      <c r="BE82" s="74" t="s">
        <v>95</v>
      </c>
      <c r="BF82" s="20">
        <f t="shared" si="1"/>
        <v>0</v>
      </c>
      <c r="BG82" s="74" t="s">
        <v>95</v>
      </c>
      <c r="BH82" s="74" t="s">
        <v>95</v>
      </c>
      <c r="BI82" s="74" t="s">
        <v>95</v>
      </c>
      <c r="BJ82" s="74" t="s">
        <v>95</v>
      </c>
      <c r="BK82" s="74" t="s">
        <v>95</v>
      </c>
      <c r="BL82" s="40" t="s">
        <v>95</v>
      </c>
    </row>
    <row r="83" spans="1:64" ht="47.25" x14ac:dyDescent="0.25">
      <c r="A83" s="43" t="s">
        <v>189</v>
      </c>
      <c r="B83" s="38" t="s">
        <v>192</v>
      </c>
      <c r="C83" s="98" t="s">
        <v>193</v>
      </c>
      <c r="D83" s="40" t="s">
        <v>95</v>
      </c>
      <c r="E83" s="40" t="s">
        <v>95</v>
      </c>
      <c r="F83" s="40" t="s">
        <v>95</v>
      </c>
      <c r="G83" s="40" t="s">
        <v>95</v>
      </c>
      <c r="H83" s="40" t="s">
        <v>95</v>
      </c>
      <c r="I83" s="40" t="s">
        <v>95</v>
      </c>
      <c r="J83" s="40" t="s">
        <v>95</v>
      </c>
      <c r="K83" s="40" t="s">
        <v>95</v>
      </c>
      <c r="L83" s="40" t="s">
        <v>95</v>
      </c>
      <c r="M83" s="40" t="s">
        <v>95</v>
      </c>
      <c r="N83" s="40" t="s">
        <v>95</v>
      </c>
      <c r="O83" s="40" t="s">
        <v>95</v>
      </c>
      <c r="P83" s="40" t="s">
        <v>95</v>
      </c>
      <c r="Q83" s="40" t="s">
        <v>95</v>
      </c>
      <c r="R83" s="40" t="s">
        <v>95</v>
      </c>
      <c r="S83" s="40" t="s">
        <v>95</v>
      </c>
      <c r="T83" s="40" t="s">
        <v>95</v>
      </c>
      <c r="U83" s="40" t="s">
        <v>95</v>
      </c>
      <c r="V83" s="40" t="s">
        <v>95</v>
      </c>
      <c r="W83" s="40" t="s">
        <v>95</v>
      </c>
      <c r="X83" s="40" t="s">
        <v>95</v>
      </c>
      <c r="Y83" s="40" t="s">
        <v>95</v>
      </c>
      <c r="Z83" s="40" t="s">
        <v>95</v>
      </c>
      <c r="AA83" s="40" t="s">
        <v>95</v>
      </c>
      <c r="AB83" s="40" t="s">
        <v>95</v>
      </c>
      <c r="AC83" s="40" t="s">
        <v>95</v>
      </c>
      <c r="AD83" s="40" t="s">
        <v>95</v>
      </c>
      <c r="AE83" s="40" t="s">
        <v>95</v>
      </c>
      <c r="AF83" s="40" t="s">
        <v>95</v>
      </c>
      <c r="AG83" s="40" t="s">
        <v>95</v>
      </c>
      <c r="AH83" s="40" t="s">
        <v>95</v>
      </c>
      <c r="AI83" s="40" t="s">
        <v>95</v>
      </c>
      <c r="AJ83" s="40" t="s">
        <v>95</v>
      </c>
      <c r="AK83" s="40" t="s">
        <v>95</v>
      </c>
      <c r="AL83" s="40" t="s">
        <v>95</v>
      </c>
      <c r="AM83" s="40" t="s">
        <v>95</v>
      </c>
      <c r="AN83" s="40" t="s">
        <v>95</v>
      </c>
      <c r="AO83" s="40" t="s">
        <v>95</v>
      </c>
      <c r="AP83" s="40" t="s">
        <v>95</v>
      </c>
      <c r="AQ83" s="40" t="s">
        <v>95</v>
      </c>
      <c r="AR83" s="40" t="s">
        <v>95</v>
      </c>
      <c r="AS83" s="40" t="s">
        <v>95</v>
      </c>
      <c r="AT83" s="40" t="s">
        <v>95</v>
      </c>
      <c r="AU83" s="40" t="s">
        <v>95</v>
      </c>
      <c r="AV83" s="40" t="s">
        <v>95</v>
      </c>
      <c r="AW83" s="40" t="s">
        <v>95</v>
      </c>
      <c r="AX83" s="40" t="s">
        <v>95</v>
      </c>
      <c r="AY83" s="40" t="s">
        <v>95</v>
      </c>
      <c r="AZ83" s="74" t="s">
        <v>598</v>
      </c>
      <c r="BA83" s="74" t="s">
        <v>95</v>
      </c>
      <c r="BB83" s="74" t="s">
        <v>95</v>
      </c>
      <c r="BC83" s="40">
        <v>0.5</v>
      </c>
      <c r="BD83" s="74" t="s">
        <v>95</v>
      </c>
      <c r="BE83" s="74" t="s">
        <v>95</v>
      </c>
      <c r="BF83" s="20">
        <f t="shared" si="1"/>
        <v>0</v>
      </c>
      <c r="BG83" s="74" t="s">
        <v>95</v>
      </c>
      <c r="BH83" s="74" t="s">
        <v>95</v>
      </c>
      <c r="BI83" s="74" t="s">
        <v>95</v>
      </c>
      <c r="BJ83" s="74" t="s">
        <v>95</v>
      </c>
      <c r="BK83" s="74" t="s">
        <v>95</v>
      </c>
      <c r="BL83" s="40" t="s">
        <v>334</v>
      </c>
    </row>
    <row r="84" spans="1:64" ht="63" x14ac:dyDescent="0.25">
      <c r="A84" s="40" t="s">
        <v>321</v>
      </c>
      <c r="B84" s="38" t="s">
        <v>194</v>
      </c>
      <c r="C84" s="37" t="s">
        <v>195</v>
      </c>
      <c r="D84" s="40" t="s">
        <v>95</v>
      </c>
      <c r="E84" s="40" t="s">
        <v>95</v>
      </c>
      <c r="F84" s="40" t="s">
        <v>95</v>
      </c>
      <c r="G84" s="40" t="s">
        <v>95</v>
      </c>
      <c r="H84" s="40" t="s">
        <v>95</v>
      </c>
      <c r="I84" s="40" t="s">
        <v>95</v>
      </c>
      <c r="J84" s="40" t="s">
        <v>95</v>
      </c>
      <c r="K84" s="40" t="s">
        <v>95</v>
      </c>
      <c r="L84" s="40" t="s">
        <v>95</v>
      </c>
      <c r="M84" s="40" t="s">
        <v>95</v>
      </c>
      <c r="N84" s="40" t="s">
        <v>95</v>
      </c>
      <c r="O84" s="40" t="s">
        <v>95</v>
      </c>
      <c r="P84" s="40"/>
      <c r="Q84" s="40" t="s">
        <v>95</v>
      </c>
      <c r="R84" s="40" t="s">
        <v>95</v>
      </c>
      <c r="S84" s="40" t="s">
        <v>95</v>
      </c>
      <c r="T84" s="40" t="s">
        <v>95</v>
      </c>
      <c r="U84" s="40" t="s">
        <v>95</v>
      </c>
      <c r="V84" s="40" t="s">
        <v>95</v>
      </c>
      <c r="W84" s="40" t="s">
        <v>95</v>
      </c>
      <c r="X84" s="40" t="s">
        <v>95</v>
      </c>
      <c r="Y84" s="40" t="s">
        <v>95</v>
      </c>
      <c r="Z84" s="40" t="s">
        <v>95</v>
      </c>
      <c r="AA84" s="40" t="s">
        <v>95</v>
      </c>
      <c r="AB84" s="40" t="s">
        <v>95</v>
      </c>
      <c r="AC84" s="40" t="s">
        <v>95</v>
      </c>
      <c r="AD84" s="40" t="s">
        <v>95</v>
      </c>
      <c r="AE84" s="40" t="s">
        <v>95</v>
      </c>
      <c r="AF84" s="40" t="s">
        <v>95</v>
      </c>
      <c r="AG84" s="40" t="s">
        <v>95</v>
      </c>
      <c r="AH84" s="40" t="s">
        <v>95</v>
      </c>
      <c r="AI84" s="40" t="s">
        <v>95</v>
      </c>
      <c r="AJ84" s="40" t="s">
        <v>95</v>
      </c>
      <c r="AK84" s="40" t="s">
        <v>95</v>
      </c>
      <c r="AL84" s="40" t="s">
        <v>95</v>
      </c>
      <c r="AM84" s="40" t="s">
        <v>95</v>
      </c>
      <c r="AN84" s="40" t="s">
        <v>95</v>
      </c>
      <c r="AO84" s="40" t="s">
        <v>95</v>
      </c>
      <c r="AP84" s="40" t="s">
        <v>95</v>
      </c>
      <c r="AQ84" s="40" t="s">
        <v>95</v>
      </c>
      <c r="AR84" s="40" t="s">
        <v>95</v>
      </c>
      <c r="AS84" s="40" t="s">
        <v>95</v>
      </c>
      <c r="AT84" s="40" t="s">
        <v>95</v>
      </c>
      <c r="AU84" s="40" t="s">
        <v>95</v>
      </c>
      <c r="AV84" s="40" t="s">
        <v>95</v>
      </c>
      <c r="AW84" s="40" t="s">
        <v>95</v>
      </c>
      <c r="AX84" s="40" t="s">
        <v>95</v>
      </c>
      <c r="AY84" s="40" t="s">
        <v>95</v>
      </c>
      <c r="AZ84" s="74" t="s">
        <v>95</v>
      </c>
      <c r="BA84" s="74" t="s">
        <v>95</v>
      </c>
      <c r="BB84" s="74" t="s">
        <v>95</v>
      </c>
      <c r="BC84" s="74" t="s">
        <v>95</v>
      </c>
      <c r="BD84" s="74" t="s">
        <v>95</v>
      </c>
      <c r="BE84" s="74" t="s">
        <v>95</v>
      </c>
      <c r="BF84" s="20">
        <f t="shared" si="1"/>
        <v>0</v>
      </c>
      <c r="BG84" s="74" t="s">
        <v>95</v>
      </c>
      <c r="BH84" s="74" t="s">
        <v>95</v>
      </c>
      <c r="BI84" s="74">
        <v>0.7</v>
      </c>
      <c r="BJ84" s="74" t="s">
        <v>95</v>
      </c>
      <c r="BK84" s="74" t="s">
        <v>95</v>
      </c>
      <c r="BL84" s="40" t="s">
        <v>398</v>
      </c>
    </row>
    <row r="85" spans="1:64" ht="31.5" x14ac:dyDescent="0.25">
      <c r="A85" s="40" t="s">
        <v>321</v>
      </c>
      <c r="B85" s="38" t="s">
        <v>335</v>
      </c>
      <c r="C85" s="37" t="s">
        <v>336</v>
      </c>
      <c r="D85" s="40" t="s">
        <v>95</v>
      </c>
      <c r="E85" s="40" t="s">
        <v>95</v>
      </c>
      <c r="F85" s="40" t="s">
        <v>95</v>
      </c>
      <c r="G85" s="40" t="s">
        <v>95</v>
      </c>
      <c r="H85" s="40" t="s">
        <v>95</v>
      </c>
      <c r="I85" s="40" t="s">
        <v>95</v>
      </c>
      <c r="J85" s="40" t="s">
        <v>95</v>
      </c>
      <c r="K85" s="40" t="s">
        <v>95</v>
      </c>
      <c r="L85" s="40" t="s">
        <v>95</v>
      </c>
      <c r="M85" s="40" t="s">
        <v>95</v>
      </c>
      <c r="N85" s="40" t="s">
        <v>95</v>
      </c>
      <c r="O85" s="40" t="s">
        <v>95</v>
      </c>
      <c r="P85" s="40"/>
      <c r="Q85" s="40" t="s">
        <v>95</v>
      </c>
      <c r="R85" s="40" t="s">
        <v>95</v>
      </c>
      <c r="S85" s="40" t="s">
        <v>95</v>
      </c>
      <c r="T85" s="40" t="s">
        <v>95</v>
      </c>
      <c r="U85" s="40" t="s">
        <v>95</v>
      </c>
      <c r="V85" s="40" t="s">
        <v>95</v>
      </c>
      <c r="W85" s="40" t="s">
        <v>95</v>
      </c>
      <c r="X85" s="40" t="s">
        <v>95</v>
      </c>
      <c r="Y85" s="40" t="s">
        <v>95</v>
      </c>
      <c r="Z85" s="40" t="s">
        <v>95</v>
      </c>
      <c r="AA85" s="40" t="s">
        <v>95</v>
      </c>
      <c r="AB85" s="40" t="s">
        <v>95</v>
      </c>
      <c r="AC85" s="40" t="s">
        <v>95</v>
      </c>
      <c r="AD85" s="40" t="s">
        <v>95</v>
      </c>
      <c r="AE85" s="40" t="s">
        <v>95</v>
      </c>
      <c r="AF85" s="40" t="s">
        <v>95</v>
      </c>
      <c r="AG85" s="40" t="s">
        <v>95</v>
      </c>
      <c r="AH85" s="40" t="s">
        <v>95</v>
      </c>
      <c r="AI85" s="40" t="s">
        <v>95</v>
      </c>
      <c r="AJ85" s="40" t="s">
        <v>95</v>
      </c>
      <c r="AK85" s="40" t="s">
        <v>95</v>
      </c>
      <c r="AL85" s="40" t="s">
        <v>95</v>
      </c>
      <c r="AM85" s="40" t="s">
        <v>95</v>
      </c>
      <c r="AN85" s="40" t="s">
        <v>95</v>
      </c>
      <c r="AO85" s="40" t="s">
        <v>95</v>
      </c>
      <c r="AP85" s="40" t="s">
        <v>95</v>
      </c>
      <c r="AQ85" s="40" t="s">
        <v>95</v>
      </c>
      <c r="AR85" s="40" t="s">
        <v>95</v>
      </c>
      <c r="AS85" s="40" t="s">
        <v>95</v>
      </c>
      <c r="AT85" s="40" t="s">
        <v>95</v>
      </c>
      <c r="AU85" s="40" t="s">
        <v>95</v>
      </c>
      <c r="AV85" s="40" t="s">
        <v>95</v>
      </c>
      <c r="AW85" s="40" t="s">
        <v>95</v>
      </c>
      <c r="AX85" s="40" t="s">
        <v>95</v>
      </c>
      <c r="AY85" s="40" t="s">
        <v>95</v>
      </c>
      <c r="AZ85" s="74" t="s">
        <v>95</v>
      </c>
      <c r="BA85" s="74" t="s">
        <v>95</v>
      </c>
      <c r="BB85" s="74" t="s">
        <v>95</v>
      </c>
      <c r="BC85" s="74" t="s">
        <v>95</v>
      </c>
      <c r="BD85" s="74" t="s">
        <v>95</v>
      </c>
      <c r="BE85" s="74" t="s">
        <v>95</v>
      </c>
      <c r="BF85" s="20">
        <f t="shared" si="1"/>
        <v>0</v>
      </c>
      <c r="BG85" s="74" t="s">
        <v>95</v>
      </c>
      <c r="BH85" s="74" t="s">
        <v>95</v>
      </c>
      <c r="BI85" s="74" t="s">
        <v>95</v>
      </c>
      <c r="BJ85" s="74" t="s">
        <v>95</v>
      </c>
      <c r="BK85" s="74" t="s">
        <v>95</v>
      </c>
      <c r="BL85" s="40" t="s">
        <v>337</v>
      </c>
    </row>
    <row r="86" spans="1:64" ht="78.75" x14ac:dyDescent="0.25">
      <c r="A86" s="40" t="s">
        <v>321</v>
      </c>
      <c r="B86" s="38" t="s">
        <v>338</v>
      </c>
      <c r="C86" s="37" t="s">
        <v>339</v>
      </c>
      <c r="D86" s="40" t="s">
        <v>95</v>
      </c>
      <c r="E86" s="40" t="s">
        <v>95</v>
      </c>
      <c r="F86" s="40" t="s">
        <v>95</v>
      </c>
      <c r="G86" s="40" t="s">
        <v>95</v>
      </c>
      <c r="H86" s="40" t="s">
        <v>95</v>
      </c>
      <c r="I86" s="40" t="s">
        <v>95</v>
      </c>
      <c r="J86" s="40" t="s">
        <v>95</v>
      </c>
      <c r="K86" s="40" t="s">
        <v>95</v>
      </c>
      <c r="L86" s="40" t="s">
        <v>95</v>
      </c>
      <c r="M86" s="40" t="s">
        <v>95</v>
      </c>
      <c r="N86" s="40" t="s">
        <v>95</v>
      </c>
      <c r="O86" s="40" t="s">
        <v>95</v>
      </c>
      <c r="P86" s="40"/>
      <c r="Q86" s="40" t="s">
        <v>95</v>
      </c>
      <c r="R86" s="40" t="s">
        <v>95</v>
      </c>
      <c r="S86" s="40" t="s">
        <v>95</v>
      </c>
      <c r="T86" s="40" t="s">
        <v>95</v>
      </c>
      <c r="U86" s="40" t="s">
        <v>95</v>
      </c>
      <c r="V86" s="40" t="s">
        <v>95</v>
      </c>
      <c r="W86" s="40" t="s">
        <v>95</v>
      </c>
      <c r="X86" s="40" t="s">
        <v>95</v>
      </c>
      <c r="Y86" s="40" t="s">
        <v>95</v>
      </c>
      <c r="Z86" s="40" t="s">
        <v>95</v>
      </c>
      <c r="AA86" s="40" t="s">
        <v>95</v>
      </c>
      <c r="AB86" s="40" t="s">
        <v>95</v>
      </c>
      <c r="AC86" s="40" t="s">
        <v>95</v>
      </c>
      <c r="AD86" s="40" t="s">
        <v>95</v>
      </c>
      <c r="AE86" s="40" t="s">
        <v>95</v>
      </c>
      <c r="AF86" s="40" t="s">
        <v>95</v>
      </c>
      <c r="AG86" s="40" t="s">
        <v>95</v>
      </c>
      <c r="AH86" s="40" t="s">
        <v>95</v>
      </c>
      <c r="AI86" s="40" t="s">
        <v>95</v>
      </c>
      <c r="AJ86" s="40" t="s">
        <v>95</v>
      </c>
      <c r="AK86" s="40" t="s">
        <v>95</v>
      </c>
      <c r="AL86" s="40" t="s">
        <v>95</v>
      </c>
      <c r="AM86" s="40" t="s">
        <v>95</v>
      </c>
      <c r="AN86" s="40" t="s">
        <v>95</v>
      </c>
      <c r="AO86" s="40" t="s">
        <v>95</v>
      </c>
      <c r="AP86" s="40" t="s">
        <v>95</v>
      </c>
      <c r="AQ86" s="40" t="s">
        <v>95</v>
      </c>
      <c r="AR86" s="40" t="s">
        <v>95</v>
      </c>
      <c r="AS86" s="40" t="s">
        <v>95</v>
      </c>
      <c r="AT86" s="40" t="s">
        <v>95</v>
      </c>
      <c r="AU86" s="40" t="s">
        <v>95</v>
      </c>
      <c r="AV86" s="40" t="s">
        <v>95</v>
      </c>
      <c r="AW86" s="40" t="s">
        <v>95</v>
      </c>
      <c r="AX86" s="40" t="s">
        <v>95</v>
      </c>
      <c r="AY86" s="40" t="s">
        <v>95</v>
      </c>
      <c r="AZ86" s="74" t="s">
        <v>95</v>
      </c>
      <c r="BA86" s="74" t="s">
        <v>95</v>
      </c>
      <c r="BB86" s="74" t="s">
        <v>95</v>
      </c>
      <c r="BC86" s="74" t="s">
        <v>95</v>
      </c>
      <c r="BD86" s="74" t="s">
        <v>95</v>
      </c>
      <c r="BE86" s="74" t="s">
        <v>95</v>
      </c>
      <c r="BF86" s="20">
        <f t="shared" si="1"/>
        <v>0</v>
      </c>
      <c r="BG86" s="74" t="s">
        <v>95</v>
      </c>
      <c r="BH86" s="74" t="s">
        <v>95</v>
      </c>
      <c r="BI86" s="74" t="s">
        <v>95</v>
      </c>
      <c r="BJ86" s="74" t="s">
        <v>95</v>
      </c>
      <c r="BK86" s="74" t="s">
        <v>95</v>
      </c>
      <c r="BL86" s="40" t="s">
        <v>340</v>
      </c>
    </row>
    <row r="87" spans="1:64" ht="47.25" x14ac:dyDescent="0.25">
      <c r="A87" s="43" t="s">
        <v>189</v>
      </c>
      <c r="B87" s="38" t="s">
        <v>196</v>
      </c>
      <c r="C87" s="37" t="s">
        <v>197</v>
      </c>
      <c r="D87" s="40" t="s">
        <v>95</v>
      </c>
      <c r="E87" s="40" t="s">
        <v>95</v>
      </c>
      <c r="F87" s="40" t="s">
        <v>95</v>
      </c>
      <c r="G87" s="40" t="s">
        <v>95</v>
      </c>
      <c r="H87" s="40" t="s">
        <v>95</v>
      </c>
      <c r="I87" s="40" t="s">
        <v>95</v>
      </c>
      <c r="J87" s="40" t="s">
        <v>95</v>
      </c>
      <c r="K87" s="40" t="s">
        <v>95</v>
      </c>
      <c r="L87" s="40" t="s">
        <v>95</v>
      </c>
      <c r="M87" s="40" t="s">
        <v>95</v>
      </c>
      <c r="N87" s="40" t="s">
        <v>95</v>
      </c>
      <c r="O87" s="40" t="s">
        <v>95</v>
      </c>
      <c r="P87" s="40"/>
      <c r="Q87" s="40" t="s">
        <v>95</v>
      </c>
      <c r="R87" s="40" t="s">
        <v>95</v>
      </c>
      <c r="S87" s="40" t="s">
        <v>95</v>
      </c>
      <c r="T87" s="40" t="s">
        <v>95</v>
      </c>
      <c r="U87" s="40" t="s">
        <v>95</v>
      </c>
      <c r="V87" s="40" t="s">
        <v>95</v>
      </c>
      <c r="W87" s="40" t="s">
        <v>95</v>
      </c>
      <c r="X87" s="40" t="s">
        <v>95</v>
      </c>
      <c r="Y87" s="40" t="s">
        <v>95</v>
      </c>
      <c r="Z87" s="40" t="s">
        <v>95</v>
      </c>
      <c r="AA87" s="40" t="s">
        <v>95</v>
      </c>
      <c r="AB87" s="40" t="s">
        <v>95</v>
      </c>
      <c r="AC87" s="40" t="s">
        <v>95</v>
      </c>
      <c r="AD87" s="40" t="s">
        <v>95</v>
      </c>
      <c r="AE87" s="40" t="s">
        <v>95</v>
      </c>
      <c r="AF87" s="40" t="s">
        <v>95</v>
      </c>
      <c r="AG87" s="40" t="s">
        <v>95</v>
      </c>
      <c r="AH87" s="40" t="s">
        <v>95</v>
      </c>
      <c r="AI87" s="40" t="s">
        <v>95</v>
      </c>
      <c r="AJ87" s="40" t="s">
        <v>95</v>
      </c>
      <c r="AK87" s="40" t="s">
        <v>95</v>
      </c>
      <c r="AL87" s="40" t="s">
        <v>95</v>
      </c>
      <c r="AM87" s="40" t="s">
        <v>95</v>
      </c>
      <c r="AN87" s="40" t="s">
        <v>95</v>
      </c>
      <c r="AO87" s="40" t="s">
        <v>95</v>
      </c>
      <c r="AP87" s="40" t="s">
        <v>95</v>
      </c>
      <c r="AQ87" s="40" t="s">
        <v>95</v>
      </c>
      <c r="AR87" s="40" t="s">
        <v>95</v>
      </c>
      <c r="AS87" s="40" t="s">
        <v>95</v>
      </c>
      <c r="AT87" s="40" t="s">
        <v>95</v>
      </c>
      <c r="AU87" s="40" t="s">
        <v>95</v>
      </c>
      <c r="AV87" s="40" t="s">
        <v>95</v>
      </c>
      <c r="AW87" s="40" t="s">
        <v>95</v>
      </c>
      <c r="AX87" s="40" t="s">
        <v>95</v>
      </c>
      <c r="AY87" s="40" t="s">
        <v>95</v>
      </c>
      <c r="AZ87" s="74" t="s">
        <v>95</v>
      </c>
      <c r="BA87" s="74" t="s">
        <v>95</v>
      </c>
      <c r="BB87" s="74" t="s">
        <v>95</v>
      </c>
      <c r="BC87" s="74" t="s">
        <v>95</v>
      </c>
      <c r="BD87" s="74" t="s">
        <v>95</v>
      </c>
      <c r="BE87" s="74" t="s">
        <v>95</v>
      </c>
      <c r="BF87" s="74" t="s">
        <v>601</v>
      </c>
      <c r="BG87" s="74">
        <v>0</v>
      </c>
      <c r="BH87" s="74">
        <v>0</v>
      </c>
      <c r="BI87" s="74">
        <v>8.0559999999999992</v>
      </c>
      <c r="BJ87" s="74">
        <v>0</v>
      </c>
      <c r="BK87" s="74">
        <v>0</v>
      </c>
      <c r="BL87" s="132" t="s">
        <v>341</v>
      </c>
    </row>
    <row r="88" spans="1:64" ht="47.25" x14ac:dyDescent="0.25">
      <c r="A88" s="43" t="s">
        <v>189</v>
      </c>
      <c r="B88" s="38" t="s">
        <v>198</v>
      </c>
      <c r="C88" s="37" t="s">
        <v>199</v>
      </c>
      <c r="D88" s="40" t="s">
        <v>95</v>
      </c>
      <c r="E88" s="40" t="s">
        <v>95</v>
      </c>
      <c r="F88" s="40" t="s">
        <v>95</v>
      </c>
      <c r="G88" s="40" t="s">
        <v>95</v>
      </c>
      <c r="H88" s="40" t="s">
        <v>95</v>
      </c>
      <c r="I88" s="40" t="s">
        <v>95</v>
      </c>
      <c r="J88" s="40" t="s">
        <v>95</v>
      </c>
      <c r="K88" s="40" t="s">
        <v>95</v>
      </c>
      <c r="L88" s="40" t="s">
        <v>95</v>
      </c>
      <c r="M88" s="40" t="s">
        <v>95</v>
      </c>
      <c r="N88" s="40" t="s">
        <v>95</v>
      </c>
      <c r="O88" s="40" t="s">
        <v>95</v>
      </c>
      <c r="P88" s="40"/>
      <c r="Q88" s="40" t="s">
        <v>95</v>
      </c>
      <c r="R88" s="40" t="s">
        <v>95</v>
      </c>
      <c r="S88" s="40" t="s">
        <v>95</v>
      </c>
      <c r="T88" s="40" t="s">
        <v>95</v>
      </c>
      <c r="U88" s="40" t="s">
        <v>95</v>
      </c>
      <c r="V88" s="40" t="s">
        <v>95</v>
      </c>
      <c r="W88" s="40" t="s">
        <v>95</v>
      </c>
      <c r="X88" s="40" t="s">
        <v>95</v>
      </c>
      <c r="Y88" s="40" t="s">
        <v>95</v>
      </c>
      <c r="Z88" s="40" t="s">
        <v>95</v>
      </c>
      <c r="AA88" s="40" t="s">
        <v>95</v>
      </c>
      <c r="AB88" s="40" t="s">
        <v>95</v>
      </c>
      <c r="AC88" s="40" t="s">
        <v>95</v>
      </c>
      <c r="AD88" s="40" t="s">
        <v>95</v>
      </c>
      <c r="AE88" s="40" t="s">
        <v>95</v>
      </c>
      <c r="AF88" s="40" t="s">
        <v>95</v>
      </c>
      <c r="AG88" s="40" t="s">
        <v>95</v>
      </c>
      <c r="AH88" s="40" t="s">
        <v>95</v>
      </c>
      <c r="AI88" s="40" t="s">
        <v>95</v>
      </c>
      <c r="AJ88" s="40" t="s">
        <v>95</v>
      </c>
      <c r="AK88" s="40" t="s">
        <v>95</v>
      </c>
      <c r="AL88" s="40" t="s">
        <v>95</v>
      </c>
      <c r="AM88" s="40" t="s">
        <v>95</v>
      </c>
      <c r="AN88" s="40" t="s">
        <v>95</v>
      </c>
      <c r="AO88" s="40" t="s">
        <v>95</v>
      </c>
      <c r="AP88" s="40" t="s">
        <v>95</v>
      </c>
      <c r="AQ88" s="40" t="s">
        <v>95</v>
      </c>
      <c r="AR88" s="40" t="s">
        <v>95</v>
      </c>
      <c r="AS88" s="40" t="s">
        <v>95</v>
      </c>
      <c r="AT88" s="40" t="s">
        <v>95</v>
      </c>
      <c r="AU88" s="40" t="s">
        <v>95</v>
      </c>
      <c r="AV88" s="40" t="s">
        <v>95</v>
      </c>
      <c r="AW88" s="40" t="s">
        <v>95</v>
      </c>
      <c r="AX88" s="40" t="s">
        <v>95</v>
      </c>
      <c r="AY88" s="40" t="s">
        <v>95</v>
      </c>
      <c r="AZ88" s="74" t="s">
        <v>95</v>
      </c>
      <c r="BA88" s="74" t="s">
        <v>95</v>
      </c>
      <c r="BB88" s="74" t="s">
        <v>95</v>
      </c>
      <c r="BC88" s="74" t="s">
        <v>95</v>
      </c>
      <c r="BD88" s="74" t="s">
        <v>95</v>
      </c>
      <c r="BE88" s="74" t="s">
        <v>95</v>
      </c>
      <c r="BF88" s="74" t="s">
        <v>601</v>
      </c>
      <c r="BG88" s="74">
        <v>1.5</v>
      </c>
      <c r="BH88" s="74">
        <v>0</v>
      </c>
      <c r="BI88" s="74">
        <v>0</v>
      </c>
      <c r="BJ88" s="74">
        <v>0</v>
      </c>
      <c r="BK88" s="74">
        <v>0</v>
      </c>
      <c r="BL88" s="132" t="s">
        <v>341</v>
      </c>
    </row>
    <row r="89" spans="1:64" ht="47.25" x14ac:dyDescent="0.25">
      <c r="A89" s="43" t="s">
        <v>189</v>
      </c>
      <c r="B89" s="38" t="s">
        <v>200</v>
      </c>
      <c r="C89" s="37" t="s">
        <v>201</v>
      </c>
      <c r="D89" s="40" t="s">
        <v>95</v>
      </c>
      <c r="E89" s="40" t="s">
        <v>95</v>
      </c>
      <c r="F89" s="40" t="s">
        <v>95</v>
      </c>
      <c r="G89" s="40" t="s">
        <v>95</v>
      </c>
      <c r="H89" s="40" t="s">
        <v>95</v>
      </c>
      <c r="I89" s="40" t="s">
        <v>95</v>
      </c>
      <c r="J89" s="40" t="s">
        <v>95</v>
      </c>
      <c r="K89" s="40" t="s">
        <v>95</v>
      </c>
      <c r="L89" s="40" t="s">
        <v>95</v>
      </c>
      <c r="M89" s="40" t="s">
        <v>95</v>
      </c>
      <c r="N89" s="40" t="s">
        <v>95</v>
      </c>
      <c r="O89" s="40" t="s">
        <v>95</v>
      </c>
      <c r="P89" s="40"/>
      <c r="Q89" s="40" t="s">
        <v>95</v>
      </c>
      <c r="R89" s="40" t="s">
        <v>95</v>
      </c>
      <c r="S89" s="40" t="s">
        <v>95</v>
      </c>
      <c r="T89" s="40" t="s">
        <v>95</v>
      </c>
      <c r="U89" s="40" t="s">
        <v>95</v>
      </c>
      <c r="V89" s="40" t="s">
        <v>95</v>
      </c>
      <c r="W89" s="40" t="s">
        <v>95</v>
      </c>
      <c r="X89" s="40" t="s">
        <v>95</v>
      </c>
      <c r="Y89" s="40" t="s">
        <v>95</v>
      </c>
      <c r="Z89" s="40" t="s">
        <v>95</v>
      </c>
      <c r="AA89" s="40" t="s">
        <v>95</v>
      </c>
      <c r="AB89" s="40" t="s">
        <v>95</v>
      </c>
      <c r="AC89" s="40" t="s">
        <v>95</v>
      </c>
      <c r="AD89" s="40" t="s">
        <v>95</v>
      </c>
      <c r="AE89" s="40" t="s">
        <v>95</v>
      </c>
      <c r="AF89" s="40" t="s">
        <v>95</v>
      </c>
      <c r="AG89" s="40" t="s">
        <v>95</v>
      </c>
      <c r="AH89" s="40" t="s">
        <v>95</v>
      </c>
      <c r="AI89" s="40" t="s">
        <v>95</v>
      </c>
      <c r="AJ89" s="40" t="s">
        <v>95</v>
      </c>
      <c r="AK89" s="40" t="s">
        <v>95</v>
      </c>
      <c r="AL89" s="40" t="s">
        <v>95</v>
      </c>
      <c r="AM89" s="40" t="s">
        <v>95</v>
      </c>
      <c r="AN89" s="40" t="s">
        <v>95</v>
      </c>
      <c r="AO89" s="40" t="s">
        <v>95</v>
      </c>
      <c r="AP89" s="40" t="s">
        <v>95</v>
      </c>
      <c r="AQ89" s="40" t="s">
        <v>95</v>
      </c>
      <c r="AR89" s="40" t="s">
        <v>95</v>
      </c>
      <c r="AS89" s="40" t="s">
        <v>95</v>
      </c>
      <c r="AT89" s="40" t="s">
        <v>95</v>
      </c>
      <c r="AU89" s="40" t="s">
        <v>95</v>
      </c>
      <c r="AV89" s="40" t="s">
        <v>95</v>
      </c>
      <c r="AW89" s="40" t="s">
        <v>95</v>
      </c>
      <c r="AX89" s="40" t="s">
        <v>95</v>
      </c>
      <c r="AY89" s="40" t="s">
        <v>95</v>
      </c>
      <c r="AZ89" s="74" t="s">
        <v>95</v>
      </c>
      <c r="BA89" s="74" t="s">
        <v>95</v>
      </c>
      <c r="BB89" s="74" t="s">
        <v>95</v>
      </c>
      <c r="BC89" s="74" t="s">
        <v>95</v>
      </c>
      <c r="BD89" s="74" t="s">
        <v>95</v>
      </c>
      <c r="BE89" s="74" t="s">
        <v>95</v>
      </c>
      <c r="BF89" s="74" t="s">
        <v>601</v>
      </c>
      <c r="BG89" s="74">
        <v>0</v>
      </c>
      <c r="BH89" s="74">
        <v>0</v>
      </c>
      <c r="BI89" s="74">
        <v>2.11</v>
      </c>
      <c r="BJ89" s="74">
        <v>0</v>
      </c>
      <c r="BK89" s="74">
        <v>0</v>
      </c>
      <c r="BL89" s="132" t="s">
        <v>341</v>
      </c>
    </row>
    <row r="90" spans="1:64" ht="31.5" x14ac:dyDescent="0.25">
      <c r="A90" s="24" t="s">
        <v>202</v>
      </c>
      <c r="B90" s="44" t="s">
        <v>203</v>
      </c>
      <c r="C90" s="26" t="s">
        <v>94</v>
      </c>
      <c r="D90" s="42">
        <v>0</v>
      </c>
      <c r="E90" s="42">
        <v>0</v>
      </c>
      <c r="F90" s="42">
        <v>0</v>
      </c>
      <c r="G90" s="42">
        <v>0</v>
      </c>
      <c r="H90" s="42">
        <v>0</v>
      </c>
      <c r="I90" s="42">
        <v>0</v>
      </c>
      <c r="J90" s="42">
        <v>0</v>
      </c>
      <c r="K90" s="42">
        <v>0</v>
      </c>
      <c r="L90" s="42">
        <v>0</v>
      </c>
      <c r="M90" s="42">
        <v>0</v>
      </c>
      <c r="N90" s="42">
        <v>0</v>
      </c>
      <c r="O90" s="42">
        <v>0</v>
      </c>
      <c r="P90" s="42">
        <v>0</v>
      </c>
      <c r="Q90" s="42">
        <v>0</v>
      </c>
      <c r="R90" s="42">
        <v>0</v>
      </c>
      <c r="S90" s="42">
        <v>0</v>
      </c>
      <c r="T90" s="42">
        <v>0</v>
      </c>
      <c r="U90" s="42">
        <v>0</v>
      </c>
      <c r="V90" s="42">
        <v>0</v>
      </c>
      <c r="W90" s="42">
        <v>0</v>
      </c>
      <c r="X90" s="42">
        <v>0</v>
      </c>
      <c r="Y90" s="42">
        <v>0</v>
      </c>
      <c r="Z90" s="42">
        <v>0</v>
      </c>
      <c r="AA90" s="42">
        <v>0</v>
      </c>
      <c r="AB90" s="42">
        <v>0</v>
      </c>
      <c r="AC90" s="42">
        <v>0</v>
      </c>
      <c r="AD90" s="42">
        <v>0</v>
      </c>
      <c r="AE90" s="42">
        <v>0</v>
      </c>
      <c r="AF90" s="42">
        <v>0</v>
      </c>
      <c r="AG90" s="42">
        <v>0</v>
      </c>
      <c r="AH90" s="42">
        <v>0</v>
      </c>
      <c r="AI90" s="42">
        <v>0</v>
      </c>
      <c r="AJ90" s="42">
        <v>0</v>
      </c>
      <c r="AK90" s="42">
        <v>0</v>
      </c>
      <c r="AL90" s="42">
        <v>0</v>
      </c>
      <c r="AM90" s="42">
        <v>0</v>
      </c>
      <c r="AN90" s="42">
        <v>0</v>
      </c>
      <c r="AO90" s="42">
        <v>0</v>
      </c>
      <c r="AP90" s="42">
        <v>0</v>
      </c>
      <c r="AQ90" s="42">
        <v>0</v>
      </c>
      <c r="AR90" s="42">
        <v>0</v>
      </c>
      <c r="AS90" s="42">
        <v>0</v>
      </c>
      <c r="AT90" s="42">
        <v>0</v>
      </c>
      <c r="AU90" s="42">
        <v>0</v>
      </c>
      <c r="AV90" s="42">
        <v>0</v>
      </c>
      <c r="AW90" s="42">
        <v>0</v>
      </c>
      <c r="AX90" s="42">
        <v>0</v>
      </c>
      <c r="AY90" s="42">
        <v>0</v>
      </c>
      <c r="AZ90" s="42">
        <v>0</v>
      </c>
      <c r="BA90" s="42">
        <v>0</v>
      </c>
      <c r="BB90" s="42">
        <v>0</v>
      </c>
      <c r="BC90" s="42">
        <v>0</v>
      </c>
      <c r="BD90" s="42">
        <v>0</v>
      </c>
      <c r="BE90" s="42">
        <v>0</v>
      </c>
      <c r="BF90" s="42">
        <v>0</v>
      </c>
      <c r="BG90" s="42">
        <v>0</v>
      </c>
      <c r="BH90" s="42">
        <v>0</v>
      </c>
      <c r="BI90" s="42">
        <v>0</v>
      </c>
      <c r="BJ90" s="42">
        <v>0</v>
      </c>
      <c r="BK90" s="42">
        <v>0</v>
      </c>
      <c r="BL90" s="42" t="s">
        <v>95</v>
      </c>
    </row>
    <row r="91" spans="1:64" x14ac:dyDescent="0.25">
      <c r="A91" s="24" t="s">
        <v>204</v>
      </c>
      <c r="B91" s="44" t="s">
        <v>205</v>
      </c>
      <c r="C91" s="26" t="s">
        <v>94</v>
      </c>
      <c r="D91" s="42">
        <v>0</v>
      </c>
      <c r="E91" s="42">
        <v>0</v>
      </c>
      <c r="F91" s="42">
        <v>0</v>
      </c>
      <c r="G91" s="42">
        <v>0</v>
      </c>
      <c r="H91" s="42">
        <v>0</v>
      </c>
      <c r="I91" s="42">
        <v>0</v>
      </c>
      <c r="J91" s="42">
        <v>0</v>
      </c>
      <c r="K91" s="42">
        <v>0</v>
      </c>
      <c r="L91" s="42">
        <v>0</v>
      </c>
      <c r="M91" s="42">
        <v>0</v>
      </c>
      <c r="N91" s="42">
        <v>0</v>
      </c>
      <c r="O91" s="42">
        <v>0</v>
      </c>
      <c r="P91" s="42">
        <v>0</v>
      </c>
      <c r="Q91" s="42">
        <v>0</v>
      </c>
      <c r="R91" s="42">
        <v>0</v>
      </c>
      <c r="S91" s="42">
        <v>0</v>
      </c>
      <c r="T91" s="42">
        <v>0</v>
      </c>
      <c r="U91" s="42">
        <v>0</v>
      </c>
      <c r="V91" s="42">
        <v>0</v>
      </c>
      <c r="W91" s="42">
        <v>0</v>
      </c>
      <c r="X91" s="42">
        <v>0</v>
      </c>
      <c r="Y91" s="42">
        <v>0</v>
      </c>
      <c r="Z91" s="42">
        <v>0</v>
      </c>
      <c r="AA91" s="42">
        <v>0</v>
      </c>
      <c r="AB91" s="42">
        <v>0</v>
      </c>
      <c r="AC91" s="42">
        <v>0</v>
      </c>
      <c r="AD91" s="42">
        <v>0</v>
      </c>
      <c r="AE91" s="42">
        <v>0</v>
      </c>
      <c r="AF91" s="42">
        <v>0</v>
      </c>
      <c r="AG91" s="42">
        <f>AG94</f>
        <v>3</v>
      </c>
      <c r="AH91" s="42">
        <v>0</v>
      </c>
      <c r="AI91" s="42">
        <v>0</v>
      </c>
      <c r="AJ91" s="42">
        <v>0</v>
      </c>
      <c r="AK91" s="42">
        <v>0</v>
      </c>
      <c r="AL91" s="42">
        <v>0</v>
      </c>
      <c r="AM91" s="42">
        <v>0</v>
      </c>
      <c r="AN91" s="42">
        <v>0</v>
      </c>
      <c r="AO91" s="42">
        <v>0</v>
      </c>
      <c r="AP91" s="42">
        <v>0</v>
      </c>
      <c r="AQ91" s="42">
        <v>0</v>
      </c>
      <c r="AR91" s="42">
        <v>0</v>
      </c>
      <c r="AS91" s="42">
        <v>0</v>
      </c>
      <c r="AT91" s="42">
        <v>0</v>
      </c>
      <c r="AU91" s="42">
        <v>0</v>
      </c>
      <c r="AV91" s="42">
        <v>0</v>
      </c>
      <c r="AW91" s="42">
        <v>0</v>
      </c>
      <c r="AX91" s="42">
        <v>0</v>
      </c>
      <c r="AY91" s="42">
        <v>0</v>
      </c>
      <c r="AZ91" s="42">
        <v>0</v>
      </c>
      <c r="BA91" s="42">
        <v>0</v>
      </c>
      <c r="BB91" s="42">
        <v>0</v>
      </c>
      <c r="BC91" s="42">
        <v>0</v>
      </c>
      <c r="BD91" s="42">
        <v>0</v>
      </c>
      <c r="BE91" s="42">
        <v>0</v>
      </c>
      <c r="BF91" s="42">
        <v>0</v>
      </c>
      <c r="BG91" s="42">
        <f>BG98</f>
        <v>0</v>
      </c>
      <c r="BH91" s="42">
        <v>0</v>
      </c>
      <c r="BI91" s="42">
        <f>BI98</f>
        <v>0</v>
      </c>
      <c r="BJ91" s="42">
        <v>0</v>
      </c>
      <c r="BK91" s="42">
        <f>BK99+BK94</f>
        <v>7</v>
      </c>
      <c r="BL91" s="42" t="s">
        <v>95</v>
      </c>
    </row>
    <row r="92" spans="1:64" x14ac:dyDescent="0.25">
      <c r="A92" s="43" t="s">
        <v>204</v>
      </c>
      <c r="B92" s="38" t="s">
        <v>206</v>
      </c>
      <c r="C92" s="98" t="s">
        <v>333</v>
      </c>
      <c r="D92" s="40" t="s">
        <v>95</v>
      </c>
      <c r="E92" s="40" t="s">
        <v>95</v>
      </c>
      <c r="F92" s="40" t="s">
        <v>95</v>
      </c>
      <c r="G92" s="40" t="s">
        <v>95</v>
      </c>
      <c r="H92" s="40" t="s">
        <v>95</v>
      </c>
      <c r="I92" s="40" t="s">
        <v>95</v>
      </c>
      <c r="J92" s="40" t="s">
        <v>95</v>
      </c>
      <c r="K92" s="40" t="s">
        <v>95</v>
      </c>
      <c r="L92" s="40" t="s">
        <v>95</v>
      </c>
      <c r="M92" s="40" t="s">
        <v>95</v>
      </c>
      <c r="N92" s="40" t="s">
        <v>95</v>
      </c>
      <c r="O92" s="40" t="s">
        <v>95</v>
      </c>
      <c r="P92" s="40" t="s">
        <v>95</v>
      </c>
      <c r="Q92" s="40" t="s">
        <v>95</v>
      </c>
      <c r="R92" s="40" t="s">
        <v>95</v>
      </c>
      <c r="S92" s="40" t="s">
        <v>95</v>
      </c>
      <c r="T92" s="40" t="s">
        <v>95</v>
      </c>
      <c r="U92" s="40" t="s">
        <v>95</v>
      </c>
      <c r="V92" s="40" t="s">
        <v>95</v>
      </c>
      <c r="W92" s="40" t="s">
        <v>95</v>
      </c>
      <c r="X92" s="40" t="s">
        <v>95</v>
      </c>
      <c r="Y92" s="40" t="s">
        <v>95</v>
      </c>
      <c r="Z92" s="40" t="s">
        <v>95</v>
      </c>
      <c r="AA92" s="40" t="s">
        <v>95</v>
      </c>
      <c r="AB92" s="40" t="s">
        <v>95</v>
      </c>
      <c r="AC92" s="40" t="s">
        <v>95</v>
      </c>
      <c r="AD92" s="40" t="s">
        <v>95</v>
      </c>
      <c r="AE92" s="40" t="s">
        <v>95</v>
      </c>
      <c r="AF92" s="40" t="s">
        <v>95</v>
      </c>
      <c r="AG92" s="40" t="s">
        <v>95</v>
      </c>
      <c r="AH92" s="40" t="s">
        <v>95</v>
      </c>
      <c r="AI92" s="40" t="s">
        <v>95</v>
      </c>
      <c r="AJ92" s="40" t="s">
        <v>95</v>
      </c>
      <c r="AK92" s="40" t="s">
        <v>95</v>
      </c>
      <c r="AL92" s="40" t="s">
        <v>95</v>
      </c>
      <c r="AM92" s="40" t="s">
        <v>95</v>
      </c>
      <c r="AN92" s="40" t="s">
        <v>95</v>
      </c>
      <c r="AO92" s="40" t="s">
        <v>95</v>
      </c>
      <c r="AP92" s="40" t="s">
        <v>95</v>
      </c>
      <c r="AQ92" s="40" t="s">
        <v>95</v>
      </c>
      <c r="AR92" s="40" t="s">
        <v>95</v>
      </c>
      <c r="AS92" s="40" t="s">
        <v>95</v>
      </c>
      <c r="AT92" s="40" t="s">
        <v>95</v>
      </c>
      <c r="AU92" s="40" t="s">
        <v>95</v>
      </c>
      <c r="AV92" s="40" t="s">
        <v>95</v>
      </c>
      <c r="AW92" s="40" t="s">
        <v>95</v>
      </c>
      <c r="AX92" s="40" t="s">
        <v>95</v>
      </c>
      <c r="AY92" s="40" t="s">
        <v>95</v>
      </c>
      <c r="AZ92" s="40" t="s">
        <v>95</v>
      </c>
      <c r="BA92" s="40" t="s">
        <v>95</v>
      </c>
      <c r="BB92" s="40" t="s">
        <v>95</v>
      </c>
      <c r="BC92" s="40" t="s">
        <v>95</v>
      </c>
      <c r="BD92" s="40" t="s">
        <v>95</v>
      </c>
      <c r="BE92" s="40" t="s">
        <v>95</v>
      </c>
      <c r="BF92" s="40" t="s">
        <v>95</v>
      </c>
      <c r="BG92" s="40" t="s">
        <v>95</v>
      </c>
      <c r="BH92" s="40" t="s">
        <v>95</v>
      </c>
      <c r="BI92" s="40" t="s">
        <v>95</v>
      </c>
      <c r="BJ92" s="40" t="s">
        <v>95</v>
      </c>
      <c r="BK92" s="40" t="s">
        <v>95</v>
      </c>
      <c r="BL92" s="37" t="s">
        <v>95</v>
      </c>
    </row>
    <row r="93" spans="1:64" x14ac:dyDescent="0.25">
      <c r="A93" s="37" t="s">
        <v>207</v>
      </c>
      <c r="B93" s="38" t="s">
        <v>342</v>
      </c>
      <c r="C93" s="98" t="s">
        <v>343</v>
      </c>
      <c r="D93" s="40" t="s">
        <v>95</v>
      </c>
      <c r="E93" s="40" t="s">
        <v>95</v>
      </c>
      <c r="F93" s="40" t="s">
        <v>95</v>
      </c>
      <c r="G93" s="40" t="s">
        <v>95</v>
      </c>
      <c r="H93" s="40" t="s">
        <v>95</v>
      </c>
      <c r="I93" s="40" t="s">
        <v>95</v>
      </c>
      <c r="J93" s="40" t="s">
        <v>95</v>
      </c>
      <c r="K93" s="40" t="s">
        <v>95</v>
      </c>
      <c r="L93" s="40" t="s">
        <v>95</v>
      </c>
      <c r="M93" s="40" t="s">
        <v>95</v>
      </c>
      <c r="N93" s="40" t="s">
        <v>95</v>
      </c>
      <c r="O93" s="40" t="s">
        <v>95</v>
      </c>
      <c r="P93" s="40" t="s">
        <v>95</v>
      </c>
      <c r="Q93" s="40" t="s">
        <v>95</v>
      </c>
      <c r="R93" s="40" t="s">
        <v>95</v>
      </c>
      <c r="S93" s="40" t="s">
        <v>95</v>
      </c>
      <c r="T93" s="40" t="s">
        <v>95</v>
      </c>
      <c r="U93" s="40" t="s">
        <v>95</v>
      </c>
      <c r="V93" s="40" t="s">
        <v>95</v>
      </c>
      <c r="W93" s="40" t="s">
        <v>95</v>
      </c>
      <c r="X93" s="40" t="s">
        <v>95</v>
      </c>
      <c r="Y93" s="40" t="s">
        <v>95</v>
      </c>
      <c r="Z93" s="40" t="s">
        <v>95</v>
      </c>
      <c r="AA93" s="40" t="s">
        <v>95</v>
      </c>
      <c r="AB93" s="40" t="s">
        <v>95</v>
      </c>
      <c r="AC93" s="40" t="s">
        <v>95</v>
      </c>
      <c r="AD93" s="40" t="s">
        <v>95</v>
      </c>
      <c r="AE93" s="40" t="s">
        <v>95</v>
      </c>
      <c r="AF93" s="40" t="s">
        <v>95</v>
      </c>
      <c r="AG93" s="40" t="s">
        <v>95</v>
      </c>
      <c r="AH93" s="40" t="s">
        <v>95</v>
      </c>
      <c r="AI93" s="40" t="s">
        <v>95</v>
      </c>
      <c r="AJ93" s="40" t="s">
        <v>95</v>
      </c>
      <c r="AK93" s="40" t="s">
        <v>95</v>
      </c>
      <c r="AL93" s="40" t="s">
        <v>95</v>
      </c>
      <c r="AM93" s="40" t="s">
        <v>95</v>
      </c>
      <c r="AN93" s="40" t="s">
        <v>95</v>
      </c>
      <c r="AO93" s="40" t="s">
        <v>95</v>
      </c>
      <c r="AP93" s="40" t="s">
        <v>95</v>
      </c>
      <c r="AQ93" s="40" t="s">
        <v>95</v>
      </c>
      <c r="AR93" s="40" t="s">
        <v>95</v>
      </c>
      <c r="AS93" s="40" t="s">
        <v>95</v>
      </c>
      <c r="AT93" s="40" t="s">
        <v>95</v>
      </c>
      <c r="AU93" s="40" t="s">
        <v>95</v>
      </c>
      <c r="AV93" s="40" t="s">
        <v>95</v>
      </c>
      <c r="AW93" s="40" t="s">
        <v>95</v>
      </c>
      <c r="AX93" s="40" t="s">
        <v>95</v>
      </c>
      <c r="AY93" s="40" t="s">
        <v>95</v>
      </c>
      <c r="AZ93" s="40" t="s">
        <v>95</v>
      </c>
      <c r="BA93" s="40" t="s">
        <v>95</v>
      </c>
      <c r="BB93" s="40" t="s">
        <v>95</v>
      </c>
      <c r="BC93" s="40" t="s">
        <v>95</v>
      </c>
      <c r="BD93" s="40" t="s">
        <v>95</v>
      </c>
      <c r="BE93" s="40" t="s">
        <v>95</v>
      </c>
      <c r="BF93" s="40" t="s">
        <v>95</v>
      </c>
      <c r="BG93" s="40" t="s">
        <v>95</v>
      </c>
      <c r="BH93" s="40" t="s">
        <v>95</v>
      </c>
      <c r="BI93" s="40" t="s">
        <v>95</v>
      </c>
      <c r="BJ93" s="40" t="s">
        <v>95</v>
      </c>
      <c r="BK93" s="40" t="s">
        <v>95</v>
      </c>
      <c r="BL93" s="37" t="s">
        <v>95</v>
      </c>
    </row>
    <row r="94" spans="1:64" x14ac:dyDescent="0.25">
      <c r="A94" s="37" t="s">
        <v>207</v>
      </c>
      <c r="B94" s="38" t="s">
        <v>604</v>
      </c>
      <c r="C94" s="98" t="s">
        <v>333</v>
      </c>
      <c r="D94" s="40" t="s">
        <v>95</v>
      </c>
      <c r="E94" s="40" t="s">
        <v>95</v>
      </c>
      <c r="F94" s="40" t="s">
        <v>95</v>
      </c>
      <c r="G94" s="40" t="s">
        <v>95</v>
      </c>
      <c r="H94" s="40" t="s">
        <v>95</v>
      </c>
      <c r="I94" s="40" t="s">
        <v>95</v>
      </c>
      <c r="J94" s="40" t="s">
        <v>95</v>
      </c>
      <c r="K94" s="40" t="s">
        <v>95</v>
      </c>
      <c r="L94" s="40" t="s">
        <v>95</v>
      </c>
      <c r="M94" s="40" t="s">
        <v>95</v>
      </c>
      <c r="N94" s="40" t="s">
        <v>95</v>
      </c>
      <c r="O94" s="40" t="s">
        <v>95</v>
      </c>
      <c r="P94" s="40" t="s">
        <v>95</v>
      </c>
      <c r="Q94" s="40" t="s">
        <v>95</v>
      </c>
      <c r="R94" s="40" t="s">
        <v>95</v>
      </c>
      <c r="S94" s="40" t="s">
        <v>95</v>
      </c>
      <c r="T94" s="40" t="s">
        <v>95</v>
      </c>
      <c r="U94" s="40" t="s">
        <v>95</v>
      </c>
      <c r="V94" s="40" t="s">
        <v>95</v>
      </c>
      <c r="W94" s="40" t="s">
        <v>95</v>
      </c>
      <c r="X94" s="40" t="s">
        <v>95</v>
      </c>
      <c r="Y94" s="40" t="s">
        <v>95</v>
      </c>
      <c r="Z94" s="40" t="s">
        <v>95</v>
      </c>
      <c r="AA94" s="40" t="s">
        <v>95</v>
      </c>
      <c r="AB94" s="40" t="s">
        <v>95</v>
      </c>
      <c r="AC94" s="40" t="s">
        <v>95</v>
      </c>
      <c r="AD94" s="40" t="s">
        <v>95</v>
      </c>
      <c r="AE94" s="40" t="s">
        <v>95</v>
      </c>
      <c r="AF94" s="40" t="s">
        <v>95</v>
      </c>
      <c r="AG94" s="40">
        <v>3</v>
      </c>
      <c r="AH94" s="40" t="s">
        <v>95</v>
      </c>
      <c r="AI94" s="40" t="s">
        <v>95</v>
      </c>
      <c r="AJ94" s="40" t="s">
        <v>95</v>
      </c>
      <c r="AK94" s="40" t="s">
        <v>95</v>
      </c>
      <c r="AL94" s="40" t="s">
        <v>95</v>
      </c>
      <c r="AM94" s="40" t="s">
        <v>95</v>
      </c>
      <c r="AN94" s="40" t="s">
        <v>95</v>
      </c>
      <c r="AO94" s="40" t="s">
        <v>95</v>
      </c>
      <c r="AP94" s="40" t="s">
        <v>95</v>
      </c>
      <c r="AQ94" s="40" t="s">
        <v>95</v>
      </c>
      <c r="AR94" s="40" t="s">
        <v>95</v>
      </c>
      <c r="AS94" s="40" t="s">
        <v>95</v>
      </c>
      <c r="AT94" s="40" t="s">
        <v>95</v>
      </c>
      <c r="AU94" s="40" t="s">
        <v>95</v>
      </c>
      <c r="AV94" s="40" t="s">
        <v>95</v>
      </c>
      <c r="AW94" s="40" t="s">
        <v>95</v>
      </c>
      <c r="AX94" s="40" t="s">
        <v>95</v>
      </c>
      <c r="AY94" s="40" t="s">
        <v>95</v>
      </c>
      <c r="AZ94" s="40" t="s">
        <v>95</v>
      </c>
      <c r="BA94" s="40" t="s">
        <v>95</v>
      </c>
      <c r="BB94" s="40" t="s">
        <v>95</v>
      </c>
      <c r="BC94" s="40" t="s">
        <v>95</v>
      </c>
      <c r="BD94" s="40" t="s">
        <v>95</v>
      </c>
      <c r="BE94" s="40" t="s">
        <v>95</v>
      </c>
      <c r="BF94" s="40" t="s">
        <v>95</v>
      </c>
      <c r="BG94" s="40" t="s">
        <v>95</v>
      </c>
      <c r="BH94" s="40" t="s">
        <v>95</v>
      </c>
      <c r="BI94" s="40" t="s">
        <v>95</v>
      </c>
      <c r="BJ94" s="40" t="s">
        <v>95</v>
      </c>
      <c r="BK94" s="40">
        <v>2</v>
      </c>
      <c r="BL94" s="37" t="s">
        <v>95</v>
      </c>
    </row>
    <row r="95" spans="1:64" x14ac:dyDescent="0.25">
      <c r="A95" s="37" t="s">
        <v>207</v>
      </c>
      <c r="B95" s="38" t="s">
        <v>348</v>
      </c>
      <c r="C95" s="98" t="s">
        <v>333</v>
      </c>
      <c r="D95" s="40" t="s">
        <v>95</v>
      </c>
      <c r="E95" s="40" t="s">
        <v>95</v>
      </c>
      <c r="F95" s="40" t="s">
        <v>95</v>
      </c>
      <c r="G95" s="40" t="s">
        <v>95</v>
      </c>
      <c r="H95" s="40" t="s">
        <v>95</v>
      </c>
      <c r="I95" s="40" t="s">
        <v>95</v>
      </c>
      <c r="J95" s="40" t="s">
        <v>95</v>
      </c>
      <c r="K95" s="40" t="s">
        <v>95</v>
      </c>
      <c r="L95" s="40" t="s">
        <v>95</v>
      </c>
      <c r="M95" s="40" t="s">
        <v>95</v>
      </c>
      <c r="N95" s="40" t="s">
        <v>95</v>
      </c>
      <c r="O95" s="40" t="s">
        <v>95</v>
      </c>
      <c r="P95" s="40" t="s">
        <v>95</v>
      </c>
      <c r="Q95" s="40" t="s">
        <v>95</v>
      </c>
      <c r="R95" s="40" t="s">
        <v>95</v>
      </c>
      <c r="S95" s="40" t="s">
        <v>95</v>
      </c>
      <c r="T95" s="40" t="s">
        <v>95</v>
      </c>
      <c r="U95" s="40" t="s">
        <v>95</v>
      </c>
      <c r="V95" s="40" t="s">
        <v>95</v>
      </c>
      <c r="W95" s="40" t="s">
        <v>95</v>
      </c>
      <c r="X95" s="40" t="s">
        <v>95</v>
      </c>
      <c r="Y95" s="40" t="s">
        <v>95</v>
      </c>
      <c r="Z95" s="40" t="s">
        <v>95</v>
      </c>
      <c r="AA95" s="40" t="s">
        <v>95</v>
      </c>
      <c r="AB95" s="40" t="s">
        <v>95</v>
      </c>
      <c r="AC95" s="40" t="s">
        <v>95</v>
      </c>
      <c r="AD95" s="40" t="s">
        <v>95</v>
      </c>
      <c r="AE95" s="40" t="s">
        <v>95</v>
      </c>
      <c r="AF95" s="40" t="s">
        <v>95</v>
      </c>
      <c r="AG95" s="40" t="s">
        <v>95</v>
      </c>
      <c r="AH95" s="40" t="s">
        <v>95</v>
      </c>
      <c r="AI95" s="40" t="s">
        <v>95</v>
      </c>
      <c r="AJ95" s="40" t="s">
        <v>95</v>
      </c>
      <c r="AK95" s="40" t="s">
        <v>95</v>
      </c>
      <c r="AL95" s="40" t="s">
        <v>95</v>
      </c>
      <c r="AM95" s="40" t="s">
        <v>95</v>
      </c>
      <c r="AN95" s="40" t="s">
        <v>95</v>
      </c>
      <c r="AO95" s="40" t="s">
        <v>95</v>
      </c>
      <c r="AP95" s="40" t="s">
        <v>95</v>
      </c>
      <c r="AQ95" s="40" t="s">
        <v>95</v>
      </c>
      <c r="AR95" s="40" t="s">
        <v>95</v>
      </c>
      <c r="AS95" s="40" t="s">
        <v>95</v>
      </c>
      <c r="AT95" s="40" t="s">
        <v>95</v>
      </c>
      <c r="AU95" s="40" t="s">
        <v>95</v>
      </c>
      <c r="AV95" s="40" t="s">
        <v>95</v>
      </c>
      <c r="AW95" s="40" t="s">
        <v>95</v>
      </c>
      <c r="AX95" s="40" t="s">
        <v>95</v>
      </c>
      <c r="AY95" s="40" t="s">
        <v>95</v>
      </c>
      <c r="AZ95" s="40" t="s">
        <v>95</v>
      </c>
      <c r="BA95" s="40" t="s">
        <v>95</v>
      </c>
      <c r="BB95" s="40" t="s">
        <v>95</v>
      </c>
      <c r="BC95" s="40" t="s">
        <v>95</v>
      </c>
      <c r="BD95" s="40" t="s">
        <v>95</v>
      </c>
      <c r="BE95" s="40" t="s">
        <v>95</v>
      </c>
      <c r="BF95" s="40" t="s">
        <v>95</v>
      </c>
      <c r="BG95" s="40" t="s">
        <v>95</v>
      </c>
      <c r="BH95" s="40" t="s">
        <v>95</v>
      </c>
      <c r="BI95" s="40" t="s">
        <v>95</v>
      </c>
      <c r="BJ95" s="40" t="s">
        <v>95</v>
      </c>
      <c r="BK95" s="40" t="s">
        <v>95</v>
      </c>
      <c r="BL95" s="37" t="s">
        <v>95</v>
      </c>
    </row>
    <row r="96" spans="1:64" x14ac:dyDescent="0.25">
      <c r="A96" s="37" t="s">
        <v>207</v>
      </c>
      <c r="B96" s="38" t="s">
        <v>349</v>
      </c>
      <c r="C96" s="98" t="s">
        <v>333</v>
      </c>
      <c r="D96" s="40" t="s">
        <v>95</v>
      </c>
      <c r="E96" s="40" t="s">
        <v>95</v>
      </c>
      <c r="F96" s="40" t="s">
        <v>95</v>
      </c>
      <c r="G96" s="40" t="s">
        <v>95</v>
      </c>
      <c r="H96" s="40" t="s">
        <v>95</v>
      </c>
      <c r="I96" s="40" t="s">
        <v>95</v>
      </c>
      <c r="J96" s="40" t="s">
        <v>95</v>
      </c>
      <c r="K96" s="40" t="s">
        <v>95</v>
      </c>
      <c r="L96" s="40" t="s">
        <v>95</v>
      </c>
      <c r="M96" s="40" t="s">
        <v>95</v>
      </c>
      <c r="N96" s="40" t="s">
        <v>95</v>
      </c>
      <c r="O96" s="40" t="s">
        <v>95</v>
      </c>
      <c r="P96" s="40" t="s">
        <v>95</v>
      </c>
      <c r="Q96" s="40" t="s">
        <v>95</v>
      </c>
      <c r="R96" s="40" t="s">
        <v>95</v>
      </c>
      <c r="S96" s="40" t="s">
        <v>95</v>
      </c>
      <c r="T96" s="40" t="s">
        <v>95</v>
      </c>
      <c r="U96" s="40" t="s">
        <v>95</v>
      </c>
      <c r="V96" s="40" t="s">
        <v>95</v>
      </c>
      <c r="W96" s="40" t="s">
        <v>95</v>
      </c>
      <c r="X96" s="40" t="s">
        <v>95</v>
      </c>
      <c r="Y96" s="40" t="s">
        <v>95</v>
      </c>
      <c r="Z96" s="40" t="s">
        <v>95</v>
      </c>
      <c r="AA96" s="40" t="s">
        <v>95</v>
      </c>
      <c r="AB96" s="40" t="s">
        <v>95</v>
      </c>
      <c r="AC96" s="40" t="s">
        <v>95</v>
      </c>
      <c r="AD96" s="40" t="s">
        <v>95</v>
      </c>
      <c r="AE96" s="40" t="s">
        <v>95</v>
      </c>
      <c r="AF96" s="40" t="s">
        <v>95</v>
      </c>
      <c r="AG96" s="40" t="s">
        <v>95</v>
      </c>
      <c r="AH96" s="40" t="s">
        <v>95</v>
      </c>
      <c r="AI96" s="40" t="s">
        <v>95</v>
      </c>
      <c r="AJ96" s="40" t="s">
        <v>95</v>
      </c>
      <c r="AK96" s="40" t="s">
        <v>95</v>
      </c>
      <c r="AL96" s="40" t="s">
        <v>95</v>
      </c>
      <c r="AM96" s="40" t="s">
        <v>95</v>
      </c>
      <c r="AN96" s="40" t="s">
        <v>95</v>
      </c>
      <c r="AO96" s="40" t="s">
        <v>95</v>
      </c>
      <c r="AP96" s="40" t="s">
        <v>95</v>
      </c>
      <c r="AQ96" s="40" t="s">
        <v>95</v>
      </c>
      <c r="AR96" s="40" t="s">
        <v>95</v>
      </c>
      <c r="AS96" s="40" t="s">
        <v>95</v>
      </c>
      <c r="AT96" s="40" t="s">
        <v>95</v>
      </c>
      <c r="AU96" s="40" t="s">
        <v>95</v>
      </c>
      <c r="AV96" s="40" t="s">
        <v>95</v>
      </c>
      <c r="AW96" s="40" t="s">
        <v>95</v>
      </c>
      <c r="AX96" s="40" t="s">
        <v>95</v>
      </c>
      <c r="AY96" s="40" t="s">
        <v>95</v>
      </c>
      <c r="AZ96" s="40" t="s">
        <v>95</v>
      </c>
      <c r="BA96" s="40" t="s">
        <v>95</v>
      </c>
      <c r="BB96" s="40" t="s">
        <v>95</v>
      </c>
      <c r="BC96" s="40" t="s">
        <v>95</v>
      </c>
      <c r="BD96" s="40" t="s">
        <v>95</v>
      </c>
      <c r="BE96" s="40" t="s">
        <v>95</v>
      </c>
      <c r="BF96" s="40" t="s">
        <v>95</v>
      </c>
      <c r="BG96" s="40" t="s">
        <v>95</v>
      </c>
      <c r="BH96" s="40" t="s">
        <v>95</v>
      </c>
      <c r="BI96" s="40" t="s">
        <v>95</v>
      </c>
      <c r="BJ96" s="40" t="s">
        <v>95</v>
      </c>
      <c r="BK96" s="40" t="s">
        <v>95</v>
      </c>
      <c r="BL96" s="37" t="s">
        <v>95</v>
      </c>
    </row>
    <row r="97" spans="1:64" ht="31.5" x14ac:dyDescent="0.25">
      <c r="A97" s="37" t="s">
        <v>207</v>
      </c>
      <c r="B97" s="38" t="s">
        <v>399</v>
      </c>
      <c r="C97" s="10" t="s">
        <v>94</v>
      </c>
      <c r="D97" s="40" t="s">
        <v>95</v>
      </c>
      <c r="E97" s="40" t="s">
        <v>95</v>
      </c>
      <c r="F97" s="40" t="s">
        <v>95</v>
      </c>
      <c r="G97" s="40" t="s">
        <v>95</v>
      </c>
      <c r="H97" s="40" t="s">
        <v>95</v>
      </c>
      <c r="I97" s="40" t="s">
        <v>95</v>
      </c>
      <c r="J97" s="40" t="s">
        <v>95</v>
      </c>
      <c r="K97" s="40" t="s">
        <v>95</v>
      </c>
      <c r="L97" s="40" t="s">
        <v>95</v>
      </c>
      <c r="M97" s="40" t="s">
        <v>95</v>
      </c>
      <c r="N97" s="40" t="s">
        <v>95</v>
      </c>
      <c r="O97" s="40" t="s">
        <v>95</v>
      </c>
      <c r="P97" s="40" t="s">
        <v>95</v>
      </c>
      <c r="Q97" s="40" t="s">
        <v>95</v>
      </c>
      <c r="R97" s="40" t="s">
        <v>95</v>
      </c>
      <c r="S97" s="40" t="s">
        <v>95</v>
      </c>
      <c r="T97" s="40" t="s">
        <v>95</v>
      </c>
      <c r="U97" s="40" t="s">
        <v>95</v>
      </c>
      <c r="V97" s="40" t="s">
        <v>95</v>
      </c>
      <c r="W97" s="40" t="s">
        <v>95</v>
      </c>
      <c r="X97" s="40" t="s">
        <v>95</v>
      </c>
      <c r="Y97" s="40" t="s">
        <v>95</v>
      </c>
      <c r="Z97" s="40" t="s">
        <v>95</v>
      </c>
      <c r="AA97" s="40" t="s">
        <v>95</v>
      </c>
      <c r="AB97" s="40" t="s">
        <v>95</v>
      </c>
      <c r="AC97" s="40" t="s">
        <v>95</v>
      </c>
      <c r="AD97" s="40" t="s">
        <v>95</v>
      </c>
      <c r="AE97" s="40" t="s">
        <v>95</v>
      </c>
      <c r="AF97" s="40" t="s">
        <v>95</v>
      </c>
      <c r="AG97" s="40" t="s">
        <v>95</v>
      </c>
      <c r="AH97" s="40" t="s">
        <v>95</v>
      </c>
      <c r="AI97" s="40" t="s">
        <v>95</v>
      </c>
      <c r="AJ97" s="40" t="s">
        <v>95</v>
      </c>
      <c r="AK97" s="40" t="s">
        <v>95</v>
      </c>
      <c r="AL97" s="40" t="s">
        <v>95</v>
      </c>
      <c r="AM97" s="40" t="s">
        <v>95</v>
      </c>
      <c r="AN97" s="40" t="s">
        <v>95</v>
      </c>
      <c r="AO97" s="40" t="s">
        <v>95</v>
      </c>
      <c r="AP97" s="40" t="s">
        <v>95</v>
      </c>
      <c r="AQ97" s="40" t="s">
        <v>95</v>
      </c>
      <c r="AR97" s="40" t="s">
        <v>95</v>
      </c>
      <c r="AS97" s="40" t="s">
        <v>95</v>
      </c>
      <c r="AT97" s="40" t="s">
        <v>95</v>
      </c>
      <c r="AU97" s="40" t="s">
        <v>95</v>
      </c>
      <c r="AV97" s="40" t="s">
        <v>95</v>
      </c>
      <c r="AW97" s="40" t="s">
        <v>95</v>
      </c>
      <c r="AX97" s="40" t="s">
        <v>95</v>
      </c>
      <c r="AY97" s="40" t="s">
        <v>95</v>
      </c>
      <c r="AZ97" s="40" t="s">
        <v>95</v>
      </c>
      <c r="BA97" s="40" t="s">
        <v>95</v>
      </c>
      <c r="BB97" s="40" t="s">
        <v>95</v>
      </c>
      <c r="BC97" s="40" t="s">
        <v>95</v>
      </c>
      <c r="BD97" s="40" t="s">
        <v>95</v>
      </c>
      <c r="BE97" s="40" t="s">
        <v>95</v>
      </c>
      <c r="BF97" s="40" t="s">
        <v>95</v>
      </c>
      <c r="BG97" s="40" t="s">
        <v>95</v>
      </c>
      <c r="BH97" s="40" t="s">
        <v>95</v>
      </c>
      <c r="BI97" s="40" t="s">
        <v>95</v>
      </c>
      <c r="BJ97" s="40" t="s">
        <v>95</v>
      </c>
      <c r="BK97" s="40" t="s">
        <v>95</v>
      </c>
      <c r="BL97" s="117" t="s">
        <v>351</v>
      </c>
    </row>
    <row r="98" spans="1:64" x14ac:dyDescent="0.25">
      <c r="A98" s="37" t="s">
        <v>207</v>
      </c>
      <c r="B98" s="38" t="s">
        <v>501</v>
      </c>
      <c r="C98" s="10" t="s">
        <v>94</v>
      </c>
      <c r="D98" s="40" t="s">
        <v>95</v>
      </c>
      <c r="E98" s="40" t="s">
        <v>95</v>
      </c>
      <c r="F98" s="40" t="s">
        <v>95</v>
      </c>
      <c r="G98" s="40" t="s">
        <v>95</v>
      </c>
      <c r="H98" s="40" t="s">
        <v>95</v>
      </c>
      <c r="I98" s="40" t="s">
        <v>95</v>
      </c>
      <c r="J98" s="40" t="s">
        <v>95</v>
      </c>
      <c r="K98" s="40" t="s">
        <v>95</v>
      </c>
      <c r="L98" s="40" t="s">
        <v>95</v>
      </c>
      <c r="M98" s="40" t="s">
        <v>95</v>
      </c>
      <c r="N98" s="40" t="s">
        <v>95</v>
      </c>
      <c r="O98" s="40" t="s">
        <v>95</v>
      </c>
      <c r="P98" s="40" t="s">
        <v>95</v>
      </c>
      <c r="Q98" s="40" t="s">
        <v>95</v>
      </c>
      <c r="R98" s="40" t="s">
        <v>95</v>
      </c>
      <c r="S98" s="40" t="s">
        <v>95</v>
      </c>
      <c r="T98" s="40" t="s">
        <v>95</v>
      </c>
      <c r="U98" s="40" t="s">
        <v>95</v>
      </c>
      <c r="V98" s="40" t="s">
        <v>95</v>
      </c>
      <c r="W98" s="40" t="s">
        <v>95</v>
      </c>
      <c r="X98" s="40" t="s">
        <v>95</v>
      </c>
      <c r="Y98" s="40" t="s">
        <v>95</v>
      </c>
      <c r="Z98" s="40" t="s">
        <v>95</v>
      </c>
      <c r="AA98" s="40" t="s">
        <v>95</v>
      </c>
      <c r="AB98" s="40" t="s">
        <v>95</v>
      </c>
      <c r="AC98" s="40" t="s">
        <v>95</v>
      </c>
      <c r="AD98" s="40" t="s">
        <v>95</v>
      </c>
      <c r="AE98" s="40" t="s">
        <v>95</v>
      </c>
      <c r="AF98" s="40" t="s">
        <v>95</v>
      </c>
      <c r="AG98" s="40" t="s">
        <v>95</v>
      </c>
      <c r="AH98" s="40" t="s">
        <v>95</v>
      </c>
      <c r="AI98" s="40" t="s">
        <v>95</v>
      </c>
      <c r="AJ98" s="40" t="s">
        <v>95</v>
      </c>
      <c r="AK98" s="40" t="s">
        <v>95</v>
      </c>
      <c r="AL98" s="40" t="s">
        <v>95</v>
      </c>
      <c r="AM98" s="40" t="s">
        <v>95</v>
      </c>
      <c r="AN98" s="40" t="s">
        <v>95</v>
      </c>
      <c r="AO98" s="40" t="s">
        <v>95</v>
      </c>
      <c r="AP98" s="40" t="s">
        <v>95</v>
      </c>
      <c r="AQ98" s="40" t="s">
        <v>95</v>
      </c>
      <c r="AR98" s="40" t="s">
        <v>95</v>
      </c>
      <c r="AS98" s="40" t="s">
        <v>95</v>
      </c>
      <c r="AT98" s="40" t="s">
        <v>95</v>
      </c>
      <c r="AU98" s="40" t="s">
        <v>95</v>
      </c>
      <c r="AV98" s="40" t="s">
        <v>95</v>
      </c>
      <c r="AW98" s="40" t="s">
        <v>95</v>
      </c>
      <c r="AX98" s="40" t="s">
        <v>95</v>
      </c>
      <c r="AY98" s="40" t="s">
        <v>95</v>
      </c>
      <c r="AZ98" s="40" t="s">
        <v>95</v>
      </c>
      <c r="BA98" s="40" t="s">
        <v>95</v>
      </c>
      <c r="BB98" s="40" t="s">
        <v>95</v>
      </c>
      <c r="BC98" s="40" t="s">
        <v>95</v>
      </c>
      <c r="BD98" s="40" t="s">
        <v>95</v>
      </c>
      <c r="BE98" s="40" t="s">
        <v>95</v>
      </c>
      <c r="BF98" s="40">
        <v>0</v>
      </c>
      <c r="BG98" s="40">
        <v>0</v>
      </c>
      <c r="BH98" s="40" t="s">
        <v>95</v>
      </c>
      <c r="BI98" s="40">
        <v>0</v>
      </c>
      <c r="BJ98" s="40" t="s">
        <v>95</v>
      </c>
      <c r="BK98" s="40" t="s">
        <v>95</v>
      </c>
      <c r="BL98" s="118"/>
    </row>
    <row r="99" spans="1:64" ht="47.25" x14ac:dyDescent="0.25">
      <c r="A99" s="37" t="s">
        <v>207</v>
      </c>
      <c r="B99" s="38" t="s">
        <v>209</v>
      </c>
      <c r="C99" s="10" t="s">
        <v>94</v>
      </c>
      <c r="D99" s="40" t="s">
        <v>95</v>
      </c>
      <c r="E99" s="40" t="s">
        <v>95</v>
      </c>
      <c r="F99" s="40" t="s">
        <v>95</v>
      </c>
      <c r="G99" s="40" t="s">
        <v>95</v>
      </c>
      <c r="H99" s="40" t="s">
        <v>95</v>
      </c>
      <c r="I99" s="40" t="s">
        <v>95</v>
      </c>
      <c r="J99" s="40" t="s">
        <v>95</v>
      </c>
      <c r="K99" s="40" t="s">
        <v>95</v>
      </c>
      <c r="L99" s="40" t="s">
        <v>95</v>
      </c>
      <c r="M99" s="40" t="s">
        <v>95</v>
      </c>
      <c r="N99" s="40" t="s">
        <v>95</v>
      </c>
      <c r="O99" s="40" t="s">
        <v>95</v>
      </c>
      <c r="P99" s="40" t="s">
        <v>95</v>
      </c>
      <c r="Q99" s="40" t="s">
        <v>95</v>
      </c>
      <c r="R99" s="40" t="s">
        <v>95</v>
      </c>
      <c r="S99" s="40" t="s">
        <v>95</v>
      </c>
      <c r="T99" s="40" t="s">
        <v>95</v>
      </c>
      <c r="U99" s="40" t="s">
        <v>95</v>
      </c>
      <c r="V99" s="40" t="s">
        <v>95</v>
      </c>
      <c r="W99" s="40" t="s">
        <v>95</v>
      </c>
      <c r="X99" s="40" t="s">
        <v>95</v>
      </c>
      <c r="Y99" s="40" t="s">
        <v>95</v>
      </c>
      <c r="Z99" s="40" t="s">
        <v>95</v>
      </c>
      <c r="AA99" s="40" t="s">
        <v>95</v>
      </c>
      <c r="AB99" s="40" t="s">
        <v>95</v>
      </c>
      <c r="AC99" s="40" t="s">
        <v>95</v>
      </c>
      <c r="AD99" s="40" t="s">
        <v>95</v>
      </c>
      <c r="AE99" s="40" t="s">
        <v>95</v>
      </c>
      <c r="AF99" s="40" t="s">
        <v>95</v>
      </c>
      <c r="AG99" s="40" t="s">
        <v>95</v>
      </c>
      <c r="AH99" s="40" t="s">
        <v>95</v>
      </c>
      <c r="AI99" s="40" t="s">
        <v>95</v>
      </c>
      <c r="AJ99" s="40" t="s">
        <v>95</v>
      </c>
      <c r="AK99" s="40" t="s">
        <v>95</v>
      </c>
      <c r="AL99" s="40" t="s">
        <v>95</v>
      </c>
      <c r="AM99" s="40" t="s">
        <v>95</v>
      </c>
      <c r="AN99" s="40" t="s">
        <v>95</v>
      </c>
      <c r="AO99" s="40" t="s">
        <v>95</v>
      </c>
      <c r="AP99" s="40" t="s">
        <v>95</v>
      </c>
      <c r="AQ99" s="40" t="s">
        <v>95</v>
      </c>
      <c r="AR99" s="40" t="s">
        <v>95</v>
      </c>
      <c r="AS99" s="40" t="s">
        <v>95</v>
      </c>
      <c r="AT99" s="40" t="s">
        <v>95</v>
      </c>
      <c r="AU99" s="40" t="s">
        <v>95</v>
      </c>
      <c r="AV99" s="40" t="s">
        <v>95</v>
      </c>
      <c r="AW99" s="40" t="s">
        <v>95</v>
      </c>
      <c r="AX99" s="40" t="s">
        <v>95</v>
      </c>
      <c r="AY99" s="40" t="s">
        <v>95</v>
      </c>
      <c r="AZ99" s="40" t="s">
        <v>95</v>
      </c>
      <c r="BA99" s="40" t="s">
        <v>95</v>
      </c>
      <c r="BB99" s="40" t="s">
        <v>95</v>
      </c>
      <c r="BC99" s="40" t="s">
        <v>95</v>
      </c>
      <c r="BD99" s="40" t="s">
        <v>95</v>
      </c>
      <c r="BE99" s="40" t="s">
        <v>95</v>
      </c>
      <c r="BF99" s="40" t="s">
        <v>605</v>
      </c>
      <c r="BG99" s="40" t="s">
        <v>95</v>
      </c>
      <c r="BH99" s="40" t="s">
        <v>95</v>
      </c>
      <c r="BI99" s="40" t="s">
        <v>95</v>
      </c>
      <c r="BJ99" s="40" t="s">
        <v>95</v>
      </c>
      <c r="BK99" s="40">
        <v>5</v>
      </c>
      <c r="BL99" s="118" t="s">
        <v>352</v>
      </c>
    </row>
    <row r="100" spans="1:64" ht="31.5" x14ac:dyDescent="0.25">
      <c r="A100" s="37" t="s">
        <v>207</v>
      </c>
      <c r="B100" s="38" t="s">
        <v>208</v>
      </c>
      <c r="C100" s="37" t="s">
        <v>94</v>
      </c>
      <c r="D100" s="40" t="s">
        <v>95</v>
      </c>
      <c r="E100" s="40" t="s">
        <v>95</v>
      </c>
      <c r="F100" s="40" t="s">
        <v>95</v>
      </c>
      <c r="G100" s="40" t="s">
        <v>95</v>
      </c>
      <c r="H100" s="40" t="s">
        <v>95</v>
      </c>
      <c r="I100" s="40" t="s">
        <v>95</v>
      </c>
      <c r="J100" s="40" t="s">
        <v>95</v>
      </c>
      <c r="K100" s="40" t="s">
        <v>95</v>
      </c>
      <c r="L100" s="40" t="s">
        <v>95</v>
      </c>
      <c r="M100" s="40" t="s">
        <v>95</v>
      </c>
      <c r="N100" s="40" t="s">
        <v>95</v>
      </c>
      <c r="O100" s="40" t="s">
        <v>95</v>
      </c>
      <c r="P100" s="40" t="s">
        <v>95</v>
      </c>
      <c r="Q100" s="40" t="s">
        <v>95</v>
      </c>
      <c r="R100" s="40" t="s">
        <v>95</v>
      </c>
      <c r="S100" s="40" t="s">
        <v>95</v>
      </c>
      <c r="T100" s="40" t="s">
        <v>95</v>
      </c>
      <c r="U100" s="40" t="s">
        <v>95</v>
      </c>
      <c r="V100" s="40" t="s">
        <v>95</v>
      </c>
      <c r="W100" s="40" t="s">
        <v>95</v>
      </c>
      <c r="X100" s="40" t="s">
        <v>95</v>
      </c>
      <c r="Y100" s="40" t="s">
        <v>95</v>
      </c>
      <c r="Z100" s="40" t="s">
        <v>95</v>
      </c>
      <c r="AA100" s="40" t="s">
        <v>95</v>
      </c>
      <c r="AB100" s="40" t="s">
        <v>95</v>
      </c>
      <c r="AC100" s="40" t="s">
        <v>95</v>
      </c>
      <c r="AD100" s="40" t="s">
        <v>95</v>
      </c>
      <c r="AE100" s="40" t="s">
        <v>95</v>
      </c>
      <c r="AF100" s="40" t="s">
        <v>95</v>
      </c>
      <c r="AG100" s="40" t="s">
        <v>95</v>
      </c>
      <c r="AH100" s="40" t="s">
        <v>95</v>
      </c>
      <c r="AI100" s="40" t="s">
        <v>95</v>
      </c>
      <c r="AJ100" s="40" t="s">
        <v>95</v>
      </c>
      <c r="AK100" s="40" t="s">
        <v>95</v>
      </c>
      <c r="AL100" s="40" t="s">
        <v>95</v>
      </c>
      <c r="AM100" s="40" t="s">
        <v>95</v>
      </c>
      <c r="AN100" s="40" t="s">
        <v>95</v>
      </c>
      <c r="AO100" s="40" t="s">
        <v>95</v>
      </c>
      <c r="AP100" s="40" t="s">
        <v>95</v>
      </c>
      <c r="AQ100" s="40" t="s">
        <v>95</v>
      </c>
      <c r="AR100" s="40" t="s">
        <v>95</v>
      </c>
      <c r="AS100" s="40" t="s">
        <v>95</v>
      </c>
      <c r="AT100" s="40" t="s">
        <v>95</v>
      </c>
      <c r="AU100" s="40" t="s">
        <v>95</v>
      </c>
      <c r="AV100" s="40" t="s">
        <v>95</v>
      </c>
      <c r="AW100" s="40" t="s">
        <v>95</v>
      </c>
      <c r="AX100" s="40" t="s">
        <v>95</v>
      </c>
      <c r="AY100" s="40" t="s">
        <v>95</v>
      </c>
      <c r="AZ100" s="40" t="s">
        <v>95</v>
      </c>
      <c r="BA100" s="40" t="s">
        <v>95</v>
      </c>
      <c r="BB100" s="40" t="s">
        <v>95</v>
      </c>
      <c r="BC100" s="40" t="s">
        <v>95</v>
      </c>
      <c r="BD100" s="40" t="s">
        <v>95</v>
      </c>
      <c r="BE100" s="40" t="s">
        <v>95</v>
      </c>
      <c r="BF100" s="86">
        <v>0</v>
      </c>
      <c r="BG100" s="86">
        <v>0</v>
      </c>
      <c r="BH100" s="86">
        <v>0</v>
      </c>
      <c r="BI100" s="86">
        <v>0</v>
      </c>
      <c r="BJ100" s="86">
        <v>0</v>
      </c>
      <c r="BK100" s="86">
        <v>0</v>
      </c>
      <c r="BL100" s="117" t="s">
        <v>503</v>
      </c>
    </row>
  </sheetData>
  <mergeCells count="35">
    <mergeCell ref="CB17:CH17"/>
    <mergeCell ref="CI17:CO17"/>
    <mergeCell ref="CP17:CV17"/>
    <mergeCell ref="CB15:CH16"/>
    <mergeCell ref="CI15:CO16"/>
    <mergeCell ref="CP15:CV16"/>
    <mergeCell ref="BU15:CA16"/>
    <mergeCell ref="AT17:AY17"/>
    <mergeCell ref="AZ17:BE17"/>
    <mergeCell ref="BF17:BK17"/>
    <mergeCell ref="BU17:CA17"/>
    <mergeCell ref="BL14:BL18"/>
    <mergeCell ref="AN15:AY16"/>
    <mergeCell ref="AZ15:BK16"/>
    <mergeCell ref="A13:AY13"/>
    <mergeCell ref="A14:A18"/>
    <mergeCell ref="B14:B18"/>
    <mergeCell ref="C14:C18"/>
    <mergeCell ref="D14:O16"/>
    <mergeCell ref="P14:BK14"/>
    <mergeCell ref="AH17:AM17"/>
    <mergeCell ref="AN17:AS17"/>
    <mergeCell ref="P15:AA16"/>
    <mergeCell ref="AB15:AM16"/>
    <mergeCell ref="D17:I17"/>
    <mergeCell ref="J17:O17"/>
    <mergeCell ref="P17:U17"/>
    <mergeCell ref="V17:AA17"/>
    <mergeCell ref="AB17:AG17"/>
    <mergeCell ref="A12:BL12"/>
    <mergeCell ref="A4:BL4"/>
    <mergeCell ref="A6:BL6"/>
    <mergeCell ref="A7:BL7"/>
    <mergeCell ref="A9:BL9"/>
    <mergeCell ref="A11:BL11"/>
  </mergeCells>
  <pageMargins left="0.70833333333333304" right="0.70833333333333304" top="0.74791666666666701" bottom="0.74791666666666701" header="0.51180555555555496" footer="0.51180555555555496"/>
  <pageSetup paperSize="8" scale="45" firstPageNumber="0" orientation="landscape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AMK99"/>
  <sheetViews>
    <sheetView topLeftCell="CK1" zoomScale="70" zoomScaleNormal="70" workbookViewId="0">
      <selection activeCell="CX1" sqref="CX1:CX3"/>
    </sheetView>
  </sheetViews>
  <sheetFormatPr defaultRowHeight="15.75" x14ac:dyDescent="0.25"/>
  <cols>
    <col min="1" max="1" width="13" style="45" customWidth="1"/>
    <col min="2" max="2" width="67.28515625" style="45" customWidth="1"/>
    <col min="3" max="3" width="24.140625" style="45" customWidth="1"/>
    <col min="4" max="4" width="16" style="45" customWidth="1"/>
    <col min="5" max="5" width="15.7109375" style="45" customWidth="1"/>
    <col min="6" max="6" width="9.140625" style="45"/>
    <col min="7" max="7" width="10.7109375" style="45" customWidth="1"/>
    <col min="8" max="8" width="12.28515625" style="45" customWidth="1"/>
    <col min="9" max="9" width="6.85546875" style="45" customWidth="1"/>
    <col min="10" max="10" width="18.28515625" style="45" customWidth="1"/>
    <col min="11" max="11" width="12.85546875" style="45" customWidth="1"/>
    <col min="12" max="12" width="10.42578125" style="45" customWidth="1"/>
    <col min="13" max="13" width="12.28515625" style="45" customWidth="1"/>
    <col min="14" max="14" width="11.7109375" style="45" customWidth="1"/>
    <col min="15" max="15" width="12.140625" style="45" customWidth="1"/>
    <col min="16" max="16" width="6.85546875" style="45" customWidth="1"/>
    <col min="17" max="17" width="16.85546875" style="45" customWidth="1"/>
    <col min="18" max="18" width="9.28515625" style="45" customWidth="1"/>
    <col min="19" max="19" width="6.85546875" style="45" customWidth="1"/>
    <col min="20" max="20" width="14.7109375" style="45" customWidth="1"/>
    <col min="21" max="21" width="13.28515625" style="45" customWidth="1"/>
    <col min="22" max="22" width="10.5703125" style="45" customWidth="1"/>
    <col min="23" max="23" width="10.140625" style="45" customWidth="1"/>
    <col min="24" max="24" width="15.7109375" style="45" customWidth="1"/>
    <col min="25" max="25" width="10.42578125" style="45" customWidth="1"/>
    <col min="26" max="26" width="6.85546875" style="45" customWidth="1"/>
    <col min="27" max="28" width="11.85546875" style="45" customWidth="1"/>
    <col min="29" max="29" width="10.7109375" style="45" customWidth="1"/>
    <col min="30" max="30" width="6.85546875" style="45" customWidth="1"/>
    <col min="31" max="31" width="16.7109375" style="45" customWidth="1"/>
    <col min="32" max="32" width="12.85546875" style="45" customWidth="1"/>
    <col min="33" max="33" width="6.85546875" style="45" customWidth="1"/>
    <col min="34" max="36" width="12.28515625" style="45" customWidth="1"/>
    <col min="37" max="37" width="6.85546875" style="45" customWidth="1"/>
    <col min="38" max="38" width="13.28515625" style="45" customWidth="1"/>
    <col min="39" max="39" width="13.7109375" style="45" customWidth="1"/>
    <col min="40" max="40" width="6.85546875" style="45" customWidth="1"/>
    <col min="41" max="43" width="12.28515625" style="45" customWidth="1"/>
    <col min="44" max="44" width="6.85546875" style="45" customWidth="1"/>
    <col min="45" max="45" width="13.28515625" style="45" customWidth="1"/>
    <col min="46" max="46" width="13.5703125" style="45" customWidth="1"/>
    <col min="47" max="47" width="6.85546875" style="45" customWidth="1"/>
    <col min="48" max="50" width="11.5703125" style="45" customWidth="1"/>
    <col min="51" max="51" width="6.85546875" style="45" customWidth="1"/>
    <col min="52" max="52" width="12.140625" style="45" customWidth="1"/>
    <col min="53" max="53" width="13.7109375" style="45" customWidth="1"/>
    <col min="54" max="54" width="9.42578125" style="45" customWidth="1"/>
    <col min="55" max="57" width="12.140625" style="45" customWidth="1"/>
    <col min="58" max="58" width="6.85546875" style="45" customWidth="1"/>
    <col min="59" max="59" width="13.28515625" style="45" customWidth="1"/>
    <col min="60" max="60" width="13" style="45" customWidth="1"/>
    <col min="61" max="61" width="9.140625" style="45" customWidth="1"/>
    <col min="62" max="64" width="9.140625" style="45"/>
    <col min="65" max="65" width="6.85546875" style="45" customWidth="1"/>
    <col min="66" max="66" width="15.85546875" style="45" customWidth="1"/>
    <col min="67" max="67" width="12.85546875" style="45" customWidth="1"/>
    <col min="68" max="68" width="10.42578125" style="45" customWidth="1"/>
    <col min="69" max="71" width="10.85546875" style="45" customWidth="1"/>
    <col min="72" max="72" width="6.85546875" style="45" customWidth="1"/>
    <col min="73" max="73" width="15.42578125" style="45" customWidth="1"/>
    <col min="74" max="74" width="11.85546875" style="45" customWidth="1"/>
    <col min="75" max="75" width="6.85546875" style="45" customWidth="1"/>
    <col min="76" max="78" width="12.28515625" style="45" customWidth="1"/>
    <col min="79" max="79" width="6.85546875" style="45" customWidth="1"/>
    <col min="80" max="80" width="16.42578125" style="45" customWidth="1"/>
    <col min="81" max="81" width="12.7109375" style="45" customWidth="1"/>
    <col min="82" max="82" width="6.85546875" style="45" customWidth="1"/>
    <col min="83" max="85" width="12.28515625" style="45" customWidth="1"/>
    <col min="86" max="86" width="6.85546875" style="45" customWidth="1"/>
    <col min="87" max="87" width="13.7109375" style="45" customWidth="1"/>
    <col min="88" max="88" width="13.140625" style="45" customWidth="1"/>
    <col min="89" max="89" width="18" style="45" customWidth="1"/>
    <col min="90" max="92" width="12.28515625" style="45" customWidth="1"/>
    <col min="93" max="93" width="10.28515625" style="45" customWidth="1"/>
    <col min="94" max="94" width="15" style="45" customWidth="1"/>
    <col min="95" max="95" width="12.5703125" style="45" customWidth="1"/>
    <col min="96" max="96" width="11.28515625" style="45" customWidth="1"/>
    <col min="97" max="99" width="12.28515625" style="45" customWidth="1"/>
    <col min="100" max="100" width="6.85546875" style="45" customWidth="1"/>
    <col min="101" max="101" width="15.85546875" style="45" customWidth="1"/>
    <col min="102" max="102" width="49.28515625" style="45" customWidth="1"/>
    <col min="103" max="1025" width="9.140625" style="45" customWidth="1"/>
  </cols>
  <sheetData>
    <row r="1" spans="1:102" ht="18.75" x14ac:dyDescent="0.3">
      <c r="AS1" s="99" t="s">
        <v>606</v>
      </c>
      <c r="CX1" s="105" t="s">
        <v>606</v>
      </c>
    </row>
    <row r="2" spans="1:102" ht="18.75" x14ac:dyDescent="0.3">
      <c r="AS2" s="99" t="s">
        <v>211</v>
      </c>
      <c r="CX2" s="105" t="s">
        <v>211</v>
      </c>
    </row>
    <row r="3" spans="1:102" ht="18.75" x14ac:dyDescent="0.3">
      <c r="AS3" s="99" t="s">
        <v>212</v>
      </c>
      <c r="CX3" s="105" t="s">
        <v>212</v>
      </c>
    </row>
    <row r="4" spans="1:102" x14ac:dyDescent="0.25">
      <c r="A4" s="260" t="s">
        <v>607</v>
      </c>
      <c r="B4" s="260"/>
      <c r="C4" s="260"/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260"/>
      <c r="O4" s="260"/>
      <c r="P4" s="260"/>
      <c r="Q4" s="260"/>
      <c r="R4" s="260"/>
      <c r="S4" s="260"/>
      <c r="T4" s="260"/>
      <c r="U4" s="260"/>
      <c r="V4" s="260"/>
      <c r="W4" s="260"/>
      <c r="X4" s="260"/>
      <c r="Y4" s="260"/>
      <c r="Z4" s="260"/>
      <c r="AA4" s="260"/>
      <c r="AB4" s="260"/>
      <c r="AC4" s="260"/>
      <c r="AD4" s="260"/>
      <c r="AE4" s="260"/>
      <c r="AF4" s="260"/>
      <c r="AG4" s="260"/>
      <c r="AH4" s="260"/>
      <c r="AI4" s="260"/>
      <c r="AJ4" s="260"/>
      <c r="AK4" s="260"/>
      <c r="AL4" s="260"/>
      <c r="AM4" s="260"/>
      <c r="AN4" s="260"/>
      <c r="AO4" s="260"/>
      <c r="AP4" s="260"/>
      <c r="AQ4" s="260"/>
      <c r="AR4" s="260"/>
      <c r="AS4" s="260"/>
    </row>
    <row r="5" spans="1:102" x14ac:dyDescent="0.25">
      <c r="A5" s="261"/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1"/>
      <c r="R5" s="261"/>
      <c r="S5" s="261"/>
      <c r="T5" s="261"/>
      <c r="U5" s="261"/>
      <c r="V5" s="261"/>
      <c r="W5" s="261"/>
      <c r="X5" s="261"/>
      <c r="Y5" s="261"/>
      <c r="Z5" s="261"/>
      <c r="AA5" s="261"/>
      <c r="AB5" s="261"/>
      <c r="AC5" s="261"/>
      <c r="AD5" s="261"/>
      <c r="AE5" s="261"/>
      <c r="AF5" s="261"/>
      <c r="AG5" s="261"/>
      <c r="AH5" s="261"/>
      <c r="AI5" s="261"/>
      <c r="AJ5" s="261"/>
      <c r="AK5" s="261"/>
      <c r="AL5" s="261"/>
      <c r="AM5" s="261"/>
      <c r="AN5" s="261"/>
      <c r="AO5" s="261"/>
      <c r="AP5" s="261"/>
      <c r="AQ5" s="261"/>
      <c r="AR5" s="261"/>
      <c r="AS5" s="261"/>
      <c r="AT5" s="100"/>
      <c r="AU5" s="100"/>
      <c r="AV5" s="100"/>
      <c r="AW5" s="100"/>
      <c r="AX5" s="100"/>
      <c r="AY5" s="100"/>
      <c r="AZ5" s="100"/>
      <c r="BA5" s="100"/>
      <c r="BB5" s="100"/>
      <c r="BC5" s="100"/>
      <c r="BD5" s="100"/>
      <c r="BE5" s="100"/>
      <c r="BF5" s="100"/>
      <c r="BG5" s="100"/>
      <c r="BH5" s="100"/>
      <c r="BI5" s="100"/>
      <c r="BJ5" s="100"/>
      <c r="BK5" s="100"/>
      <c r="BL5" s="100"/>
      <c r="BM5" s="100"/>
      <c r="BN5" s="100"/>
      <c r="BO5" s="100"/>
      <c r="BP5" s="100"/>
      <c r="BQ5" s="100"/>
      <c r="BR5" s="100"/>
      <c r="BS5" s="100"/>
      <c r="BT5" s="100"/>
      <c r="BU5" s="100"/>
      <c r="BV5" s="100"/>
      <c r="BW5" s="100"/>
      <c r="BX5" s="100"/>
      <c r="BY5" s="100"/>
      <c r="BZ5" s="100"/>
      <c r="CA5" s="100"/>
      <c r="CB5" s="100"/>
      <c r="CC5" s="100"/>
      <c r="CD5" s="100"/>
      <c r="CE5" s="100"/>
      <c r="CF5" s="100"/>
      <c r="CG5" s="100"/>
      <c r="CH5" s="100"/>
      <c r="CI5" s="100"/>
      <c r="CJ5" s="100"/>
      <c r="CK5" s="100"/>
      <c r="CL5" s="100"/>
      <c r="CM5" s="100"/>
      <c r="CN5" s="100"/>
      <c r="CO5" s="100"/>
      <c r="CP5" s="100"/>
      <c r="CQ5" s="100"/>
      <c r="CR5" s="100"/>
      <c r="CS5" s="100"/>
      <c r="CT5" s="100"/>
      <c r="CU5" s="100"/>
      <c r="CV5" s="100"/>
      <c r="CW5" s="100"/>
      <c r="CX5" s="100"/>
    </row>
    <row r="6" spans="1:102" ht="18.75" x14ac:dyDescent="0.25">
      <c r="A6" s="247" t="s">
        <v>2</v>
      </c>
      <c r="B6" s="247"/>
      <c r="C6" s="247"/>
      <c r="D6" s="247"/>
      <c r="E6" s="247"/>
      <c r="F6" s="247"/>
      <c r="G6" s="247"/>
      <c r="H6" s="247"/>
      <c r="I6" s="247"/>
      <c r="J6" s="247"/>
      <c r="K6" s="247"/>
      <c r="L6" s="247"/>
      <c r="M6" s="247"/>
      <c r="N6" s="247"/>
      <c r="O6" s="247"/>
      <c r="P6" s="247"/>
      <c r="Q6" s="247"/>
      <c r="R6" s="247"/>
      <c r="S6" s="247"/>
      <c r="T6" s="247"/>
      <c r="U6" s="247"/>
      <c r="V6" s="247"/>
      <c r="W6" s="247"/>
      <c r="X6" s="247"/>
      <c r="Y6" s="247"/>
      <c r="Z6" s="247"/>
      <c r="AA6" s="247"/>
      <c r="AB6" s="247"/>
      <c r="AC6" s="247"/>
      <c r="AD6" s="247"/>
      <c r="AE6" s="247"/>
      <c r="AF6" s="247"/>
      <c r="AG6" s="247"/>
      <c r="AH6" s="247"/>
      <c r="AI6" s="247"/>
      <c r="AJ6" s="247"/>
      <c r="AK6" s="247"/>
      <c r="AL6" s="247"/>
      <c r="AM6" s="247"/>
      <c r="AN6" s="247"/>
      <c r="AO6" s="247"/>
      <c r="AP6" s="247"/>
      <c r="AQ6" s="247"/>
      <c r="AR6" s="247"/>
      <c r="AS6" s="247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</row>
    <row r="7" spans="1:102" x14ac:dyDescent="0.25">
      <c r="A7" s="243" t="s">
        <v>3</v>
      </c>
      <c r="B7" s="243"/>
      <c r="C7" s="243"/>
      <c r="D7" s="243"/>
      <c r="E7" s="243"/>
      <c r="F7" s="243"/>
      <c r="G7" s="243"/>
      <c r="H7" s="243"/>
      <c r="I7" s="243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43"/>
      <c r="U7" s="243"/>
      <c r="V7" s="243"/>
      <c r="W7" s="243"/>
      <c r="X7" s="243"/>
      <c r="Y7" s="243"/>
      <c r="Z7" s="243"/>
      <c r="AA7" s="243"/>
      <c r="AB7" s="243"/>
      <c r="AC7" s="243"/>
      <c r="AD7" s="243"/>
      <c r="AE7" s="243"/>
      <c r="AF7" s="243"/>
      <c r="AG7" s="243"/>
      <c r="AH7" s="243"/>
      <c r="AI7" s="243"/>
      <c r="AJ7" s="243"/>
      <c r="AK7" s="243"/>
      <c r="AL7" s="243"/>
      <c r="AM7" s="243"/>
      <c r="AN7" s="243"/>
      <c r="AO7" s="243"/>
      <c r="AP7" s="243"/>
      <c r="AQ7" s="243"/>
      <c r="AR7" s="243"/>
      <c r="AS7" s="243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</row>
    <row r="8" spans="1:102" ht="16.5" x14ac:dyDescent="0.25">
      <c r="A8" s="249"/>
      <c r="B8" s="249"/>
      <c r="C8" s="249"/>
      <c r="D8" s="249"/>
      <c r="E8" s="249"/>
      <c r="F8" s="249"/>
      <c r="G8" s="249"/>
      <c r="H8" s="249"/>
      <c r="I8" s="249"/>
      <c r="J8" s="249"/>
      <c r="K8" s="249"/>
      <c r="L8" s="249"/>
      <c r="M8" s="249"/>
      <c r="N8" s="249"/>
      <c r="O8" s="249"/>
      <c r="P8" s="249"/>
      <c r="Q8" s="249"/>
      <c r="R8" s="249"/>
      <c r="S8" s="249"/>
      <c r="T8" s="249"/>
      <c r="U8" s="249"/>
      <c r="V8" s="249"/>
      <c r="W8" s="249"/>
      <c r="X8" s="249"/>
      <c r="Y8" s="249"/>
      <c r="Z8" s="249"/>
      <c r="AA8" s="249"/>
      <c r="AB8" s="249"/>
      <c r="AC8" s="249"/>
      <c r="AD8" s="249"/>
      <c r="AE8" s="249"/>
      <c r="AF8" s="249"/>
      <c r="AG8" s="249"/>
      <c r="AH8" s="249"/>
      <c r="AI8" s="249"/>
      <c r="AJ8" s="249"/>
      <c r="AK8" s="249"/>
      <c r="AL8" s="249"/>
      <c r="AM8" s="249"/>
      <c r="AN8" s="249"/>
      <c r="AO8" s="249"/>
      <c r="AP8" s="249"/>
      <c r="AQ8" s="249"/>
      <c r="AR8" s="249"/>
      <c r="AS8" s="249"/>
      <c r="AT8" s="55"/>
      <c r="AV8" s="105"/>
      <c r="BV8" s="55"/>
      <c r="BX8" s="105"/>
      <c r="CW8" s="133"/>
    </row>
    <row r="9" spans="1:102" x14ac:dyDescent="0.25">
      <c r="A9" s="249" t="s">
        <v>4</v>
      </c>
      <c r="B9" s="249"/>
      <c r="C9" s="249"/>
      <c r="D9" s="249"/>
      <c r="E9" s="249"/>
      <c r="F9" s="249"/>
      <c r="G9" s="249"/>
      <c r="H9" s="249"/>
      <c r="I9" s="249"/>
      <c r="J9" s="249"/>
      <c r="K9" s="249"/>
      <c r="L9" s="249"/>
      <c r="M9" s="249"/>
      <c r="N9" s="249"/>
      <c r="O9" s="249"/>
      <c r="P9" s="249"/>
      <c r="Q9" s="249"/>
      <c r="R9" s="249"/>
      <c r="S9" s="249"/>
      <c r="T9" s="249"/>
      <c r="U9" s="249"/>
      <c r="V9" s="249"/>
      <c r="W9" s="249"/>
      <c r="X9" s="249"/>
      <c r="Y9" s="249"/>
      <c r="Z9" s="249"/>
      <c r="AA9" s="249"/>
      <c r="AB9" s="249"/>
      <c r="AC9" s="249"/>
      <c r="AD9" s="249"/>
      <c r="AE9" s="249"/>
      <c r="AF9" s="249"/>
      <c r="AG9" s="249"/>
      <c r="AH9" s="249"/>
      <c r="AI9" s="249"/>
      <c r="AJ9" s="249"/>
      <c r="AK9" s="249"/>
      <c r="AL9" s="249"/>
      <c r="AM9" s="249"/>
      <c r="AN9" s="249"/>
      <c r="AO9" s="249"/>
      <c r="AP9" s="249"/>
      <c r="AQ9" s="249"/>
      <c r="AR9" s="249"/>
      <c r="AS9" s="249"/>
      <c r="AT9" s="104"/>
      <c r="AU9" s="104"/>
      <c r="AV9" s="104"/>
      <c r="AW9" s="104"/>
      <c r="AX9" s="104"/>
      <c r="AY9" s="104"/>
      <c r="AZ9" s="104"/>
      <c r="BA9" s="104"/>
      <c r="BB9" s="104"/>
      <c r="BC9" s="104"/>
      <c r="BD9" s="104"/>
      <c r="BE9" s="104"/>
      <c r="BF9" s="104"/>
      <c r="BG9" s="104"/>
      <c r="BH9" s="104"/>
      <c r="BI9" s="104"/>
      <c r="BJ9" s="104"/>
      <c r="BK9" s="104"/>
      <c r="BL9" s="104"/>
      <c r="BM9" s="104"/>
      <c r="BN9" s="104"/>
      <c r="BO9" s="104"/>
      <c r="BP9" s="104"/>
      <c r="BQ9" s="104"/>
      <c r="BR9" s="104"/>
      <c r="BS9" s="104"/>
      <c r="BT9" s="104"/>
      <c r="BU9" s="104"/>
      <c r="BV9" s="104"/>
      <c r="BW9" s="104"/>
      <c r="BX9" s="104"/>
      <c r="BY9" s="104"/>
      <c r="BZ9" s="104"/>
      <c r="CA9" s="104"/>
      <c r="CB9" s="104"/>
      <c r="CC9" s="104"/>
      <c r="CD9" s="104"/>
      <c r="CE9" s="104"/>
      <c r="CF9" s="104"/>
      <c r="CG9" s="104"/>
      <c r="CH9" s="104"/>
      <c r="CI9" s="104"/>
      <c r="CJ9" s="104"/>
      <c r="CK9" s="104"/>
      <c r="CL9" s="104"/>
      <c r="CM9" s="104"/>
      <c r="CN9" s="104"/>
      <c r="CO9" s="104"/>
      <c r="CP9" s="104"/>
      <c r="CQ9" s="104"/>
      <c r="CR9" s="104"/>
      <c r="CS9" s="104"/>
      <c r="CT9" s="104"/>
      <c r="CU9" s="104"/>
      <c r="CV9" s="104"/>
      <c r="CW9" s="104"/>
      <c r="CX9" s="104"/>
    </row>
    <row r="10" spans="1:102" ht="15.75" customHeight="1" x14ac:dyDescent="0.25">
      <c r="A10" s="261"/>
      <c r="B10" s="261"/>
      <c r="C10" s="261"/>
      <c r="D10" s="261"/>
      <c r="E10" s="261"/>
      <c r="F10" s="261"/>
      <c r="G10" s="261"/>
      <c r="H10" s="261"/>
      <c r="I10" s="261"/>
      <c r="J10" s="261"/>
      <c r="K10" s="261"/>
      <c r="L10" s="261"/>
      <c r="M10" s="261"/>
      <c r="N10" s="261"/>
      <c r="O10" s="261"/>
      <c r="P10" s="261"/>
      <c r="Q10" s="261"/>
      <c r="R10" s="261"/>
      <c r="S10" s="261"/>
      <c r="T10" s="261"/>
      <c r="U10" s="261"/>
      <c r="V10" s="261"/>
      <c r="W10" s="261"/>
      <c r="X10" s="261"/>
      <c r="Y10" s="261"/>
      <c r="Z10" s="261"/>
      <c r="AA10" s="261"/>
      <c r="AB10" s="261"/>
      <c r="AC10" s="261"/>
      <c r="AD10" s="261"/>
      <c r="AE10" s="261"/>
      <c r="AF10" s="261"/>
      <c r="AG10" s="261"/>
      <c r="AH10" s="261"/>
      <c r="AI10" s="261"/>
      <c r="AJ10" s="261"/>
      <c r="AK10" s="261"/>
      <c r="AL10" s="261"/>
      <c r="AM10" s="261"/>
      <c r="AN10" s="261"/>
      <c r="AO10" s="261"/>
      <c r="AP10" s="261"/>
      <c r="AQ10" s="261"/>
      <c r="AR10" s="261"/>
      <c r="AS10" s="261"/>
    </row>
    <row r="11" spans="1:102" ht="18.75" x14ac:dyDescent="0.3">
      <c r="A11" s="248" t="s">
        <v>5</v>
      </c>
      <c r="B11" s="248"/>
      <c r="C11" s="248"/>
      <c r="D11" s="248"/>
      <c r="E11" s="248"/>
      <c r="F11" s="248"/>
      <c r="G11" s="248"/>
      <c r="H11" s="248"/>
      <c r="I11" s="248"/>
      <c r="J11" s="248"/>
      <c r="K11" s="248"/>
      <c r="L11" s="248"/>
      <c r="M11" s="248"/>
      <c r="N11" s="248"/>
      <c r="O11" s="248"/>
      <c r="P11" s="248"/>
      <c r="Q11" s="248"/>
      <c r="R11" s="248"/>
      <c r="S11" s="248"/>
      <c r="T11" s="248"/>
      <c r="U11" s="248"/>
      <c r="V11" s="248"/>
      <c r="W11" s="248"/>
      <c r="X11" s="248"/>
      <c r="Y11" s="248"/>
      <c r="Z11" s="248"/>
      <c r="AA11" s="248"/>
      <c r="AB11" s="248"/>
      <c r="AC11" s="248"/>
      <c r="AD11" s="248"/>
      <c r="AE11" s="248"/>
      <c r="AF11" s="248"/>
      <c r="AG11" s="248"/>
      <c r="AH11" s="248"/>
      <c r="AI11" s="248"/>
      <c r="AJ11" s="248"/>
      <c r="AK11" s="248"/>
      <c r="AL11" s="248"/>
      <c r="AM11" s="248"/>
      <c r="AN11" s="248"/>
      <c r="AO11" s="248"/>
      <c r="AP11" s="248"/>
      <c r="AQ11" s="248"/>
      <c r="AR11" s="248"/>
      <c r="AS11" s="248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</row>
    <row r="12" spans="1:102" s="12" customFormat="1" x14ac:dyDescent="0.25">
      <c r="A12" s="271" t="s">
        <v>6</v>
      </c>
      <c r="B12" s="271"/>
      <c r="C12" s="271"/>
      <c r="D12" s="271"/>
      <c r="E12" s="271"/>
      <c r="F12" s="271"/>
      <c r="G12" s="271"/>
      <c r="H12" s="271"/>
      <c r="I12" s="271"/>
      <c r="J12" s="271"/>
      <c r="K12" s="271"/>
      <c r="L12" s="271"/>
      <c r="M12" s="271"/>
      <c r="N12" s="271"/>
      <c r="O12" s="271"/>
      <c r="P12" s="271"/>
      <c r="Q12" s="271"/>
      <c r="R12" s="271"/>
      <c r="S12" s="271"/>
      <c r="T12" s="271"/>
      <c r="U12" s="271"/>
      <c r="V12" s="271"/>
      <c r="W12" s="271"/>
      <c r="X12" s="271"/>
      <c r="Y12" s="271"/>
      <c r="Z12" s="271"/>
      <c r="AA12" s="271"/>
      <c r="AB12" s="271"/>
      <c r="AC12" s="271"/>
      <c r="AD12" s="271"/>
      <c r="AE12" s="271"/>
      <c r="AF12" s="271"/>
      <c r="AG12" s="271"/>
      <c r="AH12" s="271"/>
      <c r="AI12" s="271"/>
      <c r="AJ12" s="271"/>
      <c r="AK12" s="271"/>
      <c r="AL12" s="271"/>
      <c r="AM12" s="271"/>
      <c r="AN12" s="271"/>
      <c r="AO12" s="271"/>
      <c r="AP12" s="271"/>
      <c r="AQ12" s="271"/>
      <c r="AR12" s="271"/>
      <c r="AS12" s="271"/>
      <c r="AT12" s="134"/>
      <c r="AU12" s="134"/>
      <c r="AV12" s="134"/>
      <c r="AW12" s="134"/>
      <c r="AX12" s="134"/>
      <c r="AY12" s="134"/>
      <c r="AZ12" s="134"/>
      <c r="BA12" s="134"/>
      <c r="BB12" s="134"/>
      <c r="BC12" s="134"/>
      <c r="BD12" s="134"/>
      <c r="BE12" s="134"/>
      <c r="BF12" s="134"/>
      <c r="BG12" s="134"/>
      <c r="BH12" s="134"/>
      <c r="BI12" s="134"/>
      <c r="BJ12" s="134"/>
      <c r="BK12" s="134"/>
      <c r="BL12" s="134"/>
      <c r="BM12" s="134"/>
      <c r="BN12" s="134"/>
      <c r="BO12" s="134"/>
      <c r="BP12" s="134"/>
      <c r="BQ12" s="134"/>
      <c r="BR12" s="134"/>
      <c r="BS12" s="134"/>
      <c r="BT12" s="134"/>
      <c r="BU12" s="134"/>
      <c r="BV12" s="134"/>
      <c r="BW12" s="134"/>
      <c r="BX12" s="134"/>
      <c r="BY12" s="134"/>
      <c r="BZ12" s="134"/>
      <c r="CA12" s="134"/>
      <c r="CB12" s="134"/>
      <c r="CC12" s="134"/>
      <c r="CD12" s="134"/>
      <c r="CE12" s="134"/>
      <c r="CF12" s="134"/>
      <c r="CG12" s="134"/>
      <c r="CH12" s="134"/>
      <c r="CI12" s="134"/>
      <c r="CJ12" s="134"/>
      <c r="CK12" s="134"/>
      <c r="CL12" s="134"/>
      <c r="CM12" s="134"/>
      <c r="CN12" s="134"/>
      <c r="CO12" s="134"/>
      <c r="CP12" s="134"/>
      <c r="CQ12" s="134"/>
      <c r="CR12" s="134"/>
      <c r="CS12" s="134"/>
      <c r="CT12" s="134"/>
      <c r="CU12" s="134"/>
      <c r="CV12" s="134"/>
      <c r="CW12" s="134"/>
      <c r="CX12" s="134"/>
    </row>
    <row r="13" spans="1:102" x14ac:dyDescent="0.25">
      <c r="A13" s="261"/>
      <c r="B13" s="261"/>
      <c r="C13" s="261"/>
      <c r="D13" s="261"/>
      <c r="E13" s="261"/>
      <c r="F13" s="261"/>
      <c r="G13" s="261"/>
      <c r="H13" s="261"/>
      <c r="I13" s="261"/>
      <c r="J13" s="261"/>
      <c r="K13" s="261"/>
      <c r="L13" s="261"/>
      <c r="M13" s="261"/>
      <c r="N13" s="261"/>
      <c r="O13" s="261"/>
      <c r="P13" s="261"/>
      <c r="Q13" s="261"/>
      <c r="R13" s="261"/>
      <c r="S13" s="261"/>
      <c r="T13" s="261"/>
      <c r="U13" s="261"/>
      <c r="V13" s="261"/>
      <c r="W13" s="261"/>
      <c r="X13" s="261"/>
      <c r="Y13" s="261"/>
      <c r="Z13" s="261"/>
      <c r="AA13" s="261"/>
      <c r="AB13" s="261"/>
      <c r="AC13" s="261"/>
      <c r="AD13" s="261"/>
      <c r="AE13" s="261"/>
      <c r="AF13" s="261"/>
      <c r="AG13" s="261"/>
      <c r="AH13" s="261"/>
      <c r="AI13" s="261"/>
      <c r="AJ13" s="261"/>
      <c r="AK13" s="261"/>
      <c r="AL13" s="261"/>
      <c r="AM13" s="261"/>
      <c r="AN13" s="261"/>
      <c r="AO13" s="261"/>
      <c r="AP13" s="261"/>
      <c r="AQ13" s="261"/>
      <c r="AR13" s="261"/>
      <c r="AS13" s="261"/>
      <c r="AT13" s="261"/>
      <c r="AU13" s="261"/>
      <c r="AV13" s="261"/>
      <c r="AW13" s="261"/>
      <c r="AX13" s="261"/>
      <c r="AY13" s="261"/>
      <c r="AZ13" s="261"/>
      <c r="BA13" s="261"/>
      <c r="BB13" s="261"/>
      <c r="BC13" s="261"/>
      <c r="BD13" s="261"/>
      <c r="BE13" s="261"/>
      <c r="BF13" s="261"/>
      <c r="BG13" s="261"/>
      <c r="BH13" s="261"/>
      <c r="BI13" s="261"/>
      <c r="BJ13" s="261"/>
      <c r="BK13" s="261"/>
      <c r="BL13" s="261"/>
      <c r="BM13" s="261"/>
      <c r="BN13" s="261"/>
      <c r="BO13" s="261"/>
      <c r="BP13" s="261"/>
      <c r="BQ13" s="261"/>
      <c r="BR13" s="261"/>
      <c r="BS13" s="261"/>
      <c r="BT13" s="261"/>
      <c r="BU13" s="261"/>
      <c r="BV13" s="261"/>
      <c r="BW13" s="261"/>
      <c r="BX13" s="261"/>
      <c r="BY13" s="261"/>
      <c r="BZ13" s="261"/>
      <c r="CA13" s="261"/>
      <c r="CB13" s="261"/>
      <c r="CC13" s="261"/>
      <c r="CD13" s="261"/>
      <c r="CE13" s="261"/>
      <c r="CF13" s="261"/>
      <c r="CG13" s="261"/>
      <c r="CH13" s="261"/>
      <c r="CI13" s="261"/>
      <c r="CJ13" s="261"/>
      <c r="CK13" s="261"/>
      <c r="CL13" s="261"/>
      <c r="CM13" s="261"/>
      <c r="CN13" s="261"/>
      <c r="CO13" s="261"/>
      <c r="CP13" s="261"/>
      <c r="CQ13" s="261"/>
      <c r="CR13" s="261"/>
      <c r="CS13" s="261"/>
      <c r="CT13" s="261"/>
      <c r="CU13" s="261"/>
      <c r="CV13" s="261"/>
      <c r="CW13" s="261"/>
    </row>
    <row r="14" spans="1:102" ht="24.75" customHeight="1" x14ac:dyDescent="0.25">
      <c r="A14" s="250" t="s">
        <v>221</v>
      </c>
      <c r="B14" s="250" t="s">
        <v>8</v>
      </c>
      <c r="C14" s="250" t="s">
        <v>9</v>
      </c>
      <c r="D14" s="254" t="s">
        <v>608</v>
      </c>
      <c r="E14" s="254"/>
      <c r="F14" s="254"/>
      <c r="G14" s="254"/>
      <c r="H14" s="254"/>
      <c r="I14" s="254"/>
      <c r="J14" s="254"/>
      <c r="K14" s="254"/>
      <c r="L14" s="254"/>
      <c r="M14" s="254"/>
      <c r="N14" s="254"/>
      <c r="O14" s="254"/>
      <c r="P14" s="254"/>
      <c r="Q14" s="254"/>
      <c r="R14" s="254" t="s">
        <v>609</v>
      </c>
      <c r="S14" s="254"/>
      <c r="T14" s="254"/>
      <c r="U14" s="254"/>
      <c r="V14" s="254"/>
      <c r="W14" s="254"/>
      <c r="X14" s="254"/>
      <c r="Y14" s="254"/>
      <c r="Z14" s="254"/>
      <c r="AA14" s="254"/>
      <c r="AB14" s="254"/>
      <c r="AC14" s="254"/>
      <c r="AD14" s="254"/>
      <c r="AE14" s="254"/>
      <c r="AF14" s="258" t="s">
        <v>610</v>
      </c>
      <c r="AG14" s="258"/>
      <c r="AH14" s="258"/>
      <c r="AI14" s="258"/>
      <c r="AJ14" s="258"/>
      <c r="AK14" s="258"/>
      <c r="AL14" s="258"/>
      <c r="AM14" s="258"/>
      <c r="AN14" s="258"/>
      <c r="AO14" s="258"/>
      <c r="AP14" s="258"/>
      <c r="AQ14" s="258"/>
      <c r="AR14" s="258"/>
      <c r="AS14" s="258"/>
      <c r="AT14" s="258" t="s">
        <v>610</v>
      </c>
      <c r="AU14" s="258"/>
      <c r="AV14" s="258"/>
      <c r="AW14" s="258"/>
      <c r="AX14" s="258"/>
      <c r="AY14" s="258"/>
      <c r="AZ14" s="258"/>
      <c r="BA14" s="258"/>
      <c r="BB14" s="258"/>
      <c r="BC14" s="258"/>
      <c r="BD14" s="258"/>
      <c r="BE14" s="258"/>
      <c r="BF14" s="258"/>
      <c r="BG14" s="258"/>
      <c r="BH14" s="258"/>
      <c r="BI14" s="258"/>
      <c r="BJ14" s="258"/>
      <c r="BK14" s="258"/>
      <c r="BL14" s="258"/>
      <c r="BM14" s="258"/>
      <c r="BN14" s="258"/>
      <c r="BO14" s="258"/>
      <c r="BP14" s="258"/>
      <c r="BQ14" s="258"/>
      <c r="BR14" s="258"/>
      <c r="BS14" s="258"/>
      <c r="BT14" s="258"/>
      <c r="BU14" s="258"/>
      <c r="BV14" s="258"/>
      <c r="BW14" s="258"/>
      <c r="BX14" s="258"/>
      <c r="BY14" s="258"/>
      <c r="BZ14" s="258"/>
      <c r="CA14" s="258"/>
      <c r="CB14" s="258"/>
      <c r="CC14" s="258"/>
      <c r="CD14" s="258"/>
      <c r="CE14" s="258"/>
      <c r="CF14" s="258"/>
      <c r="CG14" s="258"/>
      <c r="CH14" s="258"/>
      <c r="CI14" s="258"/>
      <c r="CJ14" s="258"/>
      <c r="CK14" s="258"/>
      <c r="CL14" s="258"/>
      <c r="CM14" s="258"/>
      <c r="CN14" s="258"/>
      <c r="CO14" s="258"/>
      <c r="CP14" s="258"/>
      <c r="CQ14" s="258"/>
      <c r="CR14" s="258"/>
      <c r="CS14" s="258"/>
      <c r="CT14" s="258"/>
      <c r="CU14" s="258"/>
      <c r="CV14" s="258"/>
      <c r="CW14" s="258"/>
      <c r="CX14" s="254" t="s">
        <v>233</v>
      </c>
    </row>
    <row r="15" spans="1:102" ht="44.25" customHeight="1" x14ac:dyDescent="0.25">
      <c r="A15" s="250"/>
      <c r="B15" s="250"/>
      <c r="C15" s="250"/>
      <c r="D15" s="254"/>
      <c r="E15" s="254"/>
      <c r="F15" s="254"/>
      <c r="G15" s="254"/>
      <c r="H15" s="254"/>
      <c r="I15" s="254"/>
      <c r="J15" s="254"/>
      <c r="K15" s="254"/>
      <c r="L15" s="254"/>
      <c r="M15" s="254"/>
      <c r="N15" s="254"/>
      <c r="O15" s="254"/>
      <c r="P15" s="254"/>
      <c r="Q15" s="254"/>
      <c r="R15" s="254"/>
      <c r="S15" s="254"/>
      <c r="T15" s="254"/>
      <c r="U15" s="254"/>
      <c r="V15" s="254"/>
      <c r="W15" s="254"/>
      <c r="X15" s="254"/>
      <c r="Y15" s="254"/>
      <c r="Z15" s="254"/>
      <c r="AA15" s="254"/>
      <c r="AB15" s="254"/>
      <c r="AC15" s="254"/>
      <c r="AD15" s="254"/>
      <c r="AE15" s="254"/>
      <c r="AF15" s="264" t="s">
        <v>407</v>
      </c>
      <c r="AG15" s="264"/>
      <c r="AH15" s="264"/>
      <c r="AI15" s="264"/>
      <c r="AJ15" s="264"/>
      <c r="AK15" s="264"/>
      <c r="AL15" s="264"/>
      <c r="AM15" s="264"/>
      <c r="AN15" s="264"/>
      <c r="AO15" s="264"/>
      <c r="AP15" s="264"/>
      <c r="AQ15" s="264"/>
      <c r="AR15" s="264"/>
      <c r="AS15" s="264"/>
      <c r="AT15" s="264" t="s">
        <v>408</v>
      </c>
      <c r="AU15" s="264"/>
      <c r="AV15" s="264"/>
      <c r="AW15" s="264"/>
      <c r="AX15" s="264"/>
      <c r="AY15" s="264"/>
      <c r="AZ15" s="264"/>
      <c r="BA15" s="264"/>
      <c r="BB15" s="264"/>
      <c r="BC15" s="264"/>
      <c r="BD15" s="264"/>
      <c r="BE15" s="264"/>
      <c r="BF15" s="264"/>
      <c r="BG15" s="264"/>
      <c r="BH15" s="264" t="s">
        <v>409</v>
      </c>
      <c r="BI15" s="264"/>
      <c r="BJ15" s="264"/>
      <c r="BK15" s="264"/>
      <c r="BL15" s="264"/>
      <c r="BM15" s="264"/>
      <c r="BN15" s="264"/>
      <c r="BO15" s="264"/>
      <c r="BP15" s="264"/>
      <c r="BQ15" s="264"/>
      <c r="BR15" s="264"/>
      <c r="BS15" s="264"/>
      <c r="BT15" s="264"/>
      <c r="BU15" s="264"/>
      <c r="BV15" s="264" t="s">
        <v>410</v>
      </c>
      <c r="BW15" s="264"/>
      <c r="BX15" s="264"/>
      <c r="BY15" s="264"/>
      <c r="BZ15" s="264"/>
      <c r="CA15" s="264"/>
      <c r="CB15" s="264"/>
      <c r="CC15" s="264"/>
      <c r="CD15" s="264"/>
      <c r="CE15" s="264"/>
      <c r="CF15" s="264"/>
      <c r="CG15" s="264"/>
      <c r="CH15" s="264"/>
      <c r="CI15" s="264"/>
      <c r="CJ15" s="258" t="s">
        <v>611</v>
      </c>
      <c r="CK15" s="258"/>
      <c r="CL15" s="258"/>
      <c r="CM15" s="258"/>
      <c r="CN15" s="258"/>
      <c r="CO15" s="258"/>
      <c r="CP15" s="258"/>
      <c r="CQ15" s="258"/>
      <c r="CR15" s="258"/>
      <c r="CS15" s="258"/>
      <c r="CT15" s="258"/>
      <c r="CU15" s="258"/>
      <c r="CV15" s="258"/>
      <c r="CW15" s="258"/>
      <c r="CX15" s="254"/>
    </row>
    <row r="16" spans="1:102" ht="45" customHeight="1" x14ac:dyDescent="0.25">
      <c r="A16" s="250"/>
      <c r="B16" s="250"/>
      <c r="C16" s="250"/>
      <c r="D16" s="264" t="s">
        <v>42</v>
      </c>
      <c r="E16" s="264"/>
      <c r="F16" s="264"/>
      <c r="G16" s="264"/>
      <c r="H16" s="264"/>
      <c r="I16" s="264"/>
      <c r="J16" s="264"/>
      <c r="K16" s="250" t="s">
        <v>43</v>
      </c>
      <c r="L16" s="250"/>
      <c r="M16" s="250"/>
      <c r="N16" s="250"/>
      <c r="O16" s="250"/>
      <c r="P16" s="250"/>
      <c r="Q16" s="250"/>
      <c r="R16" s="264" t="s">
        <v>42</v>
      </c>
      <c r="S16" s="264"/>
      <c r="T16" s="264"/>
      <c r="U16" s="264"/>
      <c r="V16" s="264"/>
      <c r="W16" s="264"/>
      <c r="X16" s="264"/>
      <c r="Y16" s="250" t="s">
        <v>380</v>
      </c>
      <c r="Z16" s="250"/>
      <c r="AA16" s="250"/>
      <c r="AB16" s="250"/>
      <c r="AC16" s="250"/>
      <c r="AD16" s="250"/>
      <c r="AE16" s="250"/>
      <c r="AF16" s="264" t="s">
        <v>42</v>
      </c>
      <c r="AG16" s="264"/>
      <c r="AH16" s="264"/>
      <c r="AI16" s="264"/>
      <c r="AJ16" s="264"/>
      <c r="AK16" s="264"/>
      <c r="AL16" s="264"/>
      <c r="AM16" s="250" t="s">
        <v>43</v>
      </c>
      <c r="AN16" s="250"/>
      <c r="AO16" s="250"/>
      <c r="AP16" s="250"/>
      <c r="AQ16" s="250"/>
      <c r="AR16" s="250"/>
      <c r="AS16" s="250"/>
      <c r="AT16" s="264" t="s">
        <v>42</v>
      </c>
      <c r="AU16" s="264"/>
      <c r="AV16" s="264"/>
      <c r="AW16" s="264"/>
      <c r="AX16" s="264"/>
      <c r="AY16" s="264"/>
      <c r="AZ16" s="264"/>
      <c r="BA16" s="250" t="s">
        <v>43</v>
      </c>
      <c r="BB16" s="250"/>
      <c r="BC16" s="250"/>
      <c r="BD16" s="250"/>
      <c r="BE16" s="250"/>
      <c r="BF16" s="250"/>
      <c r="BG16" s="250"/>
      <c r="BH16" s="264" t="s">
        <v>42</v>
      </c>
      <c r="BI16" s="264"/>
      <c r="BJ16" s="264"/>
      <c r="BK16" s="264"/>
      <c r="BL16" s="264"/>
      <c r="BM16" s="264"/>
      <c r="BN16" s="264"/>
      <c r="BO16" s="250" t="s">
        <v>43</v>
      </c>
      <c r="BP16" s="250"/>
      <c r="BQ16" s="250"/>
      <c r="BR16" s="250"/>
      <c r="BS16" s="250"/>
      <c r="BT16" s="250"/>
      <c r="BU16" s="250"/>
      <c r="BV16" s="264" t="s">
        <v>42</v>
      </c>
      <c r="BW16" s="264"/>
      <c r="BX16" s="264"/>
      <c r="BY16" s="264"/>
      <c r="BZ16" s="264"/>
      <c r="CA16" s="264"/>
      <c r="CB16" s="264"/>
      <c r="CC16" s="250" t="s">
        <v>43</v>
      </c>
      <c r="CD16" s="250"/>
      <c r="CE16" s="250"/>
      <c r="CF16" s="250"/>
      <c r="CG16" s="250"/>
      <c r="CH16" s="250"/>
      <c r="CI16" s="250"/>
      <c r="CJ16" s="264" t="s">
        <v>42</v>
      </c>
      <c r="CK16" s="264"/>
      <c r="CL16" s="264"/>
      <c r="CM16" s="264"/>
      <c r="CN16" s="264"/>
      <c r="CO16" s="264"/>
      <c r="CP16" s="264"/>
      <c r="CQ16" s="250" t="s">
        <v>43</v>
      </c>
      <c r="CR16" s="250"/>
      <c r="CS16" s="250"/>
      <c r="CT16" s="250"/>
      <c r="CU16" s="250"/>
      <c r="CV16" s="250"/>
      <c r="CW16" s="250"/>
      <c r="CX16" s="254"/>
    </row>
    <row r="17" spans="1:102" ht="60.75" customHeight="1" x14ac:dyDescent="0.25">
      <c r="A17" s="250"/>
      <c r="B17" s="250"/>
      <c r="C17" s="250"/>
      <c r="D17" s="59" t="s">
        <v>416</v>
      </c>
      <c r="E17" s="59" t="s">
        <v>417</v>
      </c>
      <c r="F17" s="59" t="s">
        <v>612</v>
      </c>
      <c r="G17" s="59" t="s">
        <v>613</v>
      </c>
      <c r="H17" s="59" t="s">
        <v>614</v>
      </c>
      <c r="I17" s="59" t="s">
        <v>419</v>
      </c>
      <c r="J17" s="8" t="s">
        <v>420</v>
      </c>
      <c r="K17" s="59" t="s">
        <v>416</v>
      </c>
      <c r="L17" s="59" t="s">
        <v>417</v>
      </c>
      <c r="M17" s="59" t="s">
        <v>612</v>
      </c>
      <c r="N17" s="59" t="s">
        <v>613</v>
      </c>
      <c r="O17" s="59" t="s">
        <v>614</v>
      </c>
      <c r="P17" s="59" t="s">
        <v>419</v>
      </c>
      <c r="Q17" s="8" t="s">
        <v>420</v>
      </c>
      <c r="R17" s="59" t="s">
        <v>416</v>
      </c>
      <c r="S17" s="59" t="s">
        <v>417</v>
      </c>
      <c r="T17" s="59" t="s">
        <v>612</v>
      </c>
      <c r="U17" s="59" t="s">
        <v>613</v>
      </c>
      <c r="V17" s="59" t="s">
        <v>614</v>
      </c>
      <c r="W17" s="59" t="s">
        <v>419</v>
      </c>
      <c r="X17" s="8" t="s">
        <v>420</v>
      </c>
      <c r="Y17" s="59" t="s">
        <v>416</v>
      </c>
      <c r="Z17" s="59" t="s">
        <v>417</v>
      </c>
      <c r="AA17" s="59" t="s">
        <v>612</v>
      </c>
      <c r="AB17" s="59" t="s">
        <v>613</v>
      </c>
      <c r="AC17" s="59" t="s">
        <v>614</v>
      </c>
      <c r="AD17" s="59" t="s">
        <v>419</v>
      </c>
      <c r="AE17" s="8" t="s">
        <v>420</v>
      </c>
      <c r="AF17" s="59" t="s">
        <v>416</v>
      </c>
      <c r="AG17" s="59" t="s">
        <v>417</v>
      </c>
      <c r="AH17" s="59" t="s">
        <v>612</v>
      </c>
      <c r="AI17" s="59" t="s">
        <v>613</v>
      </c>
      <c r="AJ17" s="59" t="s">
        <v>614</v>
      </c>
      <c r="AK17" s="59" t="s">
        <v>419</v>
      </c>
      <c r="AL17" s="8" t="s">
        <v>420</v>
      </c>
      <c r="AM17" s="59" t="s">
        <v>416</v>
      </c>
      <c r="AN17" s="59" t="s">
        <v>417</v>
      </c>
      <c r="AO17" s="59" t="s">
        <v>612</v>
      </c>
      <c r="AP17" s="59" t="s">
        <v>613</v>
      </c>
      <c r="AQ17" s="59" t="s">
        <v>614</v>
      </c>
      <c r="AR17" s="59" t="s">
        <v>419</v>
      </c>
      <c r="AS17" s="8" t="s">
        <v>420</v>
      </c>
      <c r="AT17" s="59" t="s">
        <v>416</v>
      </c>
      <c r="AU17" s="59" t="s">
        <v>417</v>
      </c>
      <c r="AV17" s="59" t="s">
        <v>612</v>
      </c>
      <c r="AW17" s="59" t="s">
        <v>613</v>
      </c>
      <c r="AX17" s="59" t="s">
        <v>614</v>
      </c>
      <c r="AY17" s="59" t="s">
        <v>419</v>
      </c>
      <c r="AZ17" s="8" t="s">
        <v>420</v>
      </c>
      <c r="BA17" s="59" t="s">
        <v>416</v>
      </c>
      <c r="BB17" s="59" t="s">
        <v>417</v>
      </c>
      <c r="BC17" s="59" t="s">
        <v>612</v>
      </c>
      <c r="BD17" s="59" t="s">
        <v>613</v>
      </c>
      <c r="BE17" s="59" t="s">
        <v>614</v>
      </c>
      <c r="BF17" s="59" t="s">
        <v>419</v>
      </c>
      <c r="BG17" s="8" t="s">
        <v>420</v>
      </c>
      <c r="BH17" s="59" t="s">
        <v>416</v>
      </c>
      <c r="BI17" s="59" t="s">
        <v>417</v>
      </c>
      <c r="BJ17" s="59" t="s">
        <v>612</v>
      </c>
      <c r="BK17" s="59" t="s">
        <v>613</v>
      </c>
      <c r="BL17" s="59" t="s">
        <v>614</v>
      </c>
      <c r="BM17" s="59" t="s">
        <v>419</v>
      </c>
      <c r="BN17" s="8" t="s">
        <v>420</v>
      </c>
      <c r="BO17" s="59" t="s">
        <v>416</v>
      </c>
      <c r="BP17" s="59" t="s">
        <v>417</v>
      </c>
      <c r="BQ17" s="59" t="s">
        <v>612</v>
      </c>
      <c r="BR17" s="59" t="s">
        <v>613</v>
      </c>
      <c r="BS17" s="59" t="s">
        <v>614</v>
      </c>
      <c r="BT17" s="59" t="s">
        <v>419</v>
      </c>
      <c r="BU17" s="8" t="s">
        <v>420</v>
      </c>
      <c r="BV17" s="59" t="s">
        <v>416</v>
      </c>
      <c r="BW17" s="59" t="s">
        <v>417</v>
      </c>
      <c r="BX17" s="59" t="s">
        <v>612</v>
      </c>
      <c r="BY17" s="59" t="s">
        <v>613</v>
      </c>
      <c r="BZ17" s="59" t="s">
        <v>614</v>
      </c>
      <c r="CA17" s="59" t="s">
        <v>419</v>
      </c>
      <c r="CB17" s="8" t="s">
        <v>420</v>
      </c>
      <c r="CC17" s="59" t="s">
        <v>416</v>
      </c>
      <c r="CD17" s="59" t="s">
        <v>417</v>
      </c>
      <c r="CE17" s="59" t="s">
        <v>612</v>
      </c>
      <c r="CF17" s="59" t="s">
        <v>613</v>
      </c>
      <c r="CG17" s="59" t="s">
        <v>614</v>
      </c>
      <c r="CH17" s="59" t="s">
        <v>419</v>
      </c>
      <c r="CI17" s="8" t="s">
        <v>420</v>
      </c>
      <c r="CJ17" s="59" t="s">
        <v>416</v>
      </c>
      <c r="CK17" s="59" t="s">
        <v>417</v>
      </c>
      <c r="CL17" s="59" t="s">
        <v>612</v>
      </c>
      <c r="CM17" s="59" t="s">
        <v>613</v>
      </c>
      <c r="CN17" s="59" t="s">
        <v>614</v>
      </c>
      <c r="CO17" s="59" t="s">
        <v>419</v>
      </c>
      <c r="CP17" s="8" t="s">
        <v>420</v>
      </c>
      <c r="CQ17" s="59" t="s">
        <v>416</v>
      </c>
      <c r="CR17" s="59" t="s">
        <v>417</v>
      </c>
      <c r="CS17" s="59" t="s">
        <v>612</v>
      </c>
      <c r="CT17" s="59" t="s">
        <v>613</v>
      </c>
      <c r="CU17" s="59" t="s">
        <v>614</v>
      </c>
      <c r="CV17" s="59" t="s">
        <v>419</v>
      </c>
      <c r="CW17" s="8" t="s">
        <v>420</v>
      </c>
      <c r="CX17" s="254"/>
    </row>
    <row r="18" spans="1:102" x14ac:dyDescent="0.25">
      <c r="A18" s="9">
        <v>1</v>
      </c>
      <c r="B18" s="9">
        <v>2</v>
      </c>
      <c r="C18" s="9">
        <v>3</v>
      </c>
      <c r="D18" s="43" t="s">
        <v>513</v>
      </c>
      <c r="E18" s="43" t="s">
        <v>514</v>
      </c>
      <c r="F18" s="43" t="s">
        <v>515</v>
      </c>
      <c r="G18" s="43" t="s">
        <v>516</v>
      </c>
      <c r="H18" s="43" t="s">
        <v>517</v>
      </c>
      <c r="I18" s="43" t="s">
        <v>518</v>
      </c>
      <c r="J18" s="43" t="s">
        <v>519</v>
      </c>
      <c r="K18" s="43" t="s">
        <v>520</v>
      </c>
      <c r="L18" s="43" t="s">
        <v>521</v>
      </c>
      <c r="M18" s="43" t="s">
        <v>522</v>
      </c>
      <c r="N18" s="43" t="s">
        <v>523</v>
      </c>
      <c r="O18" s="43" t="s">
        <v>524</v>
      </c>
      <c r="P18" s="43" t="s">
        <v>525</v>
      </c>
      <c r="Q18" s="43" t="s">
        <v>526</v>
      </c>
      <c r="R18" s="43" t="s">
        <v>561</v>
      </c>
      <c r="S18" s="43" t="s">
        <v>562</v>
      </c>
      <c r="T18" s="43" t="s">
        <v>563</v>
      </c>
      <c r="U18" s="43" t="s">
        <v>564</v>
      </c>
      <c r="V18" s="43" t="s">
        <v>565</v>
      </c>
      <c r="W18" s="43" t="s">
        <v>566</v>
      </c>
      <c r="X18" s="43" t="s">
        <v>615</v>
      </c>
      <c r="Y18" s="43" t="s">
        <v>567</v>
      </c>
      <c r="Z18" s="43" t="s">
        <v>568</v>
      </c>
      <c r="AA18" s="43" t="s">
        <v>569</v>
      </c>
      <c r="AB18" s="43" t="s">
        <v>570</v>
      </c>
      <c r="AC18" s="43" t="s">
        <v>571</v>
      </c>
      <c r="AD18" s="43" t="s">
        <v>572</v>
      </c>
      <c r="AE18" s="43" t="s">
        <v>616</v>
      </c>
      <c r="AF18" s="43" t="s">
        <v>421</v>
      </c>
      <c r="AG18" s="43" t="s">
        <v>422</v>
      </c>
      <c r="AH18" s="43" t="s">
        <v>423</v>
      </c>
      <c r="AI18" s="43" t="s">
        <v>424</v>
      </c>
      <c r="AJ18" s="43" t="s">
        <v>425</v>
      </c>
      <c r="AK18" s="43" t="s">
        <v>426</v>
      </c>
      <c r="AL18" s="43" t="s">
        <v>427</v>
      </c>
      <c r="AM18" s="43" t="s">
        <v>428</v>
      </c>
      <c r="AN18" s="43" t="s">
        <v>429</v>
      </c>
      <c r="AO18" s="43" t="s">
        <v>430</v>
      </c>
      <c r="AP18" s="43" t="s">
        <v>431</v>
      </c>
      <c r="AQ18" s="43" t="s">
        <v>432</v>
      </c>
      <c r="AR18" s="43" t="s">
        <v>433</v>
      </c>
      <c r="AS18" s="43" t="s">
        <v>434</v>
      </c>
      <c r="AT18" s="43" t="s">
        <v>617</v>
      </c>
      <c r="AU18" s="43" t="s">
        <v>618</v>
      </c>
      <c r="AV18" s="43" t="s">
        <v>619</v>
      </c>
      <c r="AW18" s="43" t="s">
        <v>620</v>
      </c>
      <c r="AX18" s="43" t="s">
        <v>621</v>
      </c>
      <c r="AY18" s="43" t="s">
        <v>622</v>
      </c>
      <c r="AZ18" s="43" t="s">
        <v>623</v>
      </c>
      <c r="BA18" s="43" t="s">
        <v>624</v>
      </c>
      <c r="BB18" s="43" t="s">
        <v>625</v>
      </c>
      <c r="BC18" s="43" t="s">
        <v>626</v>
      </c>
      <c r="BD18" s="43" t="s">
        <v>627</v>
      </c>
      <c r="BE18" s="43" t="s">
        <v>628</v>
      </c>
      <c r="BF18" s="43" t="s">
        <v>629</v>
      </c>
      <c r="BG18" s="43" t="s">
        <v>630</v>
      </c>
      <c r="BH18" s="43" t="s">
        <v>631</v>
      </c>
      <c r="BI18" s="43" t="s">
        <v>632</v>
      </c>
      <c r="BJ18" s="43" t="s">
        <v>633</v>
      </c>
      <c r="BK18" s="43" t="s">
        <v>634</v>
      </c>
      <c r="BL18" s="43" t="s">
        <v>635</v>
      </c>
      <c r="BM18" s="43" t="s">
        <v>636</v>
      </c>
      <c r="BN18" s="43" t="s">
        <v>637</v>
      </c>
      <c r="BO18" s="43" t="s">
        <v>638</v>
      </c>
      <c r="BP18" s="43" t="s">
        <v>639</v>
      </c>
      <c r="BQ18" s="43" t="s">
        <v>640</v>
      </c>
      <c r="BR18" s="43" t="s">
        <v>641</v>
      </c>
      <c r="BS18" s="43" t="s">
        <v>642</v>
      </c>
      <c r="BT18" s="43" t="s">
        <v>643</v>
      </c>
      <c r="BU18" s="43" t="s">
        <v>644</v>
      </c>
      <c r="BV18" s="43" t="s">
        <v>617</v>
      </c>
      <c r="BW18" s="43" t="s">
        <v>618</v>
      </c>
      <c r="BX18" s="43" t="s">
        <v>619</v>
      </c>
      <c r="BY18" s="43" t="s">
        <v>620</v>
      </c>
      <c r="BZ18" s="43" t="s">
        <v>621</v>
      </c>
      <c r="CA18" s="43" t="s">
        <v>622</v>
      </c>
      <c r="CB18" s="43" t="s">
        <v>623</v>
      </c>
      <c r="CC18" s="43" t="s">
        <v>624</v>
      </c>
      <c r="CD18" s="43" t="s">
        <v>625</v>
      </c>
      <c r="CE18" s="43" t="s">
        <v>626</v>
      </c>
      <c r="CF18" s="43" t="s">
        <v>627</v>
      </c>
      <c r="CG18" s="43" t="s">
        <v>628</v>
      </c>
      <c r="CH18" s="43" t="s">
        <v>629</v>
      </c>
      <c r="CI18" s="43" t="s">
        <v>630</v>
      </c>
      <c r="CJ18" s="43" t="s">
        <v>435</v>
      </c>
      <c r="CK18" s="43" t="s">
        <v>436</v>
      </c>
      <c r="CL18" s="43" t="s">
        <v>437</v>
      </c>
      <c r="CM18" s="43" t="s">
        <v>438</v>
      </c>
      <c r="CN18" s="43" t="s">
        <v>439</v>
      </c>
      <c r="CO18" s="43" t="s">
        <v>440</v>
      </c>
      <c r="CP18" s="43" t="s">
        <v>441</v>
      </c>
      <c r="CQ18" s="43" t="s">
        <v>442</v>
      </c>
      <c r="CR18" s="43" t="s">
        <v>443</v>
      </c>
      <c r="CS18" s="43" t="s">
        <v>444</v>
      </c>
      <c r="CT18" s="43" t="s">
        <v>445</v>
      </c>
      <c r="CU18" s="43" t="s">
        <v>446</v>
      </c>
      <c r="CV18" s="43" t="s">
        <v>447</v>
      </c>
      <c r="CW18" s="43" t="s">
        <v>448</v>
      </c>
      <c r="CX18" s="9">
        <v>8</v>
      </c>
    </row>
    <row r="19" spans="1:102" ht="37.5" x14ac:dyDescent="0.25">
      <c r="A19" s="13" t="s">
        <v>92</v>
      </c>
      <c r="B19" s="14" t="s">
        <v>93</v>
      </c>
      <c r="C19" s="15" t="s">
        <v>94</v>
      </c>
      <c r="D19" s="16">
        <f t="shared" ref="D19:J30" si="0">CJ19</f>
        <v>22.52</v>
      </c>
      <c r="E19" s="16">
        <f t="shared" si="0"/>
        <v>0</v>
      </c>
      <c r="F19" s="16">
        <f t="shared" si="0"/>
        <v>48</v>
      </c>
      <c r="G19" s="16">
        <f t="shared" si="0"/>
        <v>0</v>
      </c>
      <c r="H19" s="16">
        <f t="shared" si="0"/>
        <v>11.25</v>
      </c>
      <c r="I19" s="16">
        <f t="shared" si="0"/>
        <v>0</v>
      </c>
      <c r="J19" s="16">
        <f t="shared" si="0"/>
        <v>3</v>
      </c>
      <c r="K19" s="62">
        <f t="shared" ref="K19:Q19" si="1">K20+K21+K22+K23+K24+K25</f>
        <v>15.9</v>
      </c>
      <c r="L19" s="16">
        <f t="shared" si="1"/>
        <v>0</v>
      </c>
      <c r="M19" s="16">
        <f t="shared" si="1"/>
        <v>40</v>
      </c>
      <c r="N19" s="16">
        <f t="shared" si="1"/>
        <v>0</v>
      </c>
      <c r="O19" s="16">
        <f t="shared" si="1"/>
        <v>13.235999999999999</v>
      </c>
      <c r="P19" s="16">
        <f t="shared" si="1"/>
        <v>0</v>
      </c>
      <c r="Q19" s="16">
        <f t="shared" si="1"/>
        <v>4</v>
      </c>
      <c r="R19" s="16">
        <v>2.52</v>
      </c>
      <c r="S19" s="16">
        <v>0</v>
      </c>
      <c r="T19" s="16">
        <v>20</v>
      </c>
      <c r="U19" s="16">
        <v>0</v>
      </c>
      <c r="V19" s="16">
        <v>0</v>
      </c>
      <c r="W19" s="16">
        <v>0</v>
      </c>
      <c r="X19" s="16">
        <v>3195</v>
      </c>
      <c r="Y19" s="16">
        <v>11.9</v>
      </c>
      <c r="Z19" s="16">
        <v>0</v>
      </c>
      <c r="AA19" s="16">
        <v>56.63</v>
      </c>
      <c r="AB19" s="16">
        <v>0</v>
      </c>
      <c r="AC19" s="16">
        <v>0</v>
      </c>
      <c r="AD19" s="16">
        <v>0</v>
      </c>
      <c r="AE19" s="16">
        <v>3195</v>
      </c>
      <c r="AF19" s="16">
        <f>AF21</f>
        <v>8</v>
      </c>
      <c r="AG19" s="16">
        <v>0</v>
      </c>
      <c r="AH19" s="16">
        <v>10</v>
      </c>
      <c r="AI19" s="16">
        <v>0</v>
      </c>
      <c r="AJ19" s="16">
        <v>2.4</v>
      </c>
      <c r="AK19" s="16">
        <v>0</v>
      </c>
      <c r="AL19" s="16">
        <v>0</v>
      </c>
      <c r="AM19" s="16">
        <v>0</v>
      </c>
      <c r="AN19" s="16">
        <v>0</v>
      </c>
      <c r="AO19" s="16">
        <v>0</v>
      </c>
      <c r="AP19" s="16">
        <v>0</v>
      </c>
      <c r="AQ19" s="16">
        <v>0</v>
      </c>
      <c r="AR19" s="16">
        <v>0</v>
      </c>
      <c r="AS19" s="16">
        <v>0</v>
      </c>
      <c r="AT19" s="16">
        <f t="shared" ref="AT19:AZ19" si="2">AT20+AT21+AT22+AT23+AT24+AT25</f>
        <v>2.52</v>
      </c>
      <c r="AU19" s="16">
        <f t="shared" si="2"/>
        <v>0</v>
      </c>
      <c r="AV19" s="16">
        <f t="shared" si="2"/>
        <v>20</v>
      </c>
      <c r="AW19" s="16">
        <f t="shared" si="2"/>
        <v>0</v>
      </c>
      <c r="AX19" s="16">
        <f t="shared" si="2"/>
        <v>4.82</v>
      </c>
      <c r="AY19" s="16">
        <f t="shared" si="2"/>
        <v>0</v>
      </c>
      <c r="AZ19" s="16">
        <f t="shared" si="2"/>
        <v>3</v>
      </c>
      <c r="BA19" s="16">
        <v>0</v>
      </c>
      <c r="BB19" s="16">
        <v>0</v>
      </c>
      <c r="BC19" s="16">
        <v>0</v>
      </c>
      <c r="BD19" s="16">
        <v>0</v>
      </c>
      <c r="BE19" s="16">
        <v>0</v>
      </c>
      <c r="BF19" s="16">
        <v>0</v>
      </c>
      <c r="BG19" s="16">
        <v>0</v>
      </c>
      <c r="BH19" s="16">
        <f t="shared" ref="BH19:BN19" si="3">BH20+BH21+BH22+BH23+BH24+BH25</f>
        <v>4.5999999999999996</v>
      </c>
      <c r="BI19" s="16">
        <f t="shared" si="3"/>
        <v>0</v>
      </c>
      <c r="BJ19" s="16">
        <f t="shared" si="3"/>
        <v>10</v>
      </c>
      <c r="BK19" s="16">
        <f t="shared" si="3"/>
        <v>0</v>
      </c>
      <c r="BL19" s="16">
        <f t="shared" si="3"/>
        <v>2.9</v>
      </c>
      <c r="BM19" s="16">
        <f t="shared" si="3"/>
        <v>0</v>
      </c>
      <c r="BN19" s="16">
        <f t="shared" si="3"/>
        <v>0</v>
      </c>
      <c r="BO19" s="16">
        <v>0</v>
      </c>
      <c r="BP19" s="16">
        <v>0</v>
      </c>
      <c r="BQ19" s="16">
        <v>0</v>
      </c>
      <c r="BR19" s="16">
        <v>0</v>
      </c>
      <c r="BS19" s="16">
        <v>0</v>
      </c>
      <c r="BT19" s="16">
        <v>0</v>
      </c>
      <c r="BU19" s="16">
        <v>0</v>
      </c>
      <c r="BV19" s="16">
        <f t="shared" ref="BV19:CV19" si="4">BV20+BV21+BV22+BV23+BV24+BV25</f>
        <v>7.4</v>
      </c>
      <c r="BW19" s="16">
        <f t="shared" si="4"/>
        <v>0</v>
      </c>
      <c r="BX19" s="16">
        <f t="shared" si="4"/>
        <v>8</v>
      </c>
      <c r="BY19" s="16">
        <f t="shared" si="4"/>
        <v>0</v>
      </c>
      <c r="BZ19" s="16">
        <f t="shared" si="4"/>
        <v>1.1299999999999999</v>
      </c>
      <c r="CA19" s="16">
        <f t="shared" si="4"/>
        <v>0</v>
      </c>
      <c r="CB19" s="16">
        <f t="shared" si="4"/>
        <v>0</v>
      </c>
      <c r="CC19" s="62">
        <f t="shared" si="4"/>
        <v>14.9</v>
      </c>
      <c r="CD19" s="16">
        <f t="shared" si="4"/>
        <v>0</v>
      </c>
      <c r="CE19" s="16">
        <f t="shared" si="4"/>
        <v>20</v>
      </c>
      <c r="CF19" s="16">
        <f t="shared" si="4"/>
        <v>0</v>
      </c>
      <c r="CG19" s="62">
        <f t="shared" si="4"/>
        <v>10.865999999999998</v>
      </c>
      <c r="CH19" s="16">
        <f t="shared" si="4"/>
        <v>0</v>
      </c>
      <c r="CI19" s="16">
        <f t="shared" si="4"/>
        <v>7</v>
      </c>
      <c r="CJ19" s="16">
        <f t="shared" si="4"/>
        <v>22.52</v>
      </c>
      <c r="CK19" s="16">
        <f t="shared" si="4"/>
        <v>0</v>
      </c>
      <c r="CL19" s="16">
        <f t="shared" si="4"/>
        <v>48</v>
      </c>
      <c r="CM19" s="16">
        <f t="shared" si="4"/>
        <v>0</v>
      </c>
      <c r="CN19" s="16">
        <f t="shared" si="4"/>
        <v>11.25</v>
      </c>
      <c r="CO19" s="16">
        <f t="shared" si="4"/>
        <v>0</v>
      </c>
      <c r="CP19" s="16">
        <f t="shared" si="4"/>
        <v>3</v>
      </c>
      <c r="CQ19" s="62">
        <f t="shared" si="4"/>
        <v>14.9</v>
      </c>
      <c r="CR19" s="16">
        <f t="shared" si="4"/>
        <v>0</v>
      </c>
      <c r="CS19" s="16">
        <f t="shared" si="4"/>
        <v>20</v>
      </c>
      <c r="CT19" s="16">
        <f t="shared" si="4"/>
        <v>0</v>
      </c>
      <c r="CU19" s="62">
        <f t="shared" si="4"/>
        <v>10.865999999999998</v>
      </c>
      <c r="CV19" s="16">
        <f t="shared" si="4"/>
        <v>0</v>
      </c>
      <c r="CW19" s="16">
        <f>CI19+BU19</f>
        <v>7</v>
      </c>
      <c r="CX19" s="16" t="s">
        <v>95</v>
      </c>
    </row>
    <row r="20" spans="1:102" x14ac:dyDescent="0.25">
      <c r="A20" s="17" t="s">
        <v>96</v>
      </c>
      <c r="B20" s="18" t="s">
        <v>97</v>
      </c>
      <c r="C20" s="19" t="s">
        <v>94</v>
      </c>
      <c r="D20" s="20">
        <f t="shared" si="0"/>
        <v>2.52</v>
      </c>
      <c r="E20" s="20">
        <f t="shared" si="0"/>
        <v>0</v>
      </c>
      <c r="F20" s="20">
        <f t="shared" si="0"/>
        <v>48</v>
      </c>
      <c r="G20" s="20">
        <f t="shared" si="0"/>
        <v>0</v>
      </c>
      <c r="H20" s="20">
        <f t="shared" si="0"/>
        <v>0</v>
      </c>
      <c r="I20" s="20">
        <f t="shared" si="0"/>
        <v>0</v>
      </c>
      <c r="J20" s="20">
        <f t="shared" si="0"/>
        <v>0</v>
      </c>
      <c r="K20" s="20">
        <f>K26</f>
        <v>2.4</v>
      </c>
      <c r="L20" s="20">
        <v>0</v>
      </c>
      <c r="M20" s="20">
        <f>M26</f>
        <v>40</v>
      </c>
      <c r="N20" s="20">
        <v>0</v>
      </c>
      <c r="O20" s="20">
        <v>0</v>
      </c>
      <c r="P20" s="20">
        <v>0</v>
      </c>
      <c r="Q20" s="20">
        <v>0</v>
      </c>
      <c r="R20" s="20">
        <v>2.52</v>
      </c>
      <c r="S20" s="20">
        <v>0</v>
      </c>
      <c r="T20" s="20">
        <v>20</v>
      </c>
      <c r="U20" s="20">
        <v>0</v>
      </c>
      <c r="V20" s="20">
        <v>0</v>
      </c>
      <c r="W20" s="20">
        <v>0</v>
      </c>
      <c r="X20" s="20">
        <v>0</v>
      </c>
      <c r="Y20" s="20">
        <v>11.9</v>
      </c>
      <c r="Z20" s="20">
        <v>0</v>
      </c>
      <c r="AA20" s="20">
        <v>56.63</v>
      </c>
      <c r="AB20" s="20">
        <v>0</v>
      </c>
      <c r="AC20" s="20">
        <v>0</v>
      </c>
      <c r="AD20" s="20">
        <v>0</v>
      </c>
      <c r="AE20" s="20">
        <v>0</v>
      </c>
      <c r="AF20" s="20">
        <v>0</v>
      </c>
      <c r="AG20" s="20">
        <v>0</v>
      </c>
      <c r="AH20" s="20">
        <v>10</v>
      </c>
      <c r="AI20" s="20">
        <v>0</v>
      </c>
      <c r="AJ20" s="20">
        <v>0</v>
      </c>
      <c r="AK20" s="20">
        <v>0</v>
      </c>
      <c r="AL20" s="20">
        <v>0</v>
      </c>
      <c r="AM20" s="20">
        <v>0</v>
      </c>
      <c r="AN20" s="20">
        <v>0</v>
      </c>
      <c r="AO20" s="20">
        <v>0</v>
      </c>
      <c r="AP20" s="20">
        <v>0</v>
      </c>
      <c r="AQ20" s="20">
        <v>0</v>
      </c>
      <c r="AR20" s="20">
        <v>0</v>
      </c>
      <c r="AS20" s="20">
        <v>0</v>
      </c>
      <c r="AT20" s="20">
        <v>2.52</v>
      </c>
      <c r="AU20" s="20">
        <v>0</v>
      </c>
      <c r="AV20" s="20">
        <v>20</v>
      </c>
      <c r="AW20" s="20">
        <v>0</v>
      </c>
      <c r="AX20" s="20">
        <v>0</v>
      </c>
      <c r="AY20" s="20">
        <v>0</v>
      </c>
      <c r="AZ20" s="20">
        <v>0</v>
      </c>
      <c r="BA20" s="20">
        <v>0</v>
      </c>
      <c r="BB20" s="20">
        <v>0</v>
      </c>
      <c r="BC20" s="20">
        <v>0</v>
      </c>
      <c r="BD20" s="20">
        <v>0</v>
      </c>
      <c r="BE20" s="20">
        <v>0</v>
      </c>
      <c r="BF20" s="20">
        <v>0</v>
      </c>
      <c r="BG20" s="20">
        <v>0</v>
      </c>
      <c r="BH20" s="20">
        <f t="shared" ref="BH20:BN20" si="5">BH26</f>
        <v>0</v>
      </c>
      <c r="BI20" s="20">
        <f t="shared" si="5"/>
        <v>0</v>
      </c>
      <c r="BJ20" s="20">
        <f t="shared" si="5"/>
        <v>10</v>
      </c>
      <c r="BK20" s="20">
        <f t="shared" si="5"/>
        <v>0</v>
      </c>
      <c r="BL20" s="20">
        <f t="shared" si="5"/>
        <v>0</v>
      </c>
      <c r="BM20" s="20">
        <f t="shared" si="5"/>
        <v>0</v>
      </c>
      <c r="BN20" s="20">
        <f t="shared" si="5"/>
        <v>0</v>
      </c>
      <c r="BO20" s="20">
        <v>0</v>
      </c>
      <c r="BP20" s="20">
        <v>0</v>
      </c>
      <c r="BQ20" s="20">
        <v>0</v>
      </c>
      <c r="BR20" s="20">
        <v>0</v>
      </c>
      <c r="BS20" s="20">
        <v>0</v>
      </c>
      <c r="BT20" s="20">
        <v>0</v>
      </c>
      <c r="BU20" s="20">
        <v>0</v>
      </c>
      <c r="BV20" s="20">
        <f t="shared" ref="BV20:CB20" si="6">BV26</f>
        <v>0</v>
      </c>
      <c r="BW20" s="20">
        <f t="shared" si="6"/>
        <v>0</v>
      </c>
      <c r="BX20" s="20">
        <f t="shared" si="6"/>
        <v>8</v>
      </c>
      <c r="BY20" s="20">
        <f t="shared" si="6"/>
        <v>0</v>
      </c>
      <c r="BZ20" s="20">
        <f t="shared" si="6"/>
        <v>0</v>
      </c>
      <c r="CA20" s="20">
        <f t="shared" si="6"/>
        <v>0</v>
      </c>
      <c r="CB20" s="20">
        <f t="shared" si="6"/>
        <v>0</v>
      </c>
      <c r="CC20" s="64">
        <f>CC28</f>
        <v>1.4</v>
      </c>
      <c r="CD20" s="20">
        <v>0</v>
      </c>
      <c r="CE20" s="20">
        <f>CE28</f>
        <v>20</v>
      </c>
      <c r="CF20" s="20">
        <v>0</v>
      </c>
      <c r="CG20" s="64">
        <v>0</v>
      </c>
      <c r="CH20" s="20">
        <v>0</v>
      </c>
      <c r="CI20" s="20">
        <v>0</v>
      </c>
      <c r="CJ20" s="20">
        <f t="shared" ref="CJ20:CW20" si="7">CJ26</f>
        <v>2.52</v>
      </c>
      <c r="CK20" s="20">
        <f t="shared" si="7"/>
        <v>0</v>
      </c>
      <c r="CL20" s="20">
        <f t="shared" si="7"/>
        <v>48</v>
      </c>
      <c r="CM20" s="20">
        <f t="shared" si="7"/>
        <v>0</v>
      </c>
      <c r="CN20" s="20">
        <f t="shared" si="7"/>
        <v>0</v>
      </c>
      <c r="CO20" s="20">
        <f t="shared" si="7"/>
        <v>0</v>
      </c>
      <c r="CP20" s="20">
        <f t="shared" si="7"/>
        <v>0</v>
      </c>
      <c r="CQ20" s="20">
        <f t="shared" si="7"/>
        <v>1.4</v>
      </c>
      <c r="CR20" s="20">
        <f t="shared" si="7"/>
        <v>0</v>
      </c>
      <c r="CS20" s="20">
        <f t="shared" si="7"/>
        <v>20</v>
      </c>
      <c r="CT20" s="20">
        <f t="shared" si="7"/>
        <v>0</v>
      </c>
      <c r="CU20" s="20">
        <f t="shared" si="7"/>
        <v>0</v>
      </c>
      <c r="CV20" s="20">
        <f t="shared" si="7"/>
        <v>0</v>
      </c>
      <c r="CW20" s="20">
        <f t="shared" si="7"/>
        <v>0</v>
      </c>
      <c r="CX20" s="20" t="s">
        <v>95</v>
      </c>
    </row>
    <row r="21" spans="1:102" ht="31.5" x14ac:dyDescent="0.25">
      <c r="A21" s="17" t="s">
        <v>98</v>
      </c>
      <c r="B21" s="18" t="s">
        <v>99</v>
      </c>
      <c r="C21" s="19" t="s">
        <v>94</v>
      </c>
      <c r="D21" s="20">
        <f t="shared" si="0"/>
        <v>20</v>
      </c>
      <c r="E21" s="20">
        <f t="shared" si="0"/>
        <v>0</v>
      </c>
      <c r="F21" s="20">
        <f t="shared" si="0"/>
        <v>0</v>
      </c>
      <c r="G21" s="20">
        <f t="shared" si="0"/>
        <v>0</v>
      </c>
      <c r="H21" s="20">
        <f t="shared" si="0"/>
        <v>0</v>
      </c>
      <c r="I21" s="20">
        <f t="shared" si="0"/>
        <v>0</v>
      </c>
      <c r="J21" s="20">
        <f t="shared" si="0"/>
        <v>0</v>
      </c>
      <c r="K21" s="21">
        <f t="shared" ref="K21:Q21" si="8">K44</f>
        <v>12</v>
      </c>
      <c r="L21" s="21">
        <f t="shared" si="8"/>
        <v>0</v>
      </c>
      <c r="M21" s="21">
        <f t="shared" si="8"/>
        <v>0</v>
      </c>
      <c r="N21" s="21">
        <f t="shared" si="8"/>
        <v>0</v>
      </c>
      <c r="O21" s="21">
        <f t="shared" si="8"/>
        <v>0</v>
      </c>
      <c r="P21" s="21">
        <f t="shared" si="8"/>
        <v>0</v>
      </c>
      <c r="Q21" s="21">
        <f t="shared" si="8"/>
        <v>0</v>
      </c>
      <c r="R21" s="21">
        <v>0</v>
      </c>
      <c r="S21" s="21">
        <v>0</v>
      </c>
      <c r="T21" s="21">
        <v>0</v>
      </c>
      <c r="U21" s="21">
        <v>0</v>
      </c>
      <c r="V21" s="21">
        <v>0</v>
      </c>
      <c r="W21" s="21">
        <v>0</v>
      </c>
      <c r="X21" s="21">
        <v>3195</v>
      </c>
      <c r="Y21" s="21">
        <v>0</v>
      </c>
      <c r="Z21" s="21">
        <v>0</v>
      </c>
      <c r="AA21" s="21">
        <v>0</v>
      </c>
      <c r="AB21" s="21">
        <v>0</v>
      </c>
      <c r="AC21" s="21">
        <v>0</v>
      </c>
      <c r="AD21" s="21">
        <v>0</v>
      </c>
      <c r="AE21" s="21">
        <v>3195</v>
      </c>
      <c r="AF21" s="21">
        <f>AF44</f>
        <v>8</v>
      </c>
      <c r="AG21" s="21">
        <v>0</v>
      </c>
      <c r="AH21" s="21">
        <v>0</v>
      </c>
      <c r="AI21" s="21">
        <v>0</v>
      </c>
      <c r="AJ21" s="21">
        <v>0</v>
      </c>
      <c r="AK21" s="21">
        <v>0</v>
      </c>
      <c r="AL21" s="21">
        <v>0</v>
      </c>
      <c r="AM21" s="21">
        <v>0</v>
      </c>
      <c r="AN21" s="21">
        <v>0</v>
      </c>
      <c r="AO21" s="21">
        <v>0</v>
      </c>
      <c r="AP21" s="21">
        <v>0</v>
      </c>
      <c r="AQ21" s="21">
        <v>0</v>
      </c>
      <c r="AR21" s="21">
        <v>0</v>
      </c>
      <c r="AS21" s="21">
        <v>0</v>
      </c>
      <c r="AT21" s="21">
        <v>0</v>
      </c>
      <c r="AU21" s="21">
        <v>0</v>
      </c>
      <c r="AV21" s="21">
        <v>0</v>
      </c>
      <c r="AW21" s="21">
        <v>0</v>
      </c>
      <c r="AX21" s="21">
        <v>0</v>
      </c>
      <c r="AY21" s="21">
        <v>0</v>
      </c>
      <c r="AZ21" s="21">
        <v>0</v>
      </c>
      <c r="BA21" s="21">
        <v>0</v>
      </c>
      <c r="BB21" s="21">
        <v>0</v>
      </c>
      <c r="BC21" s="21">
        <v>0</v>
      </c>
      <c r="BD21" s="21">
        <v>0</v>
      </c>
      <c r="BE21" s="21">
        <v>0</v>
      </c>
      <c r="BF21" s="21">
        <v>0</v>
      </c>
      <c r="BG21" s="21">
        <v>0</v>
      </c>
      <c r="BH21" s="21">
        <f t="shared" ref="BH21:BN21" si="9">BH44</f>
        <v>4.5999999999999996</v>
      </c>
      <c r="BI21" s="21">
        <f t="shared" si="9"/>
        <v>0</v>
      </c>
      <c r="BJ21" s="21">
        <f t="shared" si="9"/>
        <v>0</v>
      </c>
      <c r="BK21" s="21">
        <f t="shared" si="9"/>
        <v>0</v>
      </c>
      <c r="BL21" s="21">
        <f t="shared" si="9"/>
        <v>0</v>
      </c>
      <c r="BM21" s="21">
        <f t="shared" si="9"/>
        <v>0</v>
      </c>
      <c r="BN21" s="21">
        <f t="shared" si="9"/>
        <v>0</v>
      </c>
      <c r="BO21" s="21">
        <v>0</v>
      </c>
      <c r="BP21" s="21">
        <v>0</v>
      </c>
      <c r="BQ21" s="21">
        <v>0</v>
      </c>
      <c r="BR21" s="21">
        <v>0</v>
      </c>
      <c r="BS21" s="21">
        <v>0</v>
      </c>
      <c r="BT21" s="21">
        <v>0</v>
      </c>
      <c r="BU21" s="21">
        <v>0</v>
      </c>
      <c r="BV21" s="21">
        <f t="shared" ref="BV21:CP21" si="10">BV44</f>
        <v>7.4</v>
      </c>
      <c r="BW21" s="21">
        <f t="shared" si="10"/>
        <v>0</v>
      </c>
      <c r="BX21" s="21">
        <f t="shared" si="10"/>
        <v>0</v>
      </c>
      <c r="BY21" s="21">
        <f t="shared" si="10"/>
        <v>0</v>
      </c>
      <c r="BZ21" s="21">
        <f t="shared" si="10"/>
        <v>0</v>
      </c>
      <c r="CA21" s="21">
        <f t="shared" si="10"/>
        <v>0</v>
      </c>
      <c r="CB21" s="21">
        <f t="shared" si="10"/>
        <v>0</v>
      </c>
      <c r="CC21" s="66">
        <f t="shared" si="10"/>
        <v>12</v>
      </c>
      <c r="CD21" s="21">
        <f t="shared" si="10"/>
        <v>0</v>
      </c>
      <c r="CE21" s="21">
        <f t="shared" si="10"/>
        <v>0</v>
      </c>
      <c r="CF21" s="21">
        <f t="shared" si="10"/>
        <v>0</v>
      </c>
      <c r="CG21" s="66">
        <f t="shared" si="10"/>
        <v>0</v>
      </c>
      <c r="CH21" s="21">
        <f t="shared" si="10"/>
        <v>0</v>
      </c>
      <c r="CI21" s="21">
        <f t="shared" si="10"/>
        <v>0</v>
      </c>
      <c r="CJ21" s="21">
        <f t="shared" si="10"/>
        <v>20</v>
      </c>
      <c r="CK21" s="21">
        <f t="shared" si="10"/>
        <v>0</v>
      </c>
      <c r="CL21" s="21">
        <f t="shared" si="10"/>
        <v>0</v>
      </c>
      <c r="CM21" s="21">
        <f t="shared" si="10"/>
        <v>0</v>
      </c>
      <c r="CN21" s="21">
        <f t="shared" si="10"/>
        <v>0</v>
      </c>
      <c r="CO21" s="21">
        <f t="shared" si="10"/>
        <v>0</v>
      </c>
      <c r="CP21" s="21">
        <f t="shared" si="10"/>
        <v>0</v>
      </c>
      <c r="CQ21" s="21">
        <f>CC21</f>
        <v>12</v>
      </c>
      <c r="CR21" s="21">
        <v>0</v>
      </c>
      <c r="CS21" s="21">
        <v>0</v>
      </c>
      <c r="CT21" s="21">
        <v>0</v>
      </c>
      <c r="CU21" s="21">
        <v>0</v>
      </c>
      <c r="CV21" s="21">
        <v>0</v>
      </c>
      <c r="CW21" s="21">
        <f>CI21+BU21</f>
        <v>0</v>
      </c>
      <c r="CX21" s="21" t="s">
        <v>95</v>
      </c>
    </row>
    <row r="22" spans="1:102" ht="47.25" x14ac:dyDescent="0.25">
      <c r="A22" s="17" t="s">
        <v>100</v>
      </c>
      <c r="B22" s="22" t="s">
        <v>101</v>
      </c>
      <c r="C22" s="23" t="s">
        <v>94</v>
      </c>
      <c r="D22" s="20">
        <f t="shared" si="0"/>
        <v>0</v>
      </c>
      <c r="E22" s="20">
        <f t="shared" si="0"/>
        <v>0</v>
      </c>
      <c r="F22" s="20">
        <f t="shared" si="0"/>
        <v>0</v>
      </c>
      <c r="G22" s="20">
        <f t="shared" si="0"/>
        <v>0</v>
      </c>
      <c r="H22" s="20">
        <f t="shared" si="0"/>
        <v>0</v>
      </c>
      <c r="I22" s="20">
        <f t="shared" si="0"/>
        <v>0</v>
      </c>
      <c r="J22" s="20">
        <f t="shared" si="0"/>
        <v>0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0">
        <v>0</v>
      </c>
      <c r="S22" s="20">
        <v>0</v>
      </c>
      <c r="T22" s="20">
        <v>0</v>
      </c>
      <c r="U22" s="20">
        <v>0</v>
      </c>
      <c r="V22" s="20">
        <v>0</v>
      </c>
      <c r="W22" s="20">
        <v>0</v>
      </c>
      <c r="X22" s="20">
        <v>0</v>
      </c>
      <c r="Y22" s="20">
        <v>0</v>
      </c>
      <c r="Z22" s="20">
        <v>0</v>
      </c>
      <c r="AA22" s="20">
        <v>0</v>
      </c>
      <c r="AB22" s="20">
        <v>0</v>
      </c>
      <c r="AC22" s="20">
        <v>0</v>
      </c>
      <c r="AD22" s="20">
        <v>0</v>
      </c>
      <c r="AE22" s="20">
        <v>0</v>
      </c>
      <c r="AF22" s="20">
        <v>0</v>
      </c>
      <c r="AG22" s="20">
        <v>0</v>
      </c>
      <c r="AH22" s="20">
        <v>0</v>
      </c>
      <c r="AI22" s="20">
        <v>0</v>
      </c>
      <c r="AJ22" s="20">
        <v>0</v>
      </c>
      <c r="AK22" s="20">
        <v>0</v>
      </c>
      <c r="AL22" s="20">
        <v>0</v>
      </c>
      <c r="AM22" s="20">
        <v>0</v>
      </c>
      <c r="AN22" s="20">
        <v>0</v>
      </c>
      <c r="AO22" s="20">
        <v>0</v>
      </c>
      <c r="AP22" s="20">
        <v>0</v>
      </c>
      <c r="AQ22" s="20">
        <v>0</v>
      </c>
      <c r="AR22" s="20">
        <v>0</v>
      </c>
      <c r="AS22" s="20">
        <v>0</v>
      </c>
      <c r="AT22" s="20">
        <v>0</v>
      </c>
      <c r="AU22" s="20">
        <v>0</v>
      </c>
      <c r="AV22" s="20">
        <v>0</v>
      </c>
      <c r="AW22" s="20">
        <v>0</v>
      </c>
      <c r="AX22" s="20">
        <v>0</v>
      </c>
      <c r="AY22" s="20">
        <v>0</v>
      </c>
      <c r="AZ22" s="20">
        <v>0</v>
      </c>
      <c r="BA22" s="20">
        <v>0</v>
      </c>
      <c r="BB22" s="20">
        <v>0</v>
      </c>
      <c r="BC22" s="20">
        <v>0</v>
      </c>
      <c r="BD22" s="20">
        <v>0</v>
      </c>
      <c r="BE22" s="20">
        <v>0</v>
      </c>
      <c r="BF22" s="20">
        <v>0</v>
      </c>
      <c r="BG22" s="20">
        <v>0</v>
      </c>
      <c r="BH22" s="20">
        <v>0</v>
      </c>
      <c r="BI22" s="20">
        <v>0</v>
      </c>
      <c r="BJ22" s="20">
        <v>0</v>
      </c>
      <c r="BK22" s="20">
        <v>0</v>
      </c>
      <c r="BL22" s="20">
        <v>0</v>
      </c>
      <c r="BM22" s="20">
        <v>0</v>
      </c>
      <c r="BN22" s="20">
        <v>0</v>
      </c>
      <c r="BO22" s="20">
        <v>0</v>
      </c>
      <c r="BP22" s="20">
        <v>0</v>
      </c>
      <c r="BQ22" s="20">
        <v>0</v>
      </c>
      <c r="BR22" s="20">
        <v>0</v>
      </c>
      <c r="BS22" s="20">
        <v>0</v>
      </c>
      <c r="BT22" s="20">
        <v>0</v>
      </c>
      <c r="BU22" s="20">
        <v>0</v>
      </c>
      <c r="BV22" s="20">
        <v>0</v>
      </c>
      <c r="BW22" s="20">
        <v>0</v>
      </c>
      <c r="BX22" s="20">
        <v>0</v>
      </c>
      <c r="BY22" s="20">
        <v>0</v>
      </c>
      <c r="BZ22" s="20">
        <v>0</v>
      </c>
      <c r="CA22" s="20">
        <v>0</v>
      </c>
      <c r="CB22" s="20">
        <v>0</v>
      </c>
      <c r="CC22" s="64">
        <v>0</v>
      </c>
      <c r="CD22" s="20">
        <v>0</v>
      </c>
      <c r="CE22" s="20">
        <v>0</v>
      </c>
      <c r="CF22" s="20">
        <v>0</v>
      </c>
      <c r="CG22" s="64">
        <v>0</v>
      </c>
      <c r="CH22" s="20">
        <v>0</v>
      </c>
      <c r="CI22" s="20">
        <v>0</v>
      </c>
      <c r="CJ22" s="20">
        <v>0</v>
      </c>
      <c r="CK22" s="20">
        <v>0</v>
      </c>
      <c r="CL22" s="20">
        <v>0</v>
      </c>
      <c r="CM22" s="20">
        <v>0</v>
      </c>
      <c r="CN22" s="20">
        <v>0</v>
      </c>
      <c r="CO22" s="20">
        <v>0</v>
      </c>
      <c r="CP22" s="20">
        <v>0</v>
      </c>
      <c r="CQ22" s="20">
        <v>0</v>
      </c>
      <c r="CR22" s="20">
        <v>0</v>
      </c>
      <c r="CS22" s="20">
        <v>0</v>
      </c>
      <c r="CT22" s="20">
        <v>0</v>
      </c>
      <c r="CU22" s="20">
        <v>0</v>
      </c>
      <c r="CV22" s="20">
        <v>0</v>
      </c>
      <c r="CW22" s="20">
        <v>0</v>
      </c>
      <c r="CX22" s="20" t="s">
        <v>95</v>
      </c>
    </row>
    <row r="23" spans="1:102" ht="31.5" x14ac:dyDescent="0.25">
      <c r="A23" s="17" t="s">
        <v>102</v>
      </c>
      <c r="B23" s="18" t="s">
        <v>103</v>
      </c>
      <c r="C23" s="19" t="s">
        <v>94</v>
      </c>
      <c r="D23" s="20">
        <f t="shared" si="0"/>
        <v>0</v>
      </c>
      <c r="E23" s="20">
        <f t="shared" si="0"/>
        <v>0</v>
      </c>
      <c r="F23" s="20">
        <f t="shared" si="0"/>
        <v>0</v>
      </c>
      <c r="G23" s="20">
        <f t="shared" si="0"/>
        <v>0</v>
      </c>
      <c r="H23" s="20">
        <f t="shared" si="0"/>
        <v>11.25</v>
      </c>
      <c r="I23" s="20">
        <f t="shared" si="0"/>
        <v>0</v>
      </c>
      <c r="J23" s="20">
        <f t="shared" si="0"/>
        <v>0</v>
      </c>
      <c r="K23" s="20">
        <f>K75</f>
        <v>1.5</v>
      </c>
      <c r="L23" s="20">
        <f t="shared" ref="L23:Q23" si="11">L75</f>
        <v>0</v>
      </c>
      <c r="M23" s="20">
        <f t="shared" si="11"/>
        <v>0</v>
      </c>
      <c r="N23" s="20">
        <f t="shared" si="11"/>
        <v>0</v>
      </c>
      <c r="O23" s="20">
        <f t="shared" si="11"/>
        <v>13.235999999999999</v>
      </c>
      <c r="P23" s="20">
        <f t="shared" si="11"/>
        <v>0</v>
      </c>
      <c r="Q23" s="20">
        <f t="shared" si="11"/>
        <v>0</v>
      </c>
      <c r="R23" s="20">
        <v>0</v>
      </c>
      <c r="S23" s="20">
        <v>0</v>
      </c>
      <c r="T23" s="20">
        <v>0</v>
      </c>
      <c r="U23" s="20">
        <v>0</v>
      </c>
      <c r="V23" s="20">
        <v>0</v>
      </c>
      <c r="W23" s="20">
        <v>0</v>
      </c>
      <c r="X23" s="20">
        <v>0</v>
      </c>
      <c r="Y23" s="20">
        <v>0</v>
      </c>
      <c r="Z23" s="20">
        <v>0</v>
      </c>
      <c r="AA23" s="20">
        <v>0</v>
      </c>
      <c r="AB23" s="20">
        <v>0</v>
      </c>
      <c r="AC23" s="20">
        <v>0</v>
      </c>
      <c r="AD23" s="20">
        <v>0</v>
      </c>
      <c r="AE23" s="20">
        <v>0</v>
      </c>
      <c r="AF23" s="20">
        <v>0</v>
      </c>
      <c r="AG23" s="20">
        <v>0</v>
      </c>
      <c r="AH23" s="20">
        <v>0</v>
      </c>
      <c r="AI23" s="20">
        <v>0</v>
      </c>
      <c r="AJ23" s="20">
        <v>2.4</v>
      </c>
      <c r="AK23" s="20">
        <v>0</v>
      </c>
      <c r="AL23" s="20">
        <v>0</v>
      </c>
      <c r="AM23" s="20">
        <v>0</v>
      </c>
      <c r="AN23" s="20">
        <v>0</v>
      </c>
      <c r="AO23" s="20">
        <v>0</v>
      </c>
      <c r="AP23" s="20">
        <v>0</v>
      </c>
      <c r="AQ23" s="20">
        <v>0</v>
      </c>
      <c r="AR23" s="20">
        <v>0</v>
      </c>
      <c r="AS23" s="20">
        <v>0</v>
      </c>
      <c r="AT23" s="20">
        <v>0</v>
      </c>
      <c r="AU23" s="20">
        <v>0</v>
      </c>
      <c r="AV23" s="20">
        <v>0</v>
      </c>
      <c r="AW23" s="20">
        <v>0</v>
      </c>
      <c r="AX23" s="20">
        <v>4.82</v>
      </c>
      <c r="AY23" s="20">
        <v>0</v>
      </c>
      <c r="AZ23" s="20">
        <v>0</v>
      </c>
      <c r="BA23" s="20">
        <v>0</v>
      </c>
      <c r="BB23" s="20">
        <v>0</v>
      </c>
      <c r="BC23" s="20">
        <v>0</v>
      </c>
      <c r="BD23" s="20">
        <v>0</v>
      </c>
      <c r="BE23" s="20">
        <v>0</v>
      </c>
      <c r="BF23" s="20">
        <v>0</v>
      </c>
      <c r="BG23" s="20">
        <v>0</v>
      </c>
      <c r="BH23" s="20">
        <v>0</v>
      </c>
      <c r="BI23" s="20">
        <v>0</v>
      </c>
      <c r="BJ23" s="20">
        <v>0</v>
      </c>
      <c r="BK23" s="20">
        <v>0</v>
      </c>
      <c r="BL23" s="20">
        <v>2.9</v>
      </c>
      <c r="BM23" s="20">
        <v>0</v>
      </c>
      <c r="BN23" s="20">
        <v>0</v>
      </c>
      <c r="BO23" s="20">
        <v>0</v>
      </c>
      <c r="BP23" s="20">
        <v>0</v>
      </c>
      <c r="BQ23" s="20">
        <v>0</v>
      </c>
      <c r="BR23" s="20">
        <v>0</v>
      </c>
      <c r="BS23" s="20">
        <v>0</v>
      </c>
      <c r="BT23" s="20">
        <v>0</v>
      </c>
      <c r="BU23" s="20">
        <v>0</v>
      </c>
      <c r="BV23" s="20">
        <v>0</v>
      </c>
      <c r="BW23" s="20">
        <v>0</v>
      </c>
      <c r="BX23" s="20">
        <v>0</v>
      </c>
      <c r="BY23" s="20">
        <v>0</v>
      </c>
      <c r="BZ23" s="20">
        <v>1.1299999999999999</v>
      </c>
      <c r="CA23" s="20">
        <v>0</v>
      </c>
      <c r="CB23" s="20">
        <v>0</v>
      </c>
      <c r="CC23" s="64">
        <f t="shared" ref="CC23:CJ23" si="12">CC75</f>
        <v>1.5</v>
      </c>
      <c r="CD23" s="64">
        <f t="shared" si="12"/>
        <v>0</v>
      </c>
      <c r="CE23" s="64">
        <f t="shared" si="12"/>
        <v>0</v>
      </c>
      <c r="CF23" s="64">
        <f t="shared" si="12"/>
        <v>0</v>
      </c>
      <c r="CG23" s="64">
        <f t="shared" si="12"/>
        <v>10.865999999999998</v>
      </c>
      <c r="CH23" s="64">
        <f t="shared" si="12"/>
        <v>0</v>
      </c>
      <c r="CI23" s="64">
        <f t="shared" si="12"/>
        <v>0</v>
      </c>
      <c r="CJ23" s="20">
        <f t="shared" si="12"/>
        <v>0</v>
      </c>
      <c r="CK23" s="20">
        <v>0</v>
      </c>
      <c r="CL23" s="20">
        <v>0</v>
      </c>
      <c r="CM23" s="20">
        <v>0</v>
      </c>
      <c r="CN23" s="20">
        <v>11.25</v>
      </c>
      <c r="CO23" s="20">
        <v>0</v>
      </c>
      <c r="CP23" s="20">
        <v>0</v>
      </c>
      <c r="CQ23" s="20">
        <f t="shared" ref="CQ23:CW23" si="13">CQ75</f>
        <v>1.5</v>
      </c>
      <c r="CR23" s="20">
        <f t="shared" si="13"/>
        <v>0</v>
      </c>
      <c r="CS23" s="20">
        <f t="shared" si="13"/>
        <v>0</v>
      </c>
      <c r="CT23" s="20">
        <f t="shared" si="13"/>
        <v>0</v>
      </c>
      <c r="CU23" s="20">
        <f t="shared" si="13"/>
        <v>10.865999999999998</v>
      </c>
      <c r="CV23" s="20">
        <f t="shared" si="13"/>
        <v>0</v>
      </c>
      <c r="CW23" s="20">
        <f t="shared" si="13"/>
        <v>0</v>
      </c>
      <c r="CX23" s="20" t="s">
        <v>95</v>
      </c>
    </row>
    <row r="24" spans="1:102" ht="31.5" x14ac:dyDescent="0.25">
      <c r="A24" s="17" t="s">
        <v>104</v>
      </c>
      <c r="B24" s="18" t="s">
        <v>105</v>
      </c>
      <c r="C24" s="19" t="s">
        <v>94</v>
      </c>
      <c r="D24" s="20">
        <f t="shared" si="0"/>
        <v>0</v>
      </c>
      <c r="E24" s="20">
        <f t="shared" si="0"/>
        <v>0</v>
      </c>
      <c r="F24" s="20">
        <f t="shared" si="0"/>
        <v>0</v>
      </c>
      <c r="G24" s="20">
        <f t="shared" si="0"/>
        <v>0</v>
      </c>
      <c r="H24" s="20">
        <f t="shared" si="0"/>
        <v>0</v>
      </c>
      <c r="I24" s="20">
        <f t="shared" si="0"/>
        <v>0</v>
      </c>
      <c r="J24" s="20">
        <f t="shared" si="0"/>
        <v>0</v>
      </c>
      <c r="K24" s="20">
        <v>0</v>
      </c>
      <c r="L24" s="20">
        <v>0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0">
        <v>0</v>
      </c>
      <c r="S24" s="20">
        <v>0</v>
      </c>
      <c r="T24" s="20">
        <v>0</v>
      </c>
      <c r="U24" s="20">
        <v>0</v>
      </c>
      <c r="V24" s="20">
        <v>0</v>
      </c>
      <c r="W24" s="20">
        <v>0</v>
      </c>
      <c r="X24" s="20">
        <v>0</v>
      </c>
      <c r="Y24" s="20">
        <v>0</v>
      </c>
      <c r="Z24" s="20">
        <v>0</v>
      </c>
      <c r="AA24" s="20">
        <v>0</v>
      </c>
      <c r="AB24" s="20">
        <v>0</v>
      </c>
      <c r="AC24" s="20">
        <v>0</v>
      </c>
      <c r="AD24" s="20">
        <v>0</v>
      </c>
      <c r="AE24" s="20">
        <v>0</v>
      </c>
      <c r="AF24" s="20">
        <v>0</v>
      </c>
      <c r="AG24" s="20">
        <v>0</v>
      </c>
      <c r="AH24" s="20">
        <v>0</v>
      </c>
      <c r="AI24" s="20">
        <v>0</v>
      </c>
      <c r="AJ24" s="20">
        <v>0</v>
      </c>
      <c r="AK24" s="20">
        <v>0</v>
      </c>
      <c r="AL24" s="20">
        <v>0</v>
      </c>
      <c r="AM24" s="20">
        <v>0</v>
      </c>
      <c r="AN24" s="20">
        <v>0</v>
      </c>
      <c r="AO24" s="20">
        <v>0</v>
      </c>
      <c r="AP24" s="20">
        <v>0</v>
      </c>
      <c r="AQ24" s="20">
        <v>0</v>
      </c>
      <c r="AR24" s="20">
        <v>0</v>
      </c>
      <c r="AS24" s="20">
        <v>0</v>
      </c>
      <c r="AT24" s="20">
        <v>0</v>
      </c>
      <c r="AU24" s="20">
        <v>0</v>
      </c>
      <c r="AV24" s="20">
        <v>0</v>
      </c>
      <c r="AW24" s="20">
        <v>0</v>
      </c>
      <c r="AX24" s="20">
        <v>0</v>
      </c>
      <c r="AY24" s="20">
        <v>0</v>
      </c>
      <c r="AZ24" s="20">
        <v>0</v>
      </c>
      <c r="BA24" s="20">
        <v>0</v>
      </c>
      <c r="BB24" s="20">
        <v>0</v>
      </c>
      <c r="BC24" s="20">
        <v>0</v>
      </c>
      <c r="BD24" s="20">
        <v>0</v>
      </c>
      <c r="BE24" s="20">
        <v>0</v>
      </c>
      <c r="BF24" s="20">
        <v>0</v>
      </c>
      <c r="BG24" s="20">
        <v>0</v>
      </c>
      <c r="BH24" s="20">
        <v>0</v>
      </c>
      <c r="BI24" s="20">
        <v>0</v>
      </c>
      <c r="BJ24" s="20">
        <v>0</v>
      </c>
      <c r="BK24" s="20">
        <v>0</v>
      </c>
      <c r="BL24" s="20">
        <v>0</v>
      </c>
      <c r="BM24" s="20">
        <v>0</v>
      </c>
      <c r="BN24" s="20">
        <v>0</v>
      </c>
      <c r="BO24" s="20">
        <v>0</v>
      </c>
      <c r="BP24" s="20">
        <v>0</v>
      </c>
      <c r="BQ24" s="20">
        <v>0</v>
      </c>
      <c r="BR24" s="20">
        <v>0</v>
      </c>
      <c r="BS24" s="20">
        <v>0</v>
      </c>
      <c r="BT24" s="20">
        <v>0</v>
      </c>
      <c r="BU24" s="20">
        <v>0</v>
      </c>
      <c r="BV24" s="20">
        <v>0</v>
      </c>
      <c r="BW24" s="20">
        <v>0</v>
      </c>
      <c r="BX24" s="20">
        <v>0</v>
      </c>
      <c r="BY24" s="20">
        <v>0</v>
      </c>
      <c r="BZ24" s="20">
        <v>0</v>
      </c>
      <c r="CA24" s="20">
        <v>0</v>
      </c>
      <c r="CB24" s="20">
        <v>0</v>
      </c>
      <c r="CC24" s="64">
        <v>0</v>
      </c>
      <c r="CD24" s="20">
        <v>0</v>
      </c>
      <c r="CE24" s="20">
        <v>0</v>
      </c>
      <c r="CF24" s="20">
        <v>0</v>
      </c>
      <c r="CG24" s="20">
        <v>0</v>
      </c>
      <c r="CH24" s="20">
        <v>0</v>
      </c>
      <c r="CI24" s="20">
        <v>0</v>
      </c>
      <c r="CJ24" s="20">
        <v>0</v>
      </c>
      <c r="CK24" s="20">
        <v>0</v>
      </c>
      <c r="CL24" s="20">
        <v>0</v>
      </c>
      <c r="CM24" s="20">
        <v>0</v>
      </c>
      <c r="CN24" s="20">
        <v>0</v>
      </c>
      <c r="CO24" s="20">
        <v>0</v>
      </c>
      <c r="CP24" s="20">
        <v>0</v>
      </c>
      <c r="CQ24" s="20">
        <v>0</v>
      </c>
      <c r="CR24" s="20">
        <v>0</v>
      </c>
      <c r="CS24" s="20">
        <v>0</v>
      </c>
      <c r="CT24" s="20">
        <v>0</v>
      </c>
      <c r="CU24" s="20">
        <v>0</v>
      </c>
      <c r="CV24" s="20">
        <v>0</v>
      </c>
      <c r="CW24" s="20">
        <v>0</v>
      </c>
      <c r="CX24" s="20" t="s">
        <v>95</v>
      </c>
    </row>
    <row r="25" spans="1:102" x14ac:dyDescent="0.25">
      <c r="A25" s="17" t="s">
        <v>106</v>
      </c>
      <c r="B25" s="22" t="s">
        <v>107</v>
      </c>
      <c r="C25" s="23" t="s">
        <v>94</v>
      </c>
      <c r="D25" s="20">
        <f t="shared" si="0"/>
        <v>0</v>
      </c>
      <c r="E25" s="20">
        <f t="shared" si="0"/>
        <v>0</v>
      </c>
      <c r="F25" s="20">
        <f t="shared" si="0"/>
        <v>0</v>
      </c>
      <c r="G25" s="20">
        <f t="shared" si="0"/>
        <v>0</v>
      </c>
      <c r="H25" s="20">
        <f t="shared" si="0"/>
        <v>0</v>
      </c>
      <c r="I25" s="20">
        <f t="shared" si="0"/>
        <v>0</v>
      </c>
      <c r="J25" s="20">
        <f t="shared" si="0"/>
        <v>3</v>
      </c>
      <c r="K25" s="20">
        <f t="shared" ref="K25:Q25" si="14">K90</f>
        <v>0</v>
      </c>
      <c r="L25" s="20">
        <f t="shared" si="14"/>
        <v>0</v>
      </c>
      <c r="M25" s="20">
        <f t="shared" si="14"/>
        <v>0</v>
      </c>
      <c r="N25" s="20">
        <f t="shared" si="14"/>
        <v>0</v>
      </c>
      <c r="O25" s="20">
        <f t="shared" si="14"/>
        <v>0</v>
      </c>
      <c r="P25" s="20">
        <f t="shared" si="14"/>
        <v>0</v>
      </c>
      <c r="Q25" s="20">
        <f t="shared" si="14"/>
        <v>4</v>
      </c>
      <c r="R25" s="20">
        <v>0</v>
      </c>
      <c r="S25" s="20">
        <v>0</v>
      </c>
      <c r="T25" s="20">
        <v>0</v>
      </c>
      <c r="U25" s="20">
        <v>0</v>
      </c>
      <c r="V25" s="20">
        <v>0</v>
      </c>
      <c r="W25" s="20">
        <v>0</v>
      </c>
      <c r="X25" s="20">
        <v>0</v>
      </c>
      <c r="Y25" s="20">
        <v>0</v>
      </c>
      <c r="Z25" s="20">
        <v>0</v>
      </c>
      <c r="AA25" s="20">
        <v>0</v>
      </c>
      <c r="AB25" s="20">
        <v>0</v>
      </c>
      <c r="AC25" s="20">
        <v>0</v>
      </c>
      <c r="AD25" s="20">
        <v>0</v>
      </c>
      <c r="AE25" s="20">
        <v>0</v>
      </c>
      <c r="AF25" s="20">
        <v>0</v>
      </c>
      <c r="AG25" s="20">
        <v>0</v>
      </c>
      <c r="AH25" s="20">
        <v>0</v>
      </c>
      <c r="AI25" s="20">
        <v>0</v>
      </c>
      <c r="AJ25" s="20">
        <v>0</v>
      </c>
      <c r="AK25" s="20">
        <v>0</v>
      </c>
      <c r="AL25" s="20">
        <v>0</v>
      </c>
      <c r="AM25" s="20">
        <v>0</v>
      </c>
      <c r="AN25" s="20">
        <v>0</v>
      </c>
      <c r="AO25" s="20">
        <v>0</v>
      </c>
      <c r="AP25" s="20">
        <v>0</v>
      </c>
      <c r="AQ25" s="20">
        <v>0</v>
      </c>
      <c r="AR25" s="20">
        <v>0</v>
      </c>
      <c r="AS25" s="20">
        <v>0</v>
      </c>
      <c r="AT25" s="20">
        <v>0</v>
      </c>
      <c r="AU25" s="20">
        <v>0</v>
      </c>
      <c r="AV25" s="20">
        <v>0</v>
      </c>
      <c r="AW25" s="20">
        <v>0</v>
      </c>
      <c r="AX25" s="20">
        <v>0</v>
      </c>
      <c r="AY25" s="20">
        <v>0</v>
      </c>
      <c r="AZ25" s="20">
        <v>3</v>
      </c>
      <c r="BA25" s="20">
        <v>0</v>
      </c>
      <c r="BB25" s="20">
        <v>0</v>
      </c>
      <c r="BC25" s="20">
        <v>0</v>
      </c>
      <c r="BD25" s="20">
        <v>0</v>
      </c>
      <c r="BE25" s="20">
        <v>0</v>
      </c>
      <c r="BF25" s="20">
        <v>0</v>
      </c>
      <c r="BG25" s="20">
        <v>0</v>
      </c>
      <c r="BH25" s="20">
        <f>BH90</f>
        <v>0</v>
      </c>
      <c r="BI25" s="20">
        <f t="shared" ref="BI25:BN25" si="15">BI55</f>
        <v>0</v>
      </c>
      <c r="BJ25" s="20">
        <f t="shared" si="15"/>
        <v>0</v>
      </c>
      <c r="BK25" s="20">
        <f t="shared" si="15"/>
        <v>0</v>
      </c>
      <c r="BL25" s="20">
        <f t="shared" si="15"/>
        <v>0</v>
      </c>
      <c r="BM25" s="20">
        <f t="shared" si="15"/>
        <v>0</v>
      </c>
      <c r="BN25" s="20">
        <f t="shared" si="15"/>
        <v>0</v>
      </c>
      <c r="BO25" s="20">
        <v>0</v>
      </c>
      <c r="BP25" s="20">
        <v>0</v>
      </c>
      <c r="BQ25" s="20">
        <v>0</v>
      </c>
      <c r="BR25" s="20">
        <v>0</v>
      </c>
      <c r="BS25" s="20">
        <v>0</v>
      </c>
      <c r="BT25" s="20">
        <v>0</v>
      </c>
      <c r="BU25" s="20">
        <v>0</v>
      </c>
      <c r="BV25" s="20">
        <f t="shared" ref="BV25:CQ25" si="16">BV90</f>
        <v>0</v>
      </c>
      <c r="BW25" s="20">
        <f t="shared" si="16"/>
        <v>0</v>
      </c>
      <c r="BX25" s="20">
        <f t="shared" si="16"/>
        <v>0</v>
      </c>
      <c r="BY25" s="20">
        <f t="shared" si="16"/>
        <v>0</v>
      </c>
      <c r="BZ25" s="20">
        <f t="shared" si="16"/>
        <v>0</v>
      </c>
      <c r="CA25" s="20">
        <f t="shared" si="16"/>
        <v>0</v>
      </c>
      <c r="CB25" s="20">
        <f t="shared" si="16"/>
        <v>0</v>
      </c>
      <c r="CC25" s="20">
        <f t="shared" si="16"/>
        <v>0</v>
      </c>
      <c r="CD25" s="20">
        <f t="shared" si="16"/>
        <v>0</v>
      </c>
      <c r="CE25" s="20">
        <f t="shared" si="16"/>
        <v>0</v>
      </c>
      <c r="CF25" s="20">
        <f t="shared" si="16"/>
        <v>0</v>
      </c>
      <c r="CG25" s="20">
        <f t="shared" si="16"/>
        <v>0</v>
      </c>
      <c r="CH25" s="20">
        <f t="shared" si="16"/>
        <v>0</v>
      </c>
      <c r="CI25" s="20">
        <f t="shared" si="16"/>
        <v>7</v>
      </c>
      <c r="CJ25" s="20">
        <f t="shared" si="16"/>
        <v>0</v>
      </c>
      <c r="CK25" s="20">
        <f t="shared" si="16"/>
        <v>0</v>
      </c>
      <c r="CL25" s="20">
        <f t="shared" si="16"/>
        <v>0</v>
      </c>
      <c r="CM25" s="20">
        <f t="shared" si="16"/>
        <v>0</v>
      </c>
      <c r="CN25" s="20">
        <f t="shared" si="16"/>
        <v>0</v>
      </c>
      <c r="CO25" s="20">
        <f t="shared" si="16"/>
        <v>0</v>
      </c>
      <c r="CP25" s="20">
        <f t="shared" si="16"/>
        <v>3</v>
      </c>
      <c r="CQ25" s="20">
        <f t="shared" si="16"/>
        <v>0</v>
      </c>
      <c r="CR25" s="20">
        <f>CR71</f>
        <v>0</v>
      </c>
      <c r="CS25" s="20">
        <f>BQ25+CE25</f>
        <v>0</v>
      </c>
      <c r="CT25" s="20">
        <f>CT71</f>
        <v>0</v>
      </c>
      <c r="CU25" s="20">
        <f>CU71</f>
        <v>0</v>
      </c>
      <c r="CV25" s="20">
        <f>CV71</f>
        <v>0</v>
      </c>
      <c r="CW25" s="20">
        <f>BU25+CI25</f>
        <v>7</v>
      </c>
      <c r="CX25" s="20" t="s">
        <v>95</v>
      </c>
    </row>
    <row r="26" spans="1:102" x14ac:dyDescent="0.25">
      <c r="A26" s="24" t="s">
        <v>108</v>
      </c>
      <c r="B26" s="25" t="s">
        <v>109</v>
      </c>
      <c r="C26" s="26" t="s">
        <v>94</v>
      </c>
      <c r="D26" s="27">
        <f t="shared" si="0"/>
        <v>2.52</v>
      </c>
      <c r="E26" s="27">
        <f t="shared" si="0"/>
        <v>0</v>
      </c>
      <c r="F26" s="27">
        <f t="shared" si="0"/>
        <v>48</v>
      </c>
      <c r="G26" s="27">
        <f t="shared" si="0"/>
        <v>0</v>
      </c>
      <c r="H26" s="27">
        <f t="shared" si="0"/>
        <v>0</v>
      </c>
      <c r="I26" s="27">
        <f t="shared" si="0"/>
        <v>0</v>
      </c>
      <c r="J26" s="27">
        <f t="shared" si="0"/>
        <v>0</v>
      </c>
      <c r="K26" s="27">
        <f t="shared" ref="K26:M27" si="17">K27</f>
        <v>2.4</v>
      </c>
      <c r="L26" s="27">
        <f t="shared" si="17"/>
        <v>0</v>
      </c>
      <c r="M26" s="27">
        <f t="shared" si="17"/>
        <v>40</v>
      </c>
      <c r="N26" s="27">
        <v>0</v>
      </c>
      <c r="O26" s="27">
        <v>0</v>
      </c>
      <c r="P26" s="27">
        <v>0</v>
      </c>
      <c r="Q26" s="27">
        <v>0</v>
      </c>
      <c r="R26" s="27">
        <v>2.52</v>
      </c>
      <c r="S26" s="27">
        <v>0</v>
      </c>
      <c r="T26" s="27">
        <v>20</v>
      </c>
      <c r="U26" s="27">
        <v>0</v>
      </c>
      <c r="V26" s="27">
        <v>0</v>
      </c>
      <c r="W26" s="27">
        <v>0</v>
      </c>
      <c r="X26" s="27">
        <v>0</v>
      </c>
      <c r="Y26" s="27">
        <v>11.9</v>
      </c>
      <c r="Z26" s="27">
        <v>0</v>
      </c>
      <c r="AA26" s="27">
        <v>56.63</v>
      </c>
      <c r="AB26" s="27">
        <v>0</v>
      </c>
      <c r="AC26" s="27">
        <v>0</v>
      </c>
      <c r="AD26" s="27">
        <v>0</v>
      </c>
      <c r="AE26" s="27">
        <v>0</v>
      </c>
      <c r="AF26" s="27">
        <v>0</v>
      </c>
      <c r="AG26" s="27">
        <v>0</v>
      </c>
      <c r="AH26" s="27">
        <v>10</v>
      </c>
      <c r="AI26" s="27">
        <v>0</v>
      </c>
      <c r="AJ26" s="27">
        <v>0</v>
      </c>
      <c r="AK26" s="27">
        <v>0</v>
      </c>
      <c r="AL26" s="27">
        <v>0</v>
      </c>
      <c r="AM26" s="27">
        <v>0</v>
      </c>
      <c r="AN26" s="27">
        <v>0</v>
      </c>
      <c r="AO26" s="27">
        <v>0</v>
      </c>
      <c r="AP26" s="27">
        <v>0</v>
      </c>
      <c r="AQ26" s="27">
        <v>0</v>
      </c>
      <c r="AR26" s="27">
        <v>0</v>
      </c>
      <c r="AS26" s="27">
        <v>0</v>
      </c>
      <c r="AT26" s="27">
        <v>2.52</v>
      </c>
      <c r="AU26" s="27">
        <v>0</v>
      </c>
      <c r="AV26" s="27">
        <v>20</v>
      </c>
      <c r="AW26" s="27">
        <v>0</v>
      </c>
      <c r="AX26" s="27">
        <v>0</v>
      </c>
      <c r="AY26" s="27">
        <v>0</v>
      </c>
      <c r="AZ26" s="27">
        <v>0</v>
      </c>
      <c r="BA26" s="27">
        <v>0</v>
      </c>
      <c r="BB26" s="27">
        <v>0</v>
      </c>
      <c r="BC26" s="27">
        <v>0</v>
      </c>
      <c r="BD26" s="27">
        <v>0</v>
      </c>
      <c r="BE26" s="27">
        <v>0</v>
      </c>
      <c r="BF26" s="27">
        <v>0</v>
      </c>
      <c r="BG26" s="27">
        <v>0</v>
      </c>
      <c r="BH26" s="27">
        <f>BH27</f>
        <v>0</v>
      </c>
      <c r="BI26" s="27">
        <v>0</v>
      </c>
      <c r="BJ26" s="27">
        <v>10</v>
      </c>
      <c r="BK26" s="27">
        <v>0</v>
      </c>
      <c r="BL26" s="27">
        <v>0</v>
      </c>
      <c r="BM26" s="27">
        <v>0</v>
      </c>
      <c r="BN26" s="27">
        <v>0</v>
      </c>
      <c r="BO26" s="27">
        <v>0</v>
      </c>
      <c r="BP26" s="27">
        <v>0</v>
      </c>
      <c r="BQ26" s="27">
        <v>0</v>
      </c>
      <c r="BR26" s="27">
        <v>0</v>
      </c>
      <c r="BS26" s="27">
        <v>0</v>
      </c>
      <c r="BT26" s="27">
        <v>0</v>
      </c>
      <c r="BU26" s="27">
        <v>0</v>
      </c>
      <c r="BV26" s="27">
        <f t="shared" ref="BV26:CK27" si="18">BV27</f>
        <v>0</v>
      </c>
      <c r="BW26" s="27">
        <f t="shared" si="18"/>
        <v>0</v>
      </c>
      <c r="BX26" s="27">
        <f t="shared" si="18"/>
        <v>8</v>
      </c>
      <c r="BY26" s="27">
        <f t="shared" si="18"/>
        <v>0</v>
      </c>
      <c r="BZ26" s="27">
        <f t="shared" si="18"/>
        <v>0</v>
      </c>
      <c r="CA26" s="27">
        <f t="shared" si="18"/>
        <v>0</v>
      </c>
      <c r="CB26" s="27">
        <f t="shared" si="18"/>
        <v>0</v>
      </c>
      <c r="CC26" s="27">
        <f t="shared" si="18"/>
        <v>1.4</v>
      </c>
      <c r="CD26" s="27">
        <f t="shared" si="18"/>
        <v>0</v>
      </c>
      <c r="CE26" s="27">
        <f t="shared" si="18"/>
        <v>20</v>
      </c>
      <c r="CF26" s="27">
        <f t="shared" si="18"/>
        <v>0</v>
      </c>
      <c r="CG26" s="27">
        <f t="shared" si="18"/>
        <v>0</v>
      </c>
      <c r="CH26" s="27">
        <f t="shared" si="18"/>
        <v>0</v>
      </c>
      <c r="CI26" s="27">
        <f t="shared" si="18"/>
        <v>0</v>
      </c>
      <c r="CJ26" s="27">
        <f t="shared" si="18"/>
        <v>2.52</v>
      </c>
      <c r="CK26" s="27">
        <f t="shared" si="18"/>
        <v>0</v>
      </c>
      <c r="CL26" s="27">
        <f t="shared" ref="CF26:CP27" si="19">CL27</f>
        <v>48</v>
      </c>
      <c r="CM26" s="27">
        <f t="shared" si="19"/>
        <v>0</v>
      </c>
      <c r="CN26" s="27">
        <f t="shared" si="19"/>
        <v>0</v>
      </c>
      <c r="CO26" s="27">
        <f t="shared" si="19"/>
        <v>0</v>
      </c>
      <c r="CP26" s="27">
        <f t="shared" si="19"/>
        <v>0</v>
      </c>
      <c r="CQ26" s="27">
        <f>BO26+CC26</f>
        <v>1.4</v>
      </c>
      <c r="CR26" s="27">
        <f t="shared" ref="CR26:CW27" si="20">CR27</f>
        <v>0</v>
      </c>
      <c r="CS26" s="27">
        <f t="shared" si="20"/>
        <v>20</v>
      </c>
      <c r="CT26" s="27">
        <f t="shared" si="20"/>
        <v>0</v>
      </c>
      <c r="CU26" s="27">
        <f t="shared" si="20"/>
        <v>0</v>
      </c>
      <c r="CV26" s="27">
        <f t="shared" si="20"/>
        <v>0</v>
      </c>
      <c r="CW26" s="27">
        <f t="shared" si="20"/>
        <v>0</v>
      </c>
      <c r="CX26" s="27" t="s">
        <v>95</v>
      </c>
    </row>
    <row r="27" spans="1:102" ht="31.5" x14ac:dyDescent="0.25">
      <c r="A27" s="28" t="s">
        <v>110</v>
      </c>
      <c r="B27" s="29" t="s">
        <v>111</v>
      </c>
      <c r="C27" s="30" t="s">
        <v>94</v>
      </c>
      <c r="D27" s="31">
        <f t="shared" si="0"/>
        <v>2.52</v>
      </c>
      <c r="E27" s="31">
        <f t="shared" si="0"/>
        <v>0</v>
      </c>
      <c r="F27" s="31">
        <f t="shared" si="0"/>
        <v>48</v>
      </c>
      <c r="G27" s="31">
        <f t="shared" si="0"/>
        <v>0</v>
      </c>
      <c r="H27" s="31">
        <f t="shared" si="0"/>
        <v>0</v>
      </c>
      <c r="I27" s="31">
        <f t="shared" si="0"/>
        <v>0</v>
      </c>
      <c r="J27" s="31">
        <f t="shared" si="0"/>
        <v>0</v>
      </c>
      <c r="K27" s="31">
        <f t="shared" si="17"/>
        <v>2.4</v>
      </c>
      <c r="L27" s="31">
        <f t="shared" si="17"/>
        <v>0</v>
      </c>
      <c r="M27" s="31">
        <f t="shared" si="17"/>
        <v>40</v>
      </c>
      <c r="N27" s="31">
        <v>0</v>
      </c>
      <c r="O27" s="31">
        <v>0</v>
      </c>
      <c r="P27" s="31">
        <v>0</v>
      </c>
      <c r="Q27" s="31">
        <v>0</v>
      </c>
      <c r="R27" s="31">
        <v>2.52</v>
      </c>
      <c r="S27" s="31">
        <v>0</v>
      </c>
      <c r="T27" s="31">
        <v>20</v>
      </c>
      <c r="U27" s="31">
        <v>0</v>
      </c>
      <c r="V27" s="31">
        <v>0</v>
      </c>
      <c r="W27" s="31">
        <v>0</v>
      </c>
      <c r="X27" s="31">
        <v>0</v>
      </c>
      <c r="Y27" s="31">
        <v>11.9</v>
      </c>
      <c r="Z27" s="31">
        <v>0</v>
      </c>
      <c r="AA27" s="31">
        <v>56.63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10</v>
      </c>
      <c r="AI27" s="31">
        <v>0</v>
      </c>
      <c r="AJ27" s="31">
        <v>0</v>
      </c>
      <c r="AK27" s="31">
        <v>0</v>
      </c>
      <c r="AL27" s="31">
        <v>0</v>
      </c>
      <c r="AM27" s="31">
        <v>0</v>
      </c>
      <c r="AN27" s="31">
        <v>0</v>
      </c>
      <c r="AO27" s="31">
        <v>0</v>
      </c>
      <c r="AP27" s="31">
        <v>0</v>
      </c>
      <c r="AQ27" s="31">
        <v>0</v>
      </c>
      <c r="AR27" s="31">
        <v>0</v>
      </c>
      <c r="AS27" s="31">
        <v>0</v>
      </c>
      <c r="AT27" s="31">
        <v>2.52</v>
      </c>
      <c r="AU27" s="31">
        <v>0</v>
      </c>
      <c r="AV27" s="31">
        <v>20</v>
      </c>
      <c r="AW27" s="31">
        <v>0</v>
      </c>
      <c r="AX27" s="31">
        <v>0</v>
      </c>
      <c r="AY27" s="31">
        <v>0</v>
      </c>
      <c r="AZ27" s="31">
        <v>0</v>
      </c>
      <c r="BA27" s="31">
        <v>0</v>
      </c>
      <c r="BB27" s="31">
        <v>0</v>
      </c>
      <c r="BC27" s="31">
        <v>0</v>
      </c>
      <c r="BD27" s="31">
        <v>0</v>
      </c>
      <c r="BE27" s="31">
        <v>0</v>
      </c>
      <c r="BF27" s="31">
        <v>0</v>
      </c>
      <c r="BG27" s="31">
        <v>0</v>
      </c>
      <c r="BH27" s="31">
        <f>BH28</f>
        <v>0</v>
      </c>
      <c r="BI27" s="31">
        <f t="shared" ref="BI27:BN27" si="21">BI28</f>
        <v>0</v>
      </c>
      <c r="BJ27" s="31">
        <f t="shared" si="21"/>
        <v>10</v>
      </c>
      <c r="BK27" s="31">
        <f t="shared" si="21"/>
        <v>0</v>
      </c>
      <c r="BL27" s="31">
        <f t="shared" si="21"/>
        <v>0</v>
      </c>
      <c r="BM27" s="31">
        <f t="shared" si="21"/>
        <v>0</v>
      </c>
      <c r="BN27" s="31">
        <f t="shared" si="21"/>
        <v>0</v>
      </c>
      <c r="BO27" s="31">
        <v>0</v>
      </c>
      <c r="BP27" s="31">
        <v>0</v>
      </c>
      <c r="BQ27" s="31">
        <v>0</v>
      </c>
      <c r="BR27" s="31">
        <v>0</v>
      </c>
      <c r="BS27" s="31">
        <v>0</v>
      </c>
      <c r="BT27" s="31">
        <v>0</v>
      </c>
      <c r="BU27" s="31">
        <v>0</v>
      </c>
      <c r="BV27" s="31">
        <f t="shared" si="18"/>
        <v>0</v>
      </c>
      <c r="BW27" s="31">
        <f t="shared" si="18"/>
        <v>0</v>
      </c>
      <c r="BX27" s="31">
        <f t="shared" si="18"/>
        <v>8</v>
      </c>
      <c r="BY27" s="31">
        <f t="shared" si="18"/>
        <v>0</v>
      </c>
      <c r="BZ27" s="31">
        <f t="shared" si="18"/>
        <v>0</v>
      </c>
      <c r="CA27" s="31">
        <f t="shared" si="18"/>
        <v>0</v>
      </c>
      <c r="CB27" s="31">
        <f t="shared" si="18"/>
        <v>0</v>
      </c>
      <c r="CC27" s="31">
        <f t="shared" si="18"/>
        <v>1.4</v>
      </c>
      <c r="CD27" s="31">
        <f t="shared" si="18"/>
        <v>0</v>
      </c>
      <c r="CE27" s="31">
        <f t="shared" si="18"/>
        <v>20</v>
      </c>
      <c r="CF27" s="31">
        <f t="shared" si="19"/>
        <v>0</v>
      </c>
      <c r="CG27" s="31">
        <f t="shared" si="19"/>
        <v>0</v>
      </c>
      <c r="CH27" s="31">
        <f t="shared" si="19"/>
        <v>0</v>
      </c>
      <c r="CI27" s="31">
        <f t="shared" si="19"/>
        <v>0</v>
      </c>
      <c r="CJ27" s="31">
        <f t="shared" si="19"/>
        <v>2.52</v>
      </c>
      <c r="CK27" s="31">
        <f t="shared" si="19"/>
        <v>0</v>
      </c>
      <c r="CL27" s="31">
        <f t="shared" si="19"/>
        <v>48</v>
      </c>
      <c r="CM27" s="31">
        <f t="shared" si="19"/>
        <v>0</v>
      </c>
      <c r="CN27" s="31">
        <f t="shared" si="19"/>
        <v>0</v>
      </c>
      <c r="CO27" s="31">
        <f t="shared" si="19"/>
        <v>0</v>
      </c>
      <c r="CP27" s="31">
        <f t="shared" si="19"/>
        <v>0</v>
      </c>
      <c r="CQ27" s="31">
        <f>BO27+CC27</f>
        <v>1.4</v>
      </c>
      <c r="CR27" s="31">
        <f t="shared" si="20"/>
        <v>0</v>
      </c>
      <c r="CS27" s="31">
        <f t="shared" si="20"/>
        <v>20</v>
      </c>
      <c r="CT27" s="31">
        <f t="shared" si="20"/>
        <v>0</v>
      </c>
      <c r="CU27" s="31">
        <f t="shared" si="20"/>
        <v>0</v>
      </c>
      <c r="CV27" s="31">
        <f t="shared" si="20"/>
        <v>0</v>
      </c>
      <c r="CW27" s="31">
        <f t="shared" si="20"/>
        <v>0</v>
      </c>
      <c r="CX27" s="31" t="s">
        <v>95</v>
      </c>
    </row>
    <row r="28" spans="1:102" ht="47.25" x14ac:dyDescent="0.25">
      <c r="A28" s="32" t="s">
        <v>112</v>
      </c>
      <c r="B28" s="33" t="s">
        <v>113</v>
      </c>
      <c r="C28" s="34" t="s">
        <v>94</v>
      </c>
      <c r="D28" s="36">
        <f t="shared" si="0"/>
        <v>2.52</v>
      </c>
      <c r="E28" s="36">
        <f t="shared" si="0"/>
        <v>0</v>
      </c>
      <c r="F28" s="36">
        <f t="shared" si="0"/>
        <v>48</v>
      </c>
      <c r="G28" s="36">
        <f t="shared" si="0"/>
        <v>0</v>
      </c>
      <c r="H28" s="36">
        <f t="shared" si="0"/>
        <v>0</v>
      </c>
      <c r="I28" s="36">
        <f t="shared" si="0"/>
        <v>0</v>
      </c>
      <c r="J28" s="36">
        <f t="shared" si="0"/>
        <v>0</v>
      </c>
      <c r="K28" s="36">
        <f>K29+K30</f>
        <v>2.4</v>
      </c>
      <c r="L28" s="36">
        <f>L30</f>
        <v>0</v>
      </c>
      <c r="M28" s="36">
        <f>M30</f>
        <v>40</v>
      </c>
      <c r="N28" s="36">
        <f>N30</f>
        <v>0</v>
      </c>
      <c r="O28" s="36">
        <v>0</v>
      </c>
      <c r="P28" s="36">
        <v>0</v>
      </c>
      <c r="Q28" s="36">
        <v>0</v>
      </c>
      <c r="R28" s="36">
        <v>2.52</v>
      </c>
      <c r="S28" s="36">
        <v>0</v>
      </c>
      <c r="T28" s="36">
        <v>20</v>
      </c>
      <c r="U28" s="36">
        <v>0</v>
      </c>
      <c r="V28" s="36">
        <v>0</v>
      </c>
      <c r="W28" s="36">
        <v>0</v>
      </c>
      <c r="X28" s="36">
        <v>0</v>
      </c>
      <c r="Y28" s="36">
        <v>11.9</v>
      </c>
      <c r="Z28" s="36">
        <v>0</v>
      </c>
      <c r="AA28" s="36">
        <v>56.63</v>
      </c>
      <c r="AB28" s="36">
        <v>0</v>
      </c>
      <c r="AC28" s="36">
        <v>0</v>
      </c>
      <c r="AD28" s="36">
        <v>0</v>
      </c>
      <c r="AE28" s="36">
        <v>0</v>
      </c>
      <c r="AF28" s="36">
        <v>0</v>
      </c>
      <c r="AG28" s="36">
        <v>0</v>
      </c>
      <c r="AH28" s="36">
        <v>10</v>
      </c>
      <c r="AI28" s="36">
        <v>0</v>
      </c>
      <c r="AJ28" s="36">
        <v>0</v>
      </c>
      <c r="AK28" s="36">
        <v>0</v>
      </c>
      <c r="AL28" s="36">
        <v>0</v>
      </c>
      <c r="AM28" s="36">
        <v>0</v>
      </c>
      <c r="AN28" s="36">
        <v>0</v>
      </c>
      <c r="AO28" s="36">
        <v>0</v>
      </c>
      <c r="AP28" s="36">
        <v>0</v>
      </c>
      <c r="AQ28" s="36">
        <v>0</v>
      </c>
      <c r="AR28" s="36">
        <v>0</v>
      </c>
      <c r="AS28" s="36">
        <v>0</v>
      </c>
      <c r="AT28" s="36">
        <v>2.52</v>
      </c>
      <c r="AU28" s="36">
        <v>0</v>
      </c>
      <c r="AV28" s="36">
        <v>20</v>
      </c>
      <c r="AW28" s="36">
        <v>0</v>
      </c>
      <c r="AX28" s="36">
        <v>0</v>
      </c>
      <c r="AY28" s="36">
        <v>0</v>
      </c>
      <c r="AZ28" s="36">
        <v>0</v>
      </c>
      <c r="BA28" s="36">
        <v>0</v>
      </c>
      <c r="BB28" s="36">
        <v>0</v>
      </c>
      <c r="BC28" s="36">
        <v>0</v>
      </c>
      <c r="BD28" s="36">
        <v>0</v>
      </c>
      <c r="BE28" s="36">
        <v>0</v>
      </c>
      <c r="BF28" s="36">
        <v>0</v>
      </c>
      <c r="BG28" s="36">
        <v>0</v>
      </c>
      <c r="BH28" s="36">
        <f t="shared" ref="BH28:BN28" si="22">BH30</f>
        <v>0</v>
      </c>
      <c r="BI28" s="36">
        <f t="shared" si="22"/>
        <v>0</v>
      </c>
      <c r="BJ28" s="36">
        <f t="shared" si="22"/>
        <v>10</v>
      </c>
      <c r="BK28" s="36">
        <f t="shared" si="22"/>
        <v>0</v>
      </c>
      <c r="BL28" s="36">
        <f t="shared" si="22"/>
        <v>0</v>
      </c>
      <c r="BM28" s="36">
        <f t="shared" si="22"/>
        <v>0</v>
      </c>
      <c r="BN28" s="36">
        <f t="shared" si="22"/>
        <v>0</v>
      </c>
      <c r="BO28" s="36">
        <v>0</v>
      </c>
      <c r="BP28" s="36">
        <v>0</v>
      </c>
      <c r="BQ28" s="36">
        <v>0</v>
      </c>
      <c r="BR28" s="36">
        <v>0</v>
      </c>
      <c r="BS28" s="36">
        <v>0</v>
      </c>
      <c r="BT28" s="36">
        <v>0</v>
      </c>
      <c r="BU28" s="36">
        <v>0</v>
      </c>
      <c r="BV28" s="36">
        <f t="shared" ref="BV28:CB28" si="23">BV30</f>
        <v>0</v>
      </c>
      <c r="BW28" s="36">
        <f t="shared" si="23"/>
        <v>0</v>
      </c>
      <c r="BX28" s="36">
        <f t="shared" si="23"/>
        <v>8</v>
      </c>
      <c r="BY28" s="36">
        <f t="shared" si="23"/>
        <v>0</v>
      </c>
      <c r="BZ28" s="36">
        <f t="shared" si="23"/>
        <v>0</v>
      </c>
      <c r="CA28" s="36">
        <f t="shared" si="23"/>
        <v>0</v>
      </c>
      <c r="CB28" s="36">
        <f t="shared" si="23"/>
        <v>0</v>
      </c>
      <c r="CC28" s="36">
        <f>CC29+CC30</f>
        <v>1.4</v>
      </c>
      <c r="CD28" s="36">
        <v>0</v>
      </c>
      <c r="CE28" s="36">
        <f>CE30</f>
        <v>20</v>
      </c>
      <c r="CF28" s="36">
        <v>0</v>
      </c>
      <c r="CG28" s="36">
        <v>0</v>
      </c>
      <c r="CH28" s="36">
        <v>0</v>
      </c>
      <c r="CI28" s="36">
        <v>0</v>
      </c>
      <c r="CJ28" s="36">
        <f t="shared" ref="CJ28:CP28" si="24">CJ30</f>
        <v>2.52</v>
      </c>
      <c r="CK28" s="36">
        <f t="shared" si="24"/>
        <v>0</v>
      </c>
      <c r="CL28" s="36">
        <f t="shared" si="24"/>
        <v>48</v>
      </c>
      <c r="CM28" s="36">
        <f t="shared" si="24"/>
        <v>0</v>
      </c>
      <c r="CN28" s="36">
        <f t="shared" si="24"/>
        <v>0</v>
      </c>
      <c r="CO28" s="36">
        <f t="shared" si="24"/>
        <v>0</v>
      </c>
      <c r="CP28" s="36">
        <f t="shared" si="24"/>
        <v>0</v>
      </c>
      <c r="CQ28" s="36">
        <f>BO28+CC28</f>
        <v>1.4</v>
      </c>
      <c r="CR28" s="36">
        <f t="shared" ref="CR28:CW28" si="25">CR30</f>
        <v>0</v>
      </c>
      <c r="CS28" s="36">
        <f t="shared" si="25"/>
        <v>20</v>
      </c>
      <c r="CT28" s="36">
        <f t="shared" si="25"/>
        <v>0</v>
      </c>
      <c r="CU28" s="36">
        <f t="shared" si="25"/>
        <v>0</v>
      </c>
      <c r="CV28" s="36">
        <f t="shared" si="25"/>
        <v>0</v>
      </c>
      <c r="CW28" s="36">
        <f t="shared" si="25"/>
        <v>0</v>
      </c>
      <c r="CX28" s="36" t="s">
        <v>95</v>
      </c>
    </row>
    <row r="29" spans="1:102" ht="63" x14ac:dyDescent="0.25">
      <c r="A29" s="37" t="s">
        <v>112</v>
      </c>
      <c r="B29" s="38" t="s">
        <v>302</v>
      </c>
      <c r="C29" s="37" t="s">
        <v>94</v>
      </c>
      <c r="D29" s="40">
        <f t="shared" si="0"/>
        <v>0</v>
      </c>
      <c r="E29" s="40">
        <f t="shared" si="0"/>
        <v>0</v>
      </c>
      <c r="F29" s="40">
        <f t="shared" si="0"/>
        <v>0</v>
      </c>
      <c r="G29" s="40">
        <f t="shared" si="0"/>
        <v>0</v>
      </c>
      <c r="H29" s="40">
        <f>CN29</f>
        <v>0</v>
      </c>
      <c r="I29" s="40">
        <f t="shared" si="0"/>
        <v>0</v>
      </c>
      <c r="J29" s="40">
        <f t="shared" si="0"/>
        <v>0</v>
      </c>
      <c r="K29" s="40">
        <f>CQ29</f>
        <v>0.4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40">
        <v>0</v>
      </c>
      <c r="R29" s="40">
        <v>0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  <c r="AH29" s="40">
        <v>0</v>
      </c>
      <c r="AI29" s="40">
        <v>0</v>
      </c>
      <c r="AJ29" s="40">
        <v>0</v>
      </c>
      <c r="AK29" s="40">
        <v>0</v>
      </c>
      <c r="AL29" s="40">
        <v>0</v>
      </c>
      <c r="AM29" s="40">
        <v>0</v>
      </c>
      <c r="AN29" s="40">
        <v>0</v>
      </c>
      <c r="AO29" s="40">
        <v>0</v>
      </c>
      <c r="AP29" s="40">
        <v>0</v>
      </c>
      <c r="AQ29" s="40">
        <v>0</v>
      </c>
      <c r="AR29" s="40">
        <v>0</v>
      </c>
      <c r="AS29" s="40">
        <v>0</v>
      </c>
      <c r="AT29" s="40">
        <v>0</v>
      </c>
      <c r="AU29" s="40">
        <v>0</v>
      </c>
      <c r="AV29" s="40">
        <v>0</v>
      </c>
      <c r="AW29" s="40">
        <v>0</v>
      </c>
      <c r="AX29" s="40">
        <v>0</v>
      </c>
      <c r="AY29" s="40">
        <v>0</v>
      </c>
      <c r="AZ29" s="40">
        <v>0</v>
      </c>
      <c r="BA29" s="40">
        <v>0</v>
      </c>
      <c r="BB29" s="40">
        <v>0</v>
      </c>
      <c r="BC29" s="40">
        <v>0</v>
      </c>
      <c r="BD29" s="40">
        <v>0</v>
      </c>
      <c r="BE29" s="40">
        <v>0</v>
      </c>
      <c r="BF29" s="40">
        <v>0</v>
      </c>
      <c r="BG29" s="40">
        <v>0</v>
      </c>
      <c r="BH29" s="40">
        <v>0</v>
      </c>
      <c r="BI29" s="40">
        <v>0</v>
      </c>
      <c r="BJ29" s="40">
        <v>0</v>
      </c>
      <c r="BK29" s="40">
        <v>0</v>
      </c>
      <c r="BL29" s="40">
        <v>0</v>
      </c>
      <c r="BM29" s="40">
        <v>0</v>
      </c>
      <c r="BN29" s="40">
        <v>0</v>
      </c>
      <c r="BO29" s="40">
        <v>0</v>
      </c>
      <c r="BP29" s="40">
        <v>0</v>
      </c>
      <c r="BQ29" s="40">
        <v>0</v>
      </c>
      <c r="BR29" s="40">
        <v>0</v>
      </c>
      <c r="BS29" s="40">
        <v>0</v>
      </c>
      <c r="BT29" s="40">
        <v>0</v>
      </c>
      <c r="BU29" s="40">
        <v>0</v>
      </c>
      <c r="BV29" s="40">
        <v>0</v>
      </c>
      <c r="BW29" s="40">
        <v>0</v>
      </c>
      <c r="BX29" s="40">
        <v>0</v>
      </c>
      <c r="BY29" s="40">
        <v>0</v>
      </c>
      <c r="BZ29" s="40">
        <v>0</v>
      </c>
      <c r="CA29" s="40">
        <v>0</v>
      </c>
      <c r="CB29" s="40">
        <v>0</v>
      </c>
      <c r="CC29" s="40">
        <v>0.4</v>
      </c>
      <c r="CD29" s="40">
        <v>0</v>
      </c>
      <c r="CE29" s="40">
        <v>0</v>
      </c>
      <c r="CF29" s="40">
        <v>0</v>
      </c>
      <c r="CG29" s="40">
        <v>0</v>
      </c>
      <c r="CH29" s="40">
        <v>0</v>
      </c>
      <c r="CI29" s="40">
        <v>0</v>
      </c>
      <c r="CJ29" s="40">
        <v>0</v>
      </c>
      <c r="CK29" s="40">
        <v>0</v>
      </c>
      <c r="CL29" s="40">
        <v>0</v>
      </c>
      <c r="CM29" s="40">
        <v>0</v>
      </c>
      <c r="CN29" s="40">
        <v>0</v>
      </c>
      <c r="CO29" s="40">
        <v>0</v>
      </c>
      <c r="CP29" s="40">
        <v>0</v>
      </c>
      <c r="CQ29" s="40">
        <f>BO29+CC29</f>
        <v>0.4</v>
      </c>
      <c r="CR29" s="40">
        <v>0</v>
      </c>
      <c r="CS29" s="40">
        <v>0</v>
      </c>
      <c r="CT29" s="40">
        <v>0</v>
      </c>
      <c r="CU29" s="40">
        <v>0</v>
      </c>
      <c r="CV29" s="40">
        <v>0</v>
      </c>
      <c r="CW29" s="40">
        <v>0</v>
      </c>
      <c r="CX29" s="40" t="s">
        <v>305</v>
      </c>
    </row>
    <row r="30" spans="1:102" ht="47.25" x14ac:dyDescent="0.25">
      <c r="A30" s="37" t="s">
        <v>112</v>
      </c>
      <c r="B30" s="38" t="s">
        <v>114</v>
      </c>
      <c r="C30" s="37" t="s">
        <v>94</v>
      </c>
      <c r="D30" s="40">
        <f t="shared" si="0"/>
        <v>2.52</v>
      </c>
      <c r="E30" s="40">
        <f t="shared" si="0"/>
        <v>0</v>
      </c>
      <c r="F30" s="40">
        <f t="shared" si="0"/>
        <v>48</v>
      </c>
      <c r="G30" s="40">
        <f t="shared" si="0"/>
        <v>0</v>
      </c>
      <c r="H30" s="40">
        <f t="shared" si="0"/>
        <v>0</v>
      </c>
      <c r="I30" s="40">
        <f t="shared" si="0"/>
        <v>0</v>
      </c>
      <c r="J30" s="40">
        <f t="shared" si="0"/>
        <v>0</v>
      </c>
      <c r="K30" s="40">
        <v>2</v>
      </c>
      <c r="L30" s="40">
        <v>0</v>
      </c>
      <c r="M30" s="40">
        <f>20*2</f>
        <v>40</v>
      </c>
      <c r="N30" s="40">
        <v>0</v>
      </c>
      <c r="O30" s="40">
        <v>0</v>
      </c>
      <c r="P30" s="40">
        <v>0</v>
      </c>
      <c r="Q30" s="40">
        <v>0</v>
      </c>
      <c r="R30" s="40">
        <v>2.52</v>
      </c>
      <c r="S30" s="40">
        <v>0</v>
      </c>
      <c r="T30" s="40">
        <v>20</v>
      </c>
      <c r="U30" s="40">
        <v>0</v>
      </c>
      <c r="V30" s="40">
        <v>0</v>
      </c>
      <c r="W30" s="40">
        <v>0</v>
      </c>
      <c r="X30" s="40">
        <v>0</v>
      </c>
      <c r="Y30" s="40">
        <v>11.9</v>
      </c>
      <c r="Z30" s="40">
        <v>0</v>
      </c>
      <c r="AA30" s="40">
        <v>56.633000000000003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  <c r="AH30" s="40">
        <v>10</v>
      </c>
      <c r="AI30" s="40">
        <v>0</v>
      </c>
      <c r="AJ30" s="40">
        <v>0</v>
      </c>
      <c r="AK30" s="40">
        <v>0</v>
      </c>
      <c r="AL30" s="40">
        <v>0</v>
      </c>
      <c r="AM30" s="40" t="s">
        <v>95</v>
      </c>
      <c r="AN30" s="40" t="s">
        <v>95</v>
      </c>
      <c r="AO30" s="40" t="s">
        <v>95</v>
      </c>
      <c r="AP30" s="40" t="s">
        <v>95</v>
      </c>
      <c r="AQ30" s="40" t="s">
        <v>95</v>
      </c>
      <c r="AR30" s="40" t="s">
        <v>95</v>
      </c>
      <c r="AS30" s="40" t="s">
        <v>95</v>
      </c>
      <c r="AT30" s="40">
        <v>2.52</v>
      </c>
      <c r="AU30" s="40">
        <v>0</v>
      </c>
      <c r="AV30" s="40">
        <v>20</v>
      </c>
      <c r="AW30" s="40">
        <v>0</v>
      </c>
      <c r="AX30" s="40">
        <v>0</v>
      </c>
      <c r="AY30" s="40">
        <v>0</v>
      </c>
      <c r="AZ30" s="40">
        <v>0</v>
      </c>
      <c r="BA30" s="40" t="s">
        <v>95</v>
      </c>
      <c r="BB30" s="40" t="s">
        <v>95</v>
      </c>
      <c r="BC30" s="40" t="s">
        <v>95</v>
      </c>
      <c r="BD30" s="40" t="s">
        <v>95</v>
      </c>
      <c r="BE30" s="40" t="s">
        <v>95</v>
      </c>
      <c r="BF30" s="40" t="s">
        <v>95</v>
      </c>
      <c r="BG30" s="40" t="s">
        <v>95</v>
      </c>
      <c r="BH30" s="40">
        <v>0</v>
      </c>
      <c r="BI30" s="40">
        <v>0</v>
      </c>
      <c r="BJ30" s="40">
        <v>10</v>
      </c>
      <c r="BK30" s="40">
        <v>0</v>
      </c>
      <c r="BL30" s="40">
        <v>0</v>
      </c>
      <c r="BM30" s="40">
        <v>0</v>
      </c>
      <c r="BN30" s="40">
        <v>0</v>
      </c>
      <c r="BO30" s="40">
        <v>0</v>
      </c>
      <c r="BP30" s="40">
        <v>0</v>
      </c>
      <c r="BQ30" s="40">
        <v>0</v>
      </c>
      <c r="BR30" s="40">
        <v>0</v>
      </c>
      <c r="BS30" s="40">
        <v>0</v>
      </c>
      <c r="BT30" s="40">
        <v>0</v>
      </c>
      <c r="BU30" s="40">
        <v>0</v>
      </c>
      <c r="BV30" s="40">
        <v>0</v>
      </c>
      <c r="BW30" s="40">
        <v>0</v>
      </c>
      <c r="BX30" s="40">
        <v>8</v>
      </c>
      <c r="BY30" s="40">
        <v>0</v>
      </c>
      <c r="BZ30" s="40">
        <v>0</v>
      </c>
      <c r="CA30" s="40">
        <v>0</v>
      </c>
      <c r="CB30" s="40">
        <v>0</v>
      </c>
      <c r="CC30" s="40">
        <v>1</v>
      </c>
      <c r="CD30" s="40" t="s">
        <v>95</v>
      </c>
      <c r="CE30" s="40">
        <v>20</v>
      </c>
      <c r="CF30" s="40" t="s">
        <v>95</v>
      </c>
      <c r="CG30" s="40" t="s">
        <v>95</v>
      </c>
      <c r="CH30" s="40" t="s">
        <v>95</v>
      </c>
      <c r="CI30" s="40" t="s">
        <v>95</v>
      </c>
      <c r="CJ30" s="40">
        <f t="shared" ref="CJ30:CP30" si="26">AF30+AT30+BH30+BV30</f>
        <v>2.52</v>
      </c>
      <c r="CK30" s="40">
        <f t="shared" si="26"/>
        <v>0</v>
      </c>
      <c r="CL30" s="40">
        <f t="shared" si="26"/>
        <v>48</v>
      </c>
      <c r="CM30" s="40">
        <f t="shared" si="26"/>
        <v>0</v>
      </c>
      <c r="CN30" s="40">
        <f t="shared" si="26"/>
        <v>0</v>
      </c>
      <c r="CO30" s="40">
        <f t="shared" si="26"/>
        <v>0</v>
      </c>
      <c r="CP30" s="40">
        <f t="shared" si="26"/>
        <v>0</v>
      </c>
      <c r="CQ30" s="40">
        <f>CC30+BO30</f>
        <v>1</v>
      </c>
      <c r="CR30" s="40">
        <v>0</v>
      </c>
      <c r="CS30" s="40">
        <f>CE30+BQ30</f>
        <v>20</v>
      </c>
      <c r="CT30" s="40">
        <v>0</v>
      </c>
      <c r="CU30" s="40">
        <v>0</v>
      </c>
      <c r="CV30" s="40">
        <v>0</v>
      </c>
      <c r="CW30" s="40">
        <v>0</v>
      </c>
      <c r="CX30" s="40" t="s">
        <v>305</v>
      </c>
    </row>
    <row r="31" spans="1:102" ht="47.25" x14ac:dyDescent="0.25">
      <c r="A31" s="32" t="s">
        <v>116</v>
      </c>
      <c r="B31" s="33" t="s">
        <v>117</v>
      </c>
      <c r="C31" s="34" t="s">
        <v>94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  <c r="I31" s="36">
        <v>0</v>
      </c>
      <c r="J31" s="36">
        <v>0</v>
      </c>
      <c r="K31" s="36">
        <v>0</v>
      </c>
      <c r="L31" s="36">
        <v>0</v>
      </c>
      <c r="M31" s="36">
        <v>0</v>
      </c>
      <c r="N31" s="36">
        <v>0</v>
      </c>
      <c r="O31" s="36">
        <v>0</v>
      </c>
      <c r="P31" s="36">
        <v>0</v>
      </c>
      <c r="Q31" s="36">
        <v>0</v>
      </c>
      <c r="R31" s="36">
        <v>0</v>
      </c>
      <c r="S31" s="36">
        <v>0</v>
      </c>
      <c r="T31" s="36">
        <v>0</v>
      </c>
      <c r="U31" s="36">
        <v>0</v>
      </c>
      <c r="V31" s="36">
        <v>0</v>
      </c>
      <c r="W31" s="36">
        <v>0</v>
      </c>
      <c r="X31" s="36">
        <v>0</v>
      </c>
      <c r="Y31" s="36">
        <v>0</v>
      </c>
      <c r="Z31" s="36">
        <v>0</v>
      </c>
      <c r="AA31" s="36">
        <v>0</v>
      </c>
      <c r="AB31" s="36">
        <v>0</v>
      </c>
      <c r="AC31" s="36">
        <v>0</v>
      </c>
      <c r="AD31" s="36">
        <v>0</v>
      </c>
      <c r="AE31" s="36">
        <v>0</v>
      </c>
      <c r="AF31" s="36">
        <v>0</v>
      </c>
      <c r="AG31" s="36">
        <v>0</v>
      </c>
      <c r="AH31" s="36">
        <v>0</v>
      </c>
      <c r="AI31" s="36">
        <v>0</v>
      </c>
      <c r="AJ31" s="36">
        <v>0</v>
      </c>
      <c r="AK31" s="36">
        <v>0</v>
      </c>
      <c r="AL31" s="36">
        <v>0</v>
      </c>
      <c r="AM31" s="36">
        <v>0</v>
      </c>
      <c r="AN31" s="36">
        <v>0</v>
      </c>
      <c r="AO31" s="36">
        <v>0</v>
      </c>
      <c r="AP31" s="36">
        <v>0</v>
      </c>
      <c r="AQ31" s="36">
        <v>0</v>
      </c>
      <c r="AR31" s="36">
        <v>0</v>
      </c>
      <c r="AS31" s="36">
        <v>0</v>
      </c>
      <c r="AT31" s="36">
        <v>0</v>
      </c>
      <c r="AU31" s="36">
        <v>0</v>
      </c>
      <c r="AV31" s="36">
        <v>0</v>
      </c>
      <c r="AW31" s="36">
        <v>0</v>
      </c>
      <c r="AX31" s="36">
        <v>0</v>
      </c>
      <c r="AY31" s="36">
        <v>0</v>
      </c>
      <c r="AZ31" s="36">
        <v>0</v>
      </c>
      <c r="BA31" s="36">
        <v>0</v>
      </c>
      <c r="BB31" s="36">
        <v>0</v>
      </c>
      <c r="BC31" s="36">
        <v>0</v>
      </c>
      <c r="BD31" s="36">
        <v>0</v>
      </c>
      <c r="BE31" s="36">
        <v>0</v>
      </c>
      <c r="BF31" s="36">
        <v>0</v>
      </c>
      <c r="BG31" s="36">
        <v>0</v>
      </c>
      <c r="BH31" s="36">
        <v>0</v>
      </c>
      <c r="BI31" s="36">
        <v>0</v>
      </c>
      <c r="BJ31" s="36">
        <v>0</v>
      </c>
      <c r="BK31" s="36">
        <v>0</v>
      </c>
      <c r="BL31" s="36">
        <v>0</v>
      </c>
      <c r="BM31" s="36">
        <v>0</v>
      </c>
      <c r="BN31" s="36">
        <v>0</v>
      </c>
      <c r="BO31" s="36">
        <v>0</v>
      </c>
      <c r="BP31" s="36">
        <v>0</v>
      </c>
      <c r="BQ31" s="36">
        <v>0</v>
      </c>
      <c r="BR31" s="36">
        <v>0</v>
      </c>
      <c r="BS31" s="36">
        <v>0</v>
      </c>
      <c r="BT31" s="36">
        <v>0</v>
      </c>
      <c r="BU31" s="36">
        <v>0</v>
      </c>
      <c r="BV31" s="36">
        <v>0</v>
      </c>
      <c r="BW31" s="36">
        <v>0</v>
      </c>
      <c r="BX31" s="36">
        <v>0</v>
      </c>
      <c r="BY31" s="36">
        <v>0</v>
      </c>
      <c r="BZ31" s="36">
        <v>0</v>
      </c>
      <c r="CA31" s="36">
        <v>0</v>
      </c>
      <c r="CB31" s="36">
        <v>0</v>
      </c>
      <c r="CC31" s="36">
        <v>0</v>
      </c>
      <c r="CD31" s="36">
        <v>0</v>
      </c>
      <c r="CE31" s="36">
        <v>0</v>
      </c>
      <c r="CF31" s="36">
        <v>0</v>
      </c>
      <c r="CG31" s="36">
        <v>0</v>
      </c>
      <c r="CH31" s="36">
        <v>0</v>
      </c>
      <c r="CI31" s="36">
        <v>0</v>
      </c>
      <c r="CJ31" s="36">
        <v>0</v>
      </c>
      <c r="CK31" s="36">
        <v>0</v>
      </c>
      <c r="CL31" s="36">
        <v>0</v>
      </c>
      <c r="CM31" s="36">
        <v>0</v>
      </c>
      <c r="CN31" s="36">
        <v>0</v>
      </c>
      <c r="CO31" s="36">
        <v>0</v>
      </c>
      <c r="CP31" s="36">
        <v>0</v>
      </c>
      <c r="CQ31" s="36">
        <v>0</v>
      </c>
      <c r="CR31" s="36">
        <v>0</v>
      </c>
      <c r="CS31" s="36">
        <v>0</v>
      </c>
      <c r="CT31" s="36">
        <v>0</v>
      </c>
      <c r="CU31" s="36">
        <v>0</v>
      </c>
      <c r="CV31" s="36">
        <v>0</v>
      </c>
      <c r="CW31" s="36">
        <v>0</v>
      </c>
      <c r="CX31" s="36" t="s">
        <v>95</v>
      </c>
    </row>
    <row r="32" spans="1:102" ht="31.5" x14ac:dyDescent="0.25">
      <c r="A32" s="32" t="s">
        <v>118</v>
      </c>
      <c r="B32" s="33" t="s">
        <v>119</v>
      </c>
      <c r="C32" s="34" t="s">
        <v>94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  <c r="I32" s="36">
        <v>0</v>
      </c>
      <c r="J32" s="36">
        <v>0</v>
      </c>
      <c r="K32" s="36">
        <v>0</v>
      </c>
      <c r="L32" s="36">
        <v>0</v>
      </c>
      <c r="M32" s="36">
        <v>0</v>
      </c>
      <c r="N32" s="36">
        <v>0</v>
      </c>
      <c r="O32" s="36">
        <v>0</v>
      </c>
      <c r="P32" s="36">
        <v>0</v>
      </c>
      <c r="Q32" s="36">
        <v>0</v>
      </c>
      <c r="R32" s="36">
        <v>0</v>
      </c>
      <c r="S32" s="36">
        <v>0</v>
      </c>
      <c r="T32" s="36">
        <v>0</v>
      </c>
      <c r="U32" s="36">
        <v>0</v>
      </c>
      <c r="V32" s="36">
        <v>0</v>
      </c>
      <c r="W32" s="36">
        <v>0</v>
      </c>
      <c r="X32" s="36">
        <v>0</v>
      </c>
      <c r="Y32" s="36">
        <v>0</v>
      </c>
      <c r="Z32" s="36">
        <v>0</v>
      </c>
      <c r="AA32" s="36">
        <v>0</v>
      </c>
      <c r="AB32" s="36">
        <v>0</v>
      </c>
      <c r="AC32" s="36">
        <v>0</v>
      </c>
      <c r="AD32" s="36">
        <v>0</v>
      </c>
      <c r="AE32" s="36">
        <v>0</v>
      </c>
      <c r="AF32" s="36">
        <v>0</v>
      </c>
      <c r="AG32" s="36">
        <v>0</v>
      </c>
      <c r="AH32" s="36">
        <v>0</v>
      </c>
      <c r="AI32" s="36">
        <v>0</v>
      </c>
      <c r="AJ32" s="36">
        <v>0</v>
      </c>
      <c r="AK32" s="36">
        <v>0</v>
      </c>
      <c r="AL32" s="36">
        <v>0</v>
      </c>
      <c r="AM32" s="36">
        <v>0</v>
      </c>
      <c r="AN32" s="36">
        <v>0</v>
      </c>
      <c r="AO32" s="36">
        <v>0</v>
      </c>
      <c r="AP32" s="36">
        <v>0</v>
      </c>
      <c r="AQ32" s="36">
        <v>0</v>
      </c>
      <c r="AR32" s="36">
        <v>0</v>
      </c>
      <c r="AS32" s="36">
        <v>0</v>
      </c>
      <c r="AT32" s="36">
        <v>0</v>
      </c>
      <c r="AU32" s="36">
        <v>0</v>
      </c>
      <c r="AV32" s="36">
        <v>0</v>
      </c>
      <c r="AW32" s="36">
        <v>0</v>
      </c>
      <c r="AX32" s="36">
        <v>0</v>
      </c>
      <c r="AY32" s="36">
        <v>0</v>
      </c>
      <c r="AZ32" s="36">
        <v>0</v>
      </c>
      <c r="BA32" s="36">
        <v>0</v>
      </c>
      <c r="BB32" s="36">
        <v>0</v>
      </c>
      <c r="BC32" s="36">
        <v>0</v>
      </c>
      <c r="BD32" s="36">
        <v>0</v>
      </c>
      <c r="BE32" s="36">
        <v>0</v>
      </c>
      <c r="BF32" s="36">
        <v>0</v>
      </c>
      <c r="BG32" s="36">
        <v>0</v>
      </c>
      <c r="BH32" s="36">
        <v>0</v>
      </c>
      <c r="BI32" s="36">
        <v>0</v>
      </c>
      <c r="BJ32" s="36">
        <v>0</v>
      </c>
      <c r="BK32" s="36">
        <v>0</v>
      </c>
      <c r="BL32" s="36">
        <v>0</v>
      </c>
      <c r="BM32" s="36">
        <v>0</v>
      </c>
      <c r="BN32" s="36">
        <v>0</v>
      </c>
      <c r="BO32" s="36">
        <v>0</v>
      </c>
      <c r="BP32" s="36">
        <v>0</v>
      </c>
      <c r="BQ32" s="36">
        <v>0</v>
      </c>
      <c r="BR32" s="36">
        <v>0</v>
      </c>
      <c r="BS32" s="36">
        <v>0</v>
      </c>
      <c r="BT32" s="36">
        <v>0</v>
      </c>
      <c r="BU32" s="36">
        <v>0</v>
      </c>
      <c r="BV32" s="36">
        <v>0</v>
      </c>
      <c r="BW32" s="36">
        <v>0</v>
      </c>
      <c r="BX32" s="36">
        <v>0</v>
      </c>
      <c r="BY32" s="36">
        <v>0</v>
      </c>
      <c r="BZ32" s="36">
        <v>0</v>
      </c>
      <c r="CA32" s="36">
        <v>0</v>
      </c>
      <c r="CB32" s="36">
        <v>0</v>
      </c>
      <c r="CC32" s="36">
        <v>0</v>
      </c>
      <c r="CD32" s="36">
        <v>0</v>
      </c>
      <c r="CE32" s="36">
        <v>0</v>
      </c>
      <c r="CF32" s="36">
        <v>0</v>
      </c>
      <c r="CG32" s="36">
        <v>0</v>
      </c>
      <c r="CH32" s="36">
        <v>0</v>
      </c>
      <c r="CI32" s="36">
        <v>0</v>
      </c>
      <c r="CJ32" s="36">
        <v>0</v>
      </c>
      <c r="CK32" s="36">
        <v>0</v>
      </c>
      <c r="CL32" s="36">
        <v>0</v>
      </c>
      <c r="CM32" s="36">
        <v>0</v>
      </c>
      <c r="CN32" s="36">
        <v>0</v>
      </c>
      <c r="CO32" s="36">
        <v>0</v>
      </c>
      <c r="CP32" s="36">
        <v>0</v>
      </c>
      <c r="CQ32" s="36">
        <v>0</v>
      </c>
      <c r="CR32" s="36">
        <v>0</v>
      </c>
      <c r="CS32" s="36">
        <v>0</v>
      </c>
      <c r="CT32" s="36">
        <v>0</v>
      </c>
      <c r="CU32" s="36">
        <v>0</v>
      </c>
      <c r="CV32" s="36">
        <v>0</v>
      </c>
      <c r="CW32" s="36">
        <v>0</v>
      </c>
      <c r="CX32" s="36" t="s">
        <v>95</v>
      </c>
    </row>
    <row r="33" spans="1:102" ht="31.5" x14ac:dyDescent="0.25">
      <c r="A33" s="28" t="s">
        <v>120</v>
      </c>
      <c r="B33" s="29" t="s">
        <v>121</v>
      </c>
      <c r="C33" s="30" t="s">
        <v>94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1">
        <v>0</v>
      </c>
      <c r="AM33" s="31">
        <v>0</v>
      </c>
      <c r="AN33" s="31">
        <v>0</v>
      </c>
      <c r="AO33" s="31">
        <v>0</v>
      </c>
      <c r="AP33" s="31">
        <v>0</v>
      </c>
      <c r="AQ33" s="31">
        <v>0</v>
      </c>
      <c r="AR33" s="31">
        <v>0</v>
      </c>
      <c r="AS33" s="31">
        <v>0</v>
      </c>
      <c r="AT33" s="31">
        <v>0</v>
      </c>
      <c r="AU33" s="31">
        <v>0</v>
      </c>
      <c r="AV33" s="31">
        <v>0</v>
      </c>
      <c r="AW33" s="31">
        <v>0</v>
      </c>
      <c r="AX33" s="31">
        <v>0</v>
      </c>
      <c r="AY33" s="31">
        <v>0</v>
      </c>
      <c r="AZ33" s="31">
        <v>0</v>
      </c>
      <c r="BA33" s="31">
        <v>0</v>
      </c>
      <c r="BB33" s="31">
        <v>0</v>
      </c>
      <c r="BC33" s="31">
        <v>0</v>
      </c>
      <c r="BD33" s="31">
        <v>0</v>
      </c>
      <c r="BE33" s="31">
        <v>0</v>
      </c>
      <c r="BF33" s="31">
        <v>0</v>
      </c>
      <c r="BG33" s="31">
        <v>0</v>
      </c>
      <c r="BH33" s="31">
        <v>0</v>
      </c>
      <c r="BI33" s="31">
        <v>0</v>
      </c>
      <c r="BJ33" s="31">
        <v>0</v>
      </c>
      <c r="BK33" s="31">
        <v>0</v>
      </c>
      <c r="BL33" s="31">
        <v>0</v>
      </c>
      <c r="BM33" s="31">
        <v>0</v>
      </c>
      <c r="BN33" s="31">
        <v>0</v>
      </c>
      <c r="BO33" s="31">
        <v>0</v>
      </c>
      <c r="BP33" s="31">
        <v>0</v>
      </c>
      <c r="BQ33" s="31">
        <v>0</v>
      </c>
      <c r="BR33" s="31">
        <v>0</v>
      </c>
      <c r="BS33" s="31">
        <v>0</v>
      </c>
      <c r="BT33" s="31">
        <v>0</v>
      </c>
      <c r="BU33" s="31">
        <v>0</v>
      </c>
      <c r="BV33" s="31">
        <v>0</v>
      </c>
      <c r="BW33" s="31">
        <v>0</v>
      </c>
      <c r="BX33" s="31">
        <v>0</v>
      </c>
      <c r="BY33" s="31">
        <v>0</v>
      </c>
      <c r="BZ33" s="31">
        <v>0</v>
      </c>
      <c r="CA33" s="31">
        <v>0</v>
      </c>
      <c r="CB33" s="31">
        <v>0</v>
      </c>
      <c r="CC33" s="31">
        <v>0</v>
      </c>
      <c r="CD33" s="31">
        <v>0</v>
      </c>
      <c r="CE33" s="31">
        <v>0</v>
      </c>
      <c r="CF33" s="31">
        <v>0</v>
      </c>
      <c r="CG33" s="31">
        <v>0</v>
      </c>
      <c r="CH33" s="31">
        <v>0</v>
      </c>
      <c r="CI33" s="31">
        <v>0</v>
      </c>
      <c r="CJ33" s="31">
        <v>0</v>
      </c>
      <c r="CK33" s="31">
        <v>0</v>
      </c>
      <c r="CL33" s="31">
        <v>0</v>
      </c>
      <c r="CM33" s="31">
        <v>0</v>
      </c>
      <c r="CN33" s="31">
        <v>0</v>
      </c>
      <c r="CO33" s="31">
        <v>0</v>
      </c>
      <c r="CP33" s="31">
        <v>0</v>
      </c>
      <c r="CQ33" s="31">
        <v>0</v>
      </c>
      <c r="CR33" s="31">
        <v>0</v>
      </c>
      <c r="CS33" s="31">
        <v>0</v>
      </c>
      <c r="CT33" s="31">
        <v>0</v>
      </c>
      <c r="CU33" s="31">
        <v>0</v>
      </c>
      <c r="CV33" s="31">
        <v>0</v>
      </c>
      <c r="CW33" s="31">
        <v>0</v>
      </c>
      <c r="CX33" s="31" t="s">
        <v>95</v>
      </c>
    </row>
    <row r="34" spans="1:102" ht="47.25" x14ac:dyDescent="0.25">
      <c r="A34" s="41" t="s">
        <v>122</v>
      </c>
      <c r="B34" s="33" t="s">
        <v>123</v>
      </c>
      <c r="C34" s="34" t="s">
        <v>94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  <c r="I34" s="36">
        <v>0</v>
      </c>
      <c r="J34" s="36">
        <v>0</v>
      </c>
      <c r="K34" s="36">
        <v>0</v>
      </c>
      <c r="L34" s="36">
        <v>0</v>
      </c>
      <c r="M34" s="36">
        <v>0</v>
      </c>
      <c r="N34" s="36">
        <v>0</v>
      </c>
      <c r="O34" s="36">
        <v>0</v>
      </c>
      <c r="P34" s="36">
        <v>0</v>
      </c>
      <c r="Q34" s="36">
        <v>0</v>
      </c>
      <c r="R34" s="36">
        <v>0</v>
      </c>
      <c r="S34" s="36">
        <v>0</v>
      </c>
      <c r="T34" s="36">
        <v>0</v>
      </c>
      <c r="U34" s="36">
        <v>0</v>
      </c>
      <c r="V34" s="36">
        <v>0</v>
      </c>
      <c r="W34" s="36">
        <v>0</v>
      </c>
      <c r="X34" s="36">
        <v>0</v>
      </c>
      <c r="Y34" s="36">
        <v>0</v>
      </c>
      <c r="Z34" s="36">
        <v>0</v>
      </c>
      <c r="AA34" s="36">
        <v>0</v>
      </c>
      <c r="AB34" s="36">
        <v>0</v>
      </c>
      <c r="AC34" s="36">
        <v>0</v>
      </c>
      <c r="AD34" s="36">
        <v>0</v>
      </c>
      <c r="AE34" s="36">
        <v>0</v>
      </c>
      <c r="AF34" s="36">
        <v>0</v>
      </c>
      <c r="AG34" s="36">
        <v>0</v>
      </c>
      <c r="AH34" s="36">
        <v>0</v>
      </c>
      <c r="AI34" s="36">
        <v>0</v>
      </c>
      <c r="AJ34" s="36">
        <v>0</v>
      </c>
      <c r="AK34" s="36">
        <v>0</v>
      </c>
      <c r="AL34" s="36">
        <v>0</v>
      </c>
      <c r="AM34" s="36">
        <v>0</v>
      </c>
      <c r="AN34" s="36">
        <v>0</v>
      </c>
      <c r="AO34" s="36">
        <v>0</v>
      </c>
      <c r="AP34" s="36">
        <v>0</v>
      </c>
      <c r="AQ34" s="36">
        <v>0</v>
      </c>
      <c r="AR34" s="36">
        <v>0</v>
      </c>
      <c r="AS34" s="36">
        <v>0</v>
      </c>
      <c r="AT34" s="36">
        <v>0</v>
      </c>
      <c r="AU34" s="36">
        <v>0</v>
      </c>
      <c r="AV34" s="36">
        <v>0</v>
      </c>
      <c r="AW34" s="36">
        <v>0</v>
      </c>
      <c r="AX34" s="36">
        <v>0</v>
      </c>
      <c r="AY34" s="36">
        <v>0</v>
      </c>
      <c r="AZ34" s="36">
        <v>0</v>
      </c>
      <c r="BA34" s="36">
        <v>0</v>
      </c>
      <c r="BB34" s="36">
        <v>0</v>
      </c>
      <c r="BC34" s="36">
        <v>0</v>
      </c>
      <c r="BD34" s="36">
        <v>0</v>
      </c>
      <c r="BE34" s="36">
        <v>0</v>
      </c>
      <c r="BF34" s="36">
        <v>0</v>
      </c>
      <c r="BG34" s="36">
        <v>0</v>
      </c>
      <c r="BH34" s="36">
        <v>0</v>
      </c>
      <c r="BI34" s="36">
        <v>0</v>
      </c>
      <c r="BJ34" s="36">
        <v>0</v>
      </c>
      <c r="BK34" s="36">
        <v>0</v>
      </c>
      <c r="BL34" s="36">
        <v>0</v>
      </c>
      <c r="BM34" s="36">
        <v>0</v>
      </c>
      <c r="BN34" s="36">
        <v>0</v>
      </c>
      <c r="BO34" s="36">
        <v>0</v>
      </c>
      <c r="BP34" s="36">
        <v>0</v>
      </c>
      <c r="BQ34" s="36">
        <v>0</v>
      </c>
      <c r="BR34" s="36">
        <v>0</v>
      </c>
      <c r="BS34" s="36">
        <v>0</v>
      </c>
      <c r="BT34" s="36">
        <v>0</v>
      </c>
      <c r="BU34" s="36">
        <v>0</v>
      </c>
      <c r="BV34" s="36">
        <v>0</v>
      </c>
      <c r="BW34" s="36">
        <v>0</v>
      </c>
      <c r="BX34" s="36">
        <v>0</v>
      </c>
      <c r="BY34" s="36">
        <v>0</v>
      </c>
      <c r="BZ34" s="36">
        <v>0</v>
      </c>
      <c r="CA34" s="36">
        <v>0</v>
      </c>
      <c r="CB34" s="36">
        <v>0</v>
      </c>
      <c r="CC34" s="36">
        <v>0</v>
      </c>
      <c r="CD34" s="36">
        <v>0</v>
      </c>
      <c r="CE34" s="36">
        <v>0</v>
      </c>
      <c r="CF34" s="36">
        <v>0</v>
      </c>
      <c r="CG34" s="36">
        <v>0</v>
      </c>
      <c r="CH34" s="36">
        <v>0</v>
      </c>
      <c r="CI34" s="36">
        <v>0</v>
      </c>
      <c r="CJ34" s="36">
        <v>0</v>
      </c>
      <c r="CK34" s="36">
        <v>0</v>
      </c>
      <c r="CL34" s="36">
        <v>0</v>
      </c>
      <c r="CM34" s="36">
        <v>0</v>
      </c>
      <c r="CN34" s="36">
        <v>0</v>
      </c>
      <c r="CO34" s="36">
        <v>0</v>
      </c>
      <c r="CP34" s="36">
        <v>0</v>
      </c>
      <c r="CQ34" s="36">
        <v>0</v>
      </c>
      <c r="CR34" s="36">
        <v>0</v>
      </c>
      <c r="CS34" s="36">
        <v>0</v>
      </c>
      <c r="CT34" s="36">
        <v>0</v>
      </c>
      <c r="CU34" s="36">
        <v>0</v>
      </c>
      <c r="CV34" s="36">
        <v>0</v>
      </c>
      <c r="CW34" s="36">
        <v>0</v>
      </c>
      <c r="CX34" s="36" t="s">
        <v>95</v>
      </c>
    </row>
    <row r="35" spans="1:102" ht="31.5" x14ac:dyDescent="0.25">
      <c r="A35" s="41" t="s">
        <v>124</v>
      </c>
      <c r="B35" s="33" t="s">
        <v>125</v>
      </c>
      <c r="C35" s="34" t="s">
        <v>94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  <c r="I35" s="36">
        <v>0</v>
      </c>
      <c r="J35" s="36">
        <v>0</v>
      </c>
      <c r="K35" s="36">
        <v>0</v>
      </c>
      <c r="L35" s="36">
        <v>0</v>
      </c>
      <c r="M35" s="36">
        <v>0</v>
      </c>
      <c r="N35" s="36">
        <v>0</v>
      </c>
      <c r="O35" s="36">
        <v>0</v>
      </c>
      <c r="P35" s="36">
        <v>0</v>
      </c>
      <c r="Q35" s="36">
        <v>0</v>
      </c>
      <c r="R35" s="36">
        <v>0</v>
      </c>
      <c r="S35" s="36">
        <v>0</v>
      </c>
      <c r="T35" s="36">
        <v>0</v>
      </c>
      <c r="U35" s="36">
        <v>0</v>
      </c>
      <c r="V35" s="36">
        <v>0</v>
      </c>
      <c r="W35" s="36">
        <v>0</v>
      </c>
      <c r="X35" s="36">
        <v>0</v>
      </c>
      <c r="Y35" s="36">
        <v>0</v>
      </c>
      <c r="Z35" s="36">
        <v>0</v>
      </c>
      <c r="AA35" s="36">
        <v>0</v>
      </c>
      <c r="AB35" s="36">
        <v>0</v>
      </c>
      <c r="AC35" s="36">
        <v>0</v>
      </c>
      <c r="AD35" s="36">
        <v>0</v>
      </c>
      <c r="AE35" s="36">
        <v>0</v>
      </c>
      <c r="AF35" s="36">
        <v>0</v>
      </c>
      <c r="AG35" s="36">
        <v>0</v>
      </c>
      <c r="AH35" s="36">
        <v>0</v>
      </c>
      <c r="AI35" s="36">
        <v>0</v>
      </c>
      <c r="AJ35" s="36">
        <v>0</v>
      </c>
      <c r="AK35" s="36">
        <v>0</v>
      </c>
      <c r="AL35" s="36">
        <v>0</v>
      </c>
      <c r="AM35" s="36">
        <v>0</v>
      </c>
      <c r="AN35" s="36">
        <v>0</v>
      </c>
      <c r="AO35" s="36">
        <v>0</v>
      </c>
      <c r="AP35" s="36">
        <v>0</v>
      </c>
      <c r="AQ35" s="36">
        <v>0</v>
      </c>
      <c r="AR35" s="36">
        <v>0</v>
      </c>
      <c r="AS35" s="36">
        <v>0</v>
      </c>
      <c r="AT35" s="36">
        <v>0</v>
      </c>
      <c r="AU35" s="36">
        <v>0</v>
      </c>
      <c r="AV35" s="36">
        <v>0</v>
      </c>
      <c r="AW35" s="36">
        <v>0</v>
      </c>
      <c r="AX35" s="36">
        <v>0</v>
      </c>
      <c r="AY35" s="36">
        <v>0</v>
      </c>
      <c r="AZ35" s="36">
        <v>0</v>
      </c>
      <c r="BA35" s="36">
        <v>0</v>
      </c>
      <c r="BB35" s="36">
        <v>0</v>
      </c>
      <c r="BC35" s="36">
        <v>0</v>
      </c>
      <c r="BD35" s="36">
        <v>0</v>
      </c>
      <c r="BE35" s="36">
        <v>0</v>
      </c>
      <c r="BF35" s="36">
        <v>0</v>
      </c>
      <c r="BG35" s="36">
        <v>0</v>
      </c>
      <c r="BH35" s="36">
        <v>0</v>
      </c>
      <c r="BI35" s="36">
        <v>0</v>
      </c>
      <c r="BJ35" s="36">
        <v>0</v>
      </c>
      <c r="BK35" s="36">
        <v>0</v>
      </c>
      <c r="BL35" s="36">
        <v>0</v>
      </c>
      <c r="BM35" s="36">
        <v>0</v>
      </c>
      <c r="BN35" s="36">
        <v>0</v>
      </c>
      <c r="BO35" s="36">
        <v>0</v>
      </c>
      <c r="BP35" s="36">
        <v>0</v>
      </c>
      <c r="BQ35" s="36">
        <v>0</v>
      </c>
      <c r="BR35" s="36">
        <v>0</v>
      </c>
      <c r="BS35" s="36">
        <v>0</v>
      </c>
      <c r="BT35" s="36">
        <v>0</v>
      </c>
      <c r="BU35" s="36">
        <v>0</v>
      </c>
      <c r="BV35" s="36">
        <v>0</v>
      </c>
      <c r="BW35" s="36">
        <v>0</v>
      </c>
      <c r="BX35" s="36">
        <v>0</v>
      </c>
      <c r="BY35" s="36">
        <v>0</v>
      </c>
      <c r="BZ35" s="36">
        <v>0</v>
      </c>
      <c r="CA35" s="36">
        <v>0</v>
      </c>
      <c r="CB35" s="36">
        <v>0</v>
      </c>
      <c r="CC35" s="36">
        <v>0</v>
      </c>
      <c r="CD35" s="36">
        <v>0</v>
      </c>
      <c r="CE35" s="36">
        <v>0</v>
      </c>
      <c r="CF35" s="36">
        <v>0</v>
      </c>
      <c r="CG35" s="36">
        <v>0</v>
      </c>
      <c r="CH35" s="36">
        <v>0</v>
      </c>
      <c r="CI35" s="36">
        <v>0</v>
      </c>
      <c r="CJ35" s="36">
        <v>0</v>
      </c>
      <c r="CK35" s="36">
        <v>0</v>
      </c>
      <c r="CL35" s="36">
        <v>0</v>
      </c>
      <c r="CM35" s="36">
        <v>0</v>
      </c>
      <c r="CN35" s="36">
        <v>0</v>
      </c>
      <c r="CO35" s="36">
        <v>0</v>
      </c>
      <c r="CP35" s="36">
        <v>0</v>
      </c>
      <c r="CQ35" s="36">
        <v>0</v>
      </c>
      <c r="CR35" s="36">
        <v>0</v>
      </c>
      <c r="CS35" s="36">
        <v>0</v>
      </c>
      <c r="CT35" s="36">
        <v>0</v>
      </c>
      <c r="CU35" s="36">
        <v>0</v>
      </c>
      <c r="CV35" s="36">
        <v>0</v>
      </c>
      <c r="CW35" s="36">
        <v>0</v>
      </c>
      <c r="CX35" s="36" t="s">
        <v>95</v>
      </c>
    </row>
    <row r="36" spans="1:102" ht="31.5" x14ac:dyDescent="0.25">
      <c r="A36" s="28" t="s">
        <v>126</v>
      </c>
      <c r="B36" s="29" t="s">
        <v>127</v>
      </c>
      <c r="C36" s="30" t="s">
        <v>94</v>
      </c>
      <c r="D36" s="31">
        <v>0</v>
      </c>
      <c r="E36" s="31">
        <v>0</v>
      </c>
      <c r="F36" s="31">
        <v>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0</v>
      </c>
      <c r="N36" s="31">
        <v>0</v>
      </c>
      <c r="O36" s="31">
        <v>0</v>
      </c>
      <c r="P36" s="31">
        <v>0</v>
      </c>
      <c r="Q36" s="31">
        <v>0</v>
      </c>
      <c r="R36" s="31">
        <v>0</v>
      </c>
      <c r="S36" s="31">
        <v>0</v>
      </c>
      <c r="T36" s="31">
        <v>0</v>
      </c>
      <c r="U36" s="31">
        <v>0</v>
      </c>
      <c r="V36" s="31">
        <v>0</v>
      </c>
      <c r="W36" s="31">
        <v>0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0</v>
      </c>
      <c r="AD36" s="31">
        <v>0</v>
      </c>
      <c r="AE36" s="31">
        <v>0</v>
      </c>
      <c r="AF36" s="31">
        <v>0</v>
      </c>
      <c r="AG36" s="31">
        <v>0</v>
      </c>
      <c r="AH36" s="31">
        <v>0</v>
      </c>
      <c r="AI36" s="31">
        <v>0</v>
      </c>
      <c r="AJ36" s="31">
        <v>0</v>
      </c>
      <c r="AK36" s="31">
        <v>0</v>
      </c>
      <c r="AL36" s="31">
        <v>0</v>
      </c>
      <c r="AM36" s="31">
        <v>0</v>
      </c>
      <c r="AN36" s="31">
        <v>0</v>
      </c>
      <c r="AO36" s="31">
        <v>0</v>
      </c>
      <c r="AP36" s="31">
        <v>0</v>
      </c>
      <c r="AQ36" s="31">
        <v>0</v>
      </c>
      <c r="AR36" s="31">
        <v>0</v>
      </c>
      <c r="AS36" s="31">
        <v>0</v>
      </c>
      <c r="AT36" s="31">
        <v>0</v>
      </c>
      <c r="AU36" s="31">
        <v>0</v>
      </c>
      <c r="AV36" s="31">
        <v>0</v>
      </c>
      <c r="AW36" s="31">
        <v>0</v>
      </c>
      <c r="AX36" s="31">
        <v>0</v>
      </c>
      <c r="AY36" s="31">
        <v>0</v>
      </c>
      <c r="AZ36" s="31">
        <v>0</v>
      </c>
      <c r="BA36" s="31">
        <v>0</v>
      </c>
      <c r="BB36" s="31">
        <v>0</v>
      </c>
      <c r="BC36" s="31">
        <v>0</v>
      </c>
      <c r="BD36" s="31">
        <v>0</v>
      </c>
      <c r="BE36" s="31">
        <v>0</v>
      </c>
      <c r="BF36" s="31">
        <v>0</v>
      </c>
      <c r="BG36" s="31">
        <v>0</v>
      </c>
      <c r="BH36" s="31">
        <v>0</v>
      </c>
      <c r="BI36" s="31">
        <v>0</v>
      </c>
      <c r="BJ36" s="31">
        <v>0</v>
      </c>
      <c r="BK36" s="31">
        <v>0</v>
      </c>
      <c r="BL36" s="31">
        <v>0</v>
      </c>
      <c r="BM36" s="31">
        <v>0</v>
      </c>
      <c r="BN36" s="31">
        <v>0</v>
      </c>
      <c r="BO36" s="31">
        <v>0</v>
      </c>
      <c r="BP36" s="31">
        <v>0</v>
      </c>
      <c r="BQ36" s="31">
        <v>0</v>
      </c>
      <c r="BR36" s="31">
        <v>0</v>
      </c>
      <c r="BS36" s="31">
        <v>0</v>
      </c>
      <c r="BT36" s="31">
        <v>0</v>
      </c>
      <c r="BU36" s="31">
        <v>0</v>
      </c>
      <c r="BV36" s="31">
        <v>0</v>
      </c>
      <c r="BW36" s="31">
        <v>0</v>
      </c>
      <c r="BX36" s="31">
        <v>0</v>
      </c>
      <c r="BY36" s="31">
        <v>0</v>
      </c>
      <c r="BZ36" s="31">
        <v>0</v>
      </c>
      <c r="CA36" s="31">
        <v>0</v>
      </c>
      <c r="CB36" s="31">
        <v>0</v>
      </c>
      <c r="CC36" s="31">
        <v>0</v>
      </c>
      <c r="CD36" s="31">
        <v>0</v>
      </c>
      <c r="CE36" s="31">
        <v>0</v>
      </c>
      <c r="CF36" s="31">
        <v>0</v>
      </c>
      <c r="CG36" s="31">
        <v>0</v>
      </c>
      <c r="CH36" s="31">
        <v>0</v>
      </c>
      <c r="CI36" s="31">
        <v>0</v>
      </c>
      <c r="CJ36" s="31">
        <v>0</v>
      </c>
      <c r="CK36" s="31">
        <v>0</v>
      </c>
      <c r="CL36" s="31">
        <v>0</v>
      </c>
      <c r="CM36" s="31">
        <v>0</v>
      </c>
      <c r="CN36" s="31">
        <v>0</v>
      </c>
      <c r="CO36" s="31">
        <v>0</v>
      </c>
      <c r="CP36" s="31">
        <v>0</v>
      </c>
      <c r="CQ36" s="31">
        <v>0</v>
      </c>
      <c r="CR36" s="31">
        <v>0</v>
      </c>
      <c r="CS36" s="31">
        <v>0</v>
      </c>
      <c r="CT36" s="31">
        <v>0</v>
      </c>
      <c r="CU36" s="31">
        <v>0</v>
      </c>
      <c r="CV36" s="31">
        <v>0</v>
      </c>
      <c r="CW36" s="31">
        <v>0</v>
      </c>
      <c r="CX36" s="31" t="s">
        <v>95</v>
      </c>
    </row>
    <row r="37" spans="1:102" ht="31.5" x14ac:dyDescent="0.25">
      <c r="A37" s="41" t="s">
        <v>128</v>
      </c>
      <c r="B37" s="33" t="s">
        <v>129</v>
      </c>
      <c r="C37" s="34" t="s">
        <v>94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  <c r="I37" s="36">
        <v>0</v>
      </c>
      <c r="J37" s="36">
        <v>0</v>
      </c>
      <c r="K37" s="36">
        <v>0</v>
      </c>
      <c r="L37" s="36">
        <v>0</v>
      </c>
      <c r="M37" s="36">
        <v>0</v>
      </c>
      <c r="N37" s="36">
        <v>0</v>
      </c>
      <c r="O37" s="36">
        <v>0</v>
      </c>
      <c r="P37" s="36">
        <v>0</v>
      </c>
      <c r="Q37" s="36">
        <v>0</v>
      </c>
      <c r="R37" s="36">
        <v>0</v>
      </c>
      <c r="S37" s="36">
        <v>0</v>
      </c>
      <c r="T37" s="36">
        <v>0</v>
      </c>
      <c r="U37" s="36">
        <v>0</v>
      </c>
      <c r="V37" s="36">
        <v>0</v>
      </c>
      <c r="W37" s="36">
        <v>0</v>
      </c>
      <c r="X37" s="36">
        <v>0</v>
      </c>
      <c r="Y37" s="36">
        <v>0</v>
      </c>
      <c r="Z37" s="36">
        <v>0</v>
      </c>
      <c r="AA37" s="36">
        <v>0</v>
      </c>
      <c r="AB37" s="36">
        <v>0</v>
      </c>
      <c r="AC37" s="36">
        <v>0</v>
      </c>
      <c r="AD37" s="36">
        <v>0</v>
      </c>
      <c r="AE37" s="36">
        <v>0</v>
      </c>
      <c r="AF37" s="36">
        <v>0</v>
      </c>
      <c r="AG37" s="36">
        <v>0</v>
      </c>
      <c r="AH37" s="36">
        <v>0</v>
      </c>
      <c r="AI37" s="36">
        <v>0</v>
      </c>
      <c r="AJ37" s="36">
        <v>0</v>
      </c>
      <c r="AK37" s="36">
        <v>0</v>
      </c>
      <c r="AL37" s="36">
        <v>0</v>
      </c>
      <c r="AM37" s="36">
        <v>0</v>
      </c>
      <c r="AN37" s="36">
        <v>0</v>
      </c>
      <c r="AO37" s="36">
        <v>0</v>
      </c>
      <c r="AP37" s="36">
        <v>0</v>
      </c>
      <c r="AQ37" s="36">
        <v>0</v>
      </c>
      <c r="AR37" s="36">
        <v>0</v>
      </c>
      <c r="AS37" s="36">
        <v>0</v>
      </c>
      <c r="AT37" s="36">
        <v>0</v>
      </c>
      <c r="AU37" s="36">
        <v>0</v>
      </c>
      <c r="AV37" s="36">
        <v>0</v>
      </c>
      <c r="AW37" s="36">
        <v>0</v>
      </c>
      <c r="AX37" s="36">
        <v>0</v>
      </c>
      <c r="AY37" s="36">
        <v>0</v>
      </c>
      <c r="AZ37" s="36">
        <v>0</v>
      </c>
      <c r="BA37" s="36">
        <v>0</v>
      </c>
      <c r="BB37" s="36">
        <v>0</v>
      </c>
      <c r="BC37" s="36">
        <v>0</v>
      </c>
      <c r="BD37" s="36">
        <v>0</v>
      </c>
      <c r="BE37" s="36">
        <v>0</v>
      </c>
      <c r="BF37" s="36">
        <v>0</v>
      </c>
      <c r="BG37" s="36">
        <v>0</v>
      </c>
      <c r="BH37" s="36">
        <v>0</v>
      </c>
      <c r="BI37" s="36">
        <v>0</v>
      </c>
      <c r="BJ37" s="36">
        <v>0</v>
      </c>
      <c r="BK37" s="36">
        <v>0</v>
      </c>
      <c r="BL37" s="36">
        <v>0</v>
      </c>
      <c r="BM37" s="36">
        <v>0</v>
      </c>
      <c r="BN37" s="36">
        <v>0</v>
      </c>
      <c r="BO37" s="36">
        <v>0</v>
      </c>
      <c r="BP37" s="36">
        <v>0</v>
      </c>
      <c r="BQ37" s="36">
        <v>0</v>
      </c>
      <c r="BR37" s="36">
        <v>0</v>
      </c>
      <c r="BS37" s="36">
        <v>0</v>
      </c>
      <c r="BT37" s="36">
        <v>0</v>
      </c>
      <c r="BU37" s="36">
        <v>0</v>
      </c>
      <c r="BV37" s="36">
        <v>0</v>
      </c>
      <c r="BW37" s="36">
        <v>0</v>
      </c>
      <c r="BX37" s="36">
        <v>0</v>
      </c>
      <c r="BY37" s="36">
        <v>0</v>
      </c>
      <c r="BZ37" s="36">
        <v>0</v>
      </c>
      <c r="CA37" s="36">
        <v>0</v>
      </c>
      <c r="CB37" s="36">
        <v>0</v>
      </c>
      <c r="CC37" s="36">
        <v>0</v>
      </c>
      <c r="CD37" s="36">
        <v>0</v>
      </c>
      <c r="CE37" s="36">
        <v>0</v>
      </c>
      <c r="CF37" s="36">
        <v>0</v>
      </c>
      <c r="CG37" s="36">
        <v>0</v>
      </c>
      <c r="CH37" s="36">
        <v>0</v>
      </c>
      <c r="CI37" s="36">
        <v>0</v>
      </c>
      <c r="CJ37" s="36">
        <v>0</v>
      </c>
      <c r="CK37" s="36">
        <v>0</v>
      </c>
      <c r="CL37" s="36">
        <v>0</v>
      </c>
      <c r="CM37" s="36">
        <v>0</v>
      </c>
      <c r="CN37" s="36">
        <v>0</v>
      </c>
      <c r="CO37" s="36">
        <v>0</v>
      </c>
      <c r="CP37" s="36">
        <v>0</v>
      </c>
      <c r="CQ37" s="36">
        <v>0</v>
      </c>
      <c r="CR37" s="36">
        <v>0</v>
      </c>
      <c r="CS37" s="36">
        <v>0</v>
      </c>
      <c r="CT37" s="36">
        <v>0</v>
      </c>
      <c r="CU37" s="36">
        <v>0</v>
      </c>
      <c r="CV37" s="36">
        <v>0</v>
      </c>
      <c r="CW37" s="36">
        <v>0</v>
      </c>
      <c r="CX37" s="36" t="s">
        <v>95</v>
      </c>
    </row>
    <row r="38" spans="1:102" ht="63" x14ac:dyDescent="0.25">
      <c r="A38" s="32" t="s">
        <v>128</v>
      </c>
      <c r="B38" s="33" t="s">
        <v>130</v>
      </c>
      <c r="C38" s="34" t="s">
        <v>94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  <c r="I38" s="36">
        <v>0</v>
      </c>
      <c r="J38" s="36">
        <v>0</v>
      </c>
      <c r="K38" s="36">
        <v>0</v>
      </c>
      <c r="L38" s="36">
        <v>0</v>
      </c>
      <c r="M38" s="36">
        <v>0</v>
      </c>
      <c r="N38" s="36">
        <v>0</v>
      </c>
      <c r="O38" s="36">
        <v>0</v>
      </c>
      <c r="P38" s="36">
        <v>0</v>
      </c>
      <c r="Q38" s="36">
        <v>0</v>
      </c>
      <c r="R38" s="36">
        <v>0</v>
      </c>
      <c r="S38" s="36">
        <v>0</v>
      </c>
      <c r="T38" s="36">
        <v>0</v>
      </c>
      <c r="U38" s="36">
        <v>0</v>
      </c>
      <c r="V38" s="36">
        <v>0</v>
      </c>
      <c r="W38" s="36">
        <v>0</v>
      </c>
      <c r="X38" s="36">
        <v>0</v>
      </c>
      <c r="Y38" s="36">
        <v>0</v>
      </c>
      <c r="Z38" s="36">
        <v>0</v>
      </c>
      <c r="AA38" s="36">
        <v>0</v>
      </c>
      <c r="AB38" s="36">
        <v>0</v>
      </c>
      <c r="AC38" s="36">
        <v>0</v>
      </c>
      <c r="AD38" s="36">
        <v>0</v>
      </c>
      <c r="AE38" s="36">
        <v>0</v>
      </c>
      <c r="AF38" s="36">
        <v>0</v>
      </c>
      <c r="AG38" s="36">
        <v>0</v>
      </c>
      <c r="AH38" s="36">
        <v>0</v>
      </c>
      <c r="AI38" s="36">
        <v>0</v>
      </c>
      <c r="AJ38" s="36">
        <v>0</v>
      </c>
      <c r="AK38" s="36">
        <v>0</v>
      </c>
      <c r="AL38" s="36">
        <v>0</v>
      </c>
      <c r="AM38" s="36">
        <v>0</v>
      </c>
      <c r="AN38" s="36">
        <v>0</v>
      </c>
      <c r="AO38" s="36">
        <v>0</v>
      </c>
      <c r="AP38" s="36">
        <v>0</v>
      </c>
      <c r="AQ38" s="36">
        <v>0</v>
      </c>
      <c r="AR38" s="36">
        <v>0</v>
      </c>
      <c r="AS38" s="36">
        <v>0</v>
      </c>
      <c r="AT38" s="36">
        <v>0</v>
      </c>
      <c r="AU38" s="36">
        <v>0</v>
      </c>
      <c r="AV38" s="36">
        <v>0</v>
      </c>
      <c r="AW38" s="36">
        <v>0</v>
      </c>
      <c r="AX38" s="36">
        <v>0</v>
      </c>
      <c r="AY38" s="36">
        <v>0</v>
      </c>
      <c r="AZ38" s="36">
        <v>0</v>
      </c>
      <c r="BA38" s="36">
        <v>0</v>
      </c>
      <c r="BB38" s="36">
        <v>0</v>
      </c>
      <c r="BC38" s="36">
        <v>0</v>
      </c>
      <c r="BD38" s="36">
        <v>0</v>
      </c>
      <c r="BE38" s="36">
        <v>0</v>
      </c>
      <c r="BF38" s="36">
        <v>0</v>
      </c>
      <c r="BG38" s="36">
        <v>0</v>
      </c>
      <c r="BH38" s="36">
        <v>0</v>
      </c>
      <c r="BI38" s="36">
        <v>0</v>
      </c>
      <c r="BJ38" s="36">
        <v>0</v>
      </c>
      <c r="BK38" s="36">
        <v>0</v>
      </c>
      <c r="BL38" s="36">
        <v>0</v>
      </c>
      <c r="BM38" s="36">
        <v>0</v>
      </c>
      <c r="BN38" s="36">
        <v>0</v>
      </c>
      <c r="BO38" s="36">
        <v>0</v>
      </c>
      <c r="BP38" s="36">
        <v>0</v>
      </c>
      <c r="BQ38" s="36">
        <v>0</v>
      </c>
      <c r="BR38" s="36">
        <v>0</v>
      </c>
      <c r="BS38" s="36">
        <v>0</v>
      </c>
      <c r="BT38" s="36">
        <v>0</v>
      </c>
      <c r="BU38" s="36">
        <v>0</v>
      </c>
      <c r="BV38" s="36">
        <v>0</v>
      </c>
      <c r="BW38" s="36">
        <v>0</v>
      </c>
      <c r="BX38" s="36">
        <v>0</v>
      </c>
      <c r="BY38" s="36">
        <v>0</v>
      </c>
      <c r="BZ38" s="36">
        <v>0</v>
      </c>
      <c r="CA38" s="36">
        <v>0</v>
      </c>
      <c r="CB38" s="36">
        <v>0</v>
      </c>
      <c r="CC38" s="36">
        <v>0</v>
      </c>
      <c r="CD38" s="36">
        <v>0</v>
      </c>
      <c r="CE38" s="36">
        <v>0</v>
      </c>
      <c r="CF38" s="36">
        <v>0</v>
      </c>
      <c r="CG38" s="36">
        <v>0</v>
      </c>
      <c r="CH38" s="36">
        <v>0</v>
      </c>
      <c r="CI38" s="36">
        <v>0</v>
      </c>
      <c r="CJ38" s="36">
        <v>0</v>
      </c>
      <c r="CK38" s="36">
        <v>0</v>
      </c>
      <c r="CL38" s="36">
        <v>0</v>
      </c>
      <c r="CM38" s="36">
        <v>0</v>
      </c>
      <c r="CN38" s="36">
        <v>0</v>
      </c>
      <c r="CO38" s="36">
        <v>0</v>
      </c>
      <c r="CP38" s="36">
        <v>0</v>
      </c>
      <c r="CQ38" s="36">
        <v>0</v>
      </c>
      <c r="CR38" s="36">
        <v>0</v>
      </c>
      <c r="CS38" s="36">
        <v>0</v>
      </c>
      <c r="CT38" s="36">
        <v>0</v>
      </c>
      <c r="CU38" s="36">
        <v>0</v>
      </c>
      <c r="CV38" s="36">
        <v>0</v>
      </c>
      <c r="CW38" s="36">
        <v>0</v>
      </c>
      <c r="CX38" s="36" t="s">
        <v>95</v>
      </c>
    </row>
    <row r="39" spans="1:102" ht="63" x14ac:dyDescent="0.25">
      <c r="A39" s="32" t="s">
        <v>128</v>
      </c>
      <c r="B39" s="33" t="s">
        <v>131</v>
      </c>
      <c r="C39" s="34" t="s">
        <v>94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6">
        <v>0</v>
      </c>
      <c r="J39" s="36">
        <v>0</v>
      </c>
      <c r="K39" s="36">
        <v>0</v>
      </c>
      <c r="L39" s="36">
        <v>0</v>
      </c>
      <c r="M39" s="36">
        <v>0</v>
      </c>
      <c r="N39" s="36">
        <v>0</v>
      </c>
      <c r="O39" s="36">
        <v>0</v>
      </c>
      <c r="P39" s="36">
        <v>0</v>
      </c>
      <c r="Q39" s="36">
        <v>0</v>
      </c>
      <c r="R39" s="36">
        <v>0</v>
      </c>
      <c r="S39" s="36">
        <v>0</v>
      </c>
      <c r="T39" s="36">
        <v>0</v>
      </c>
      <c r="U39" s="36">
        <v>0</v>
      </c>
      <c r="V39" s="36">
        <v>0</v>
      </c>
      <c r="W39" s="36">
        <v>0</v>
      </c>
      <c r="X39" s="36">
        <v>0</v>
      </c>
      <c r="Y39" s="36">
        <v>0</v>
      </c>
      <c r="Z39" s="36">
        <v>0</v>
      </c>
      <c r="AA39" s="36">
        <v>0</v>
      </c>
      <c r="AB39" s="36">
        <v>0</v>
      </c>
      <c r="AC39" s="36">
        <v>0</v>
      </c>
      <c r="AD39" s="36">
        <v>0</v>
      </c>
      <c r="AE39" s="36">
        <v>0</v>
      </c>
      <c r="AF39" s="36">
        <v>0</v>
      </c>
      <c r="AG39" s="36">
        <v>0</v>
      </c>
      <c r="AH39" s="36">
        <v>0</v>
      </c>
      <c r="AI39" s="36">
        <v>0</v>
      </c>
      <c r="AJ39" s="36">
        <v>0</v>
      </c>
      <c r="AK39" s="36">
        <v>0</v>
      </c>
      <c r="AL39" s="36">
        <v>0</v>
      </c>
      <c r="AM39" s="36">
        <v>0</v>
      </c>
      <c r="AN39" s="36">
        <v>0</v>
      </c>
      <c r="AO39" s="36">
        <v>0</v>
      </c>
      <c r="AP39" s="36">
        <v>0</v>
      </c>
      <c r="AQ39" s="36">
        <v>0</v>
      </c>
      <c r="AR39" s="36">
        <v>0</v>
      </c>
      <c r="AS39" s="36">
        <v>0</v>
      </c>
      <c r="AT39" s="36">
        <v>0</v>
      </c>
      <c r="AU39" s="36">
        <v>0</v>
      </c>
      <c r="AV39" s="36">
        <v>0</v>
      </c>
      <c r="AW39" s="36">
        <v>0</v>
      </c>
      <c r="AX39" s="36">
        <v>0</v>
      </c>
      <c r="AY39" s="36">
        <v>0</v>
      </c>
      <c r="AZ39" s="36">
        <v>0</v>
      </c>
      <c r="BA39" s="36">
        <v>0</v>
      </c>
      <c r="BB39" s="36">
        <v>0</v>
      </c>
      <c r="BC39" s="36">
        <v>0</v>
      </c>
      <c r="BD39" s="36">
        <v>0</v>
      </c>
      <c r="BE39" s="36">
        <v>0</v>
      </c>
      <c r="BF39" s="36">
        <v>0</v>
      </c>
      <c r="BG39" s="36">
        <v>0</v>
      </c>
      <c r="BH39" s="36">
        <v>0</v>
      </c>
      <c r="BI39" s="36">
        <v>0</v>
      </c>
      <c r="BJ39" s="36">
        <v>0</v>
      </c>
      <c r="BK39" s="36">
        <v>0</v>
      </c>
      <c r="BL39" s="36">
        <v>0</v>
      </c>
      <c r="BM39" s="36">
        <v>0</v>
      </c>
      <c r="BN39" s="36">
        <v>0</v>
      </c>
      <c r="BO39" s="36">
        <v>0</v>
      </c>
      <c r="BP39" s="36">
        <v>0</v>
      </c>
      <c r="BQ39" s="36">
        <v>0</v>
      </c>
      <c r="BR39" s="36">
        <v>0</v>
      </c>
      <c r="BS39" s="36">
        <v>0</v>
      </c>
      <c r="BT39" s="36">
        <v>0</v>
      </c>
      <c r="BU39" s="36">
        <v>0</v>
      </c>
      <c r="BV39" s="36">
        <v>0</v>
      </c>
      <c r="BW39" s="36">
        <v>0</v>
      </c>
      <c r="BX39" s="36">
        <v>0</v>
      </c>
      <c r="BY39" s="36">
        <v>0</v>
      </c>
      <c r="BZ39" s="36">
        <v>0</v>
      </c>
      <c r="CA39" s="36">
        <v>0</v>
      </c>
      <c r="CB39" s="36">
        <v>0</v>
      </c>
      <c r="CC39" s="36">
        <v>0</v>
      </c>
      <c r="CD39" s="36">
        <v>0</v>
      </c>
      <c r="CE39" s="36">
        <v>0</v>
      </c>
      <c r="CF39" s="36">
        <v>0</v>
      </c>
      <c r="CG39" s="36">
        <v>0</v>
      </c>
      <c r="CH39" s="36">
        <v>0</v>
      </c>
      <c r="CI39" s="36">
        <v>0</v>
      </c>
      <c r="CJ39" s="36">
        <v>0</v>
      </c>
      <c r="CK39" s="36">
        <v>0</v>
      </c>
      <c r="CL39" s="36">
        <v>0</v>
      </c>
      <c r="CM39" s="36">
        <v>0</v>
      </c>
      <c r="CN39" s="36">
        <v>0</v>
      </c>
      <c r="CO39" s="36">
        <v>0</v>
      </c>
      <c r="CP39" s="36">
        <v>0</v>
      </c>
      <c r="CQ39" s="36">
        <v>0</v>
      </c>
      <c r="CR39" s="36">
        <v>0</v>
      </c>
      <c r="CS39" s="36">
        <v>0</v>
      </c>
      <c r="CT39" s="36">
        <v>0</v>
      </c>
      <c r="CU39" s="36">
        <v>0</v>
      </c>
      <c r="CV39" s="36">
        <v>0</v>
      </c>
      <c r="CW39" s="36">
        <v>0</v>
      </c>
      <c r="CX39" s="36" t="s">
        <v>95</v>
      </c>
    </row>
    <row r="40" spans="1:102" ht="63" x14ac:dyDescent="0.25">
      <c r="A40" s="32" t="s">
        <v>128</v>
      </c>
      <c r="B40" s="33" t="s">
        <v>132</v>
      </c>
      <c r="C40" s="34" t="s">
        <v>94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  <c r="I40" s="36">
        <v>0</v>
      </c>
      <c r="J40" s="36">
        <v>0</v>
      </c>
      <c r="K40" s="36">
        <v>0</v>
      </c>
      <c r="L40" s="36">
        <v>0</v>
      </c>
      <c r="M40" s="36">
        <v>0</v>
      </c>
      <c r="N40" s="36">
        <v>0</v>
      </c>
      <c r="O40" s="36">
        <v>0</v>
      </c>
      <c r="P40" s="36">
        <v>0</v>
      </c>
      <c r="Q40" s="36">
        <v>0</v>
      </c>
      <c r="R40" s="36">
        <v>0</v>
      </c>
      <c r="S40" s="36">
        <v>0</v>
      </c>
      <c r="T40" s="36">
        <v>0</v>
      </c>
      <c r="U40" s="36">
        <v>0</v>
      </c>
      <c r="V40" s="36">
        <v>0</v>
      </c>
      <c r="W40" s="36">
        <v>0</v>
      </c>
      <c r="X40" s="36">
        <v>0</v>
      </c>
      <c r="Y40" s="36">
        <v>0</v>
      </c>
      <c r="Z40" s="36">
        <v>0</v>
      </c>
      <c r="AA40" s="36">
        <v>0</v>
      </c>
      <c r="AB40" s="36">
        <v>0</v>
      </c>
      <c r="AC40" s="36">
        <v>0</v>
      </c>
      <c r="AD40" s="36">
        <v>0</v>
      </c>
      <c r="AE40" s="36">
        <v>0</v>
      </c>
      <c r="AF40" s="36">
        <v>0</v>
      </c>
      <c r="AG40" s="36">
        <v>0</v>
      </c>
      <c r="AH40" s="36">
        <v>0</v>
      </c>
      <c r="AI40" s="36">
        <v>0</v>
      </c>
      <c r="AJ40" s="36">
        <v>0</v>
      </c>
      <c r="AK40" s="36">
        <v>0</v>
      </c>
      <c r="AL40" s="36">
        <v>0</v>
      </c>
      <c r="AM40" s="36">
        <v>0</v>
      </c>
      <c r="AN40" s="36">
        <v>0</v>
      </c>
      <c r="AO40" s="36">
        <v>0</v>
      </c>
      <c r="AP40" s="36">
        <v>0</v>
      </c>
      <c r="AQ40" s="36">
        <v>0</v>
      </c>
      <c r="AR40" s="36">
        <v>0</v>
      </c>
      <c r="AS40" s="36">
        <v>0</v>
      </c>
      <c r="AT40" s="36">
        <v>0</v>
      </c>
      <c r="AU40" s="36">
        <v>0</v>
      </c>
      <c r="AV40" s="36">
        <v>0</v>
      </c>
      <c r="AW40" s="36">
        <v>0</v>
      </c>
      <c r="AX40" s="36">
        <v>0</v>
      </c>
      <c r="AY40" s="36">
        <v>0</v>
      </c>
      <c r="AZ40" s="36">
        <v>0</v>
      </c>
      <c r="BA40" s="36">
        <v>0</v>
      </c>
      <c r="BB40" s="36">
        <v>0</v>
      </c>
      <c r="BC40" s="36">
        <v>0</v>
      </c>
      <c r="BD40" s="36">
        <v>0</v>
      </c>
      <c r="BE40" s="36">
        <v>0</v>
      </c>
      <c r="BF40" s="36">
        <v>0</v>
      </c>
      <c r="BG40" s="36">
        <v>0</v>
      </c>
      <c r="BH40" s="36">
        <v>0</v>
      </c>
      <c r="BI40" s="36">
        <v>0</v>
      </c>
      <c r="BJ40" s="36">
        <v>0</v>
      </c>
      <c r="BK40" s="36">
        <v>0</v>
      </c>
      <c r="BL40" s="36">
        <v>0</v>
      </c>
      <c r="BM40" s="36">
        <v>0</v>
      </c>
      <c r="BN40" s="36">
        <v>0</v>
      </c>
      <c r="BO40" s="36">
        <v>0</v>
      </c>
      <c r="BP40" s="36">
        <v>0</v>
      </c>
      <c r="BQ40" s="36">
        <v>0</v>
      </c>
      <c r="BR40" s="36">
        <v>0</v>
      </c>
      <c r="BS40" s="36">
        <v>0</v>
      </c>
      <c r="BT40" s="36">
        <v>0</v>
      </c>
      <c r="BU40" s="36">
        <v>0</v>
      </c>
      <c r="BV40" s="36">
        <v>0</v>
      </c>
      <c r="BW40" s="36">
        <v>0</v>
      </c>
      <c r="BX40" s="36">
        <v>0</v>
      </c>
      <c r="BY40" s="36">
        <v>0</v>
      </c>
      <c r="BZ40" s="36">
        <v>0</v>
      </c>
      <c r="CA40" s="36">
        <v>0</v>
      </c>
      <c r="CB40" s="36">
        <v>0</v>
      </c>
      <c r="CC40" s="36">
        <v>0</v>
      </c>
      <c r="CD40" s="36">
        <v>0</v>
      </c>
      <c r="CE40" s="36">
        <v>0</v>
      </c>
      <c r="CF40" s="36">
        <v>0</v>
      </c>
      <c r="CG40" s="36">
        <v>0</v>
      </c>
      <c r="CH40" s="36">
        <v>0</v>
      </c>
      <c r="CI40" s="36">
        <v>0</v>
      </c>
      <c r="CJ40" s="36">
        <v>0</v>
      </c>
      <c r="CK40" s="36">
        <v>0</v>
      </c>
      <c r="CL40" s="36">
        <v>0</v>
      </c>
      <c r="CM40" s="36">
        <v>0</v>
      </c>
      <c r="CN40" s="36">
        <v>0</v>
      </c>
      <c r="CO40" s="36">
        <v>0</v>
      </c>
      <c r="CP40" s="36">
        <v>0</v>
      </c>
      <c r="CQ40" s="36">
        <v>0</v>
      </c>
      <c r="CR40" s="36">
        <v>0</v>
      </c>
      <c r="CS40" s="36">
        <v>0</v>
      </c>
      <c r="CT40" s="36">
        <v>0</v>
      </c>
      <c r="CU40" s="36">
        <v>0</v>
      </c>
      <c r="CV40" s="36">
        <v>0</v>
      </c>
      <c r="CW40" s="36">
        <v>0</v>
      </c>
      <c r="CX40" s="36" t="s">
        <v>95</v>
      </c>
    </row>
    <row r="41" spans="1:102" ht="63" x14ac:dyDescent="0.25">
      <c r="A41" s="28" t="s">
        <v>133</v>
      </c>
      <c r="B41" s="29" t="s">
        <v>134</v>
      </c>
      <c r="C41" s="30" t="s">
        <v>94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31">
        <v>0</v>
      </c>
      <c r="O41" s="31">
        <v>0</v>
      </c>
      <c r="P41" s="31">
        <v>0</v>
      </c>
      <c r="Q41" s="31">
        <v>0</v>
      </c>
      <c r="R41" s="31">
        <v>0</v>
      </c>
      <c r="S41" s="31">
        <v>0</v>
      </c>
      <c r="T41" s="31">
        <v>0</v>
      </c>
      <c r="U41" s="31">
        <v>0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0</v>
      </c>
      <c r="AD41" s="31">
        <v>0</v>
      </c>
      <c r="AE41" s="31">
        <v>0</v>
      </c>
      <c r="AF41" s="31">
        <v>0</v>
      </c>
      <c r="AG41" s="31">
        <v>0</v>
      </c>
      <c r="AH41" s="31">
        <v>0</v>
      </c>
      <c r="AI41" s="31">
        <v>0</v>
      </c>
      <c r="AJ41" s="31">
        <v>0</v>
      </c>
      <c r="AK41" s="31">
        <v>0</v>
      </c>
      <c r="AL41" s="31">
        <v>0</v>
      </c>
      <c r="AM41" s="31">
        <v>0</v>
      </c>
      <c r="AN41" s="31">
        <v>0</v>
      </c>
      <c r="AO41" s="31">
        <v>0</v>
      </c>
      <c r="AP41" s="31">
        <v>0</v>
      </c>
      <c r="AQ41" s="31">
        <v>0</v>
      </c>
      <c r="AR41" s="31">
        <v>0</v>
      </c>
      <c r="AS41" s="31">
        <v>0</v>
      </c>
      <c r="AT41" s="31">
        <v>0</v>
      </c>
      <c r="AU41" s="31">
        <v>0</v>
      </c>
      <c r="AV41" s="31">
        <v>0</v>
      </c>
      <c r="AW41" s="31">
        <v>0</v>
      </c>
      <c r="AX41" s="31">
        <v>0</v>
      </c>
      <c r="AY41" s="31">
        <v>0</v>
      </c>
      <c r="AZ41" s="31">
        <v>0</v>
      </c>
      <c r="BA41" s="31">
        <v>0</v>
      </c>
      <c r="BB41" s="31">
        <v>0</v>
      </c>
      <c r="BC41" s="31">
        <v>0</v>
      </c>
      <c r="BD41" s="31">
        <v>0</v>
      </c>
      <c r="BE41" s="31">
        <v>0</v>
      </c>
      <c r="BF41" s="31">
        <v>0</v>
      </c>
      <c r="BG41" s="31">
        <v>0</v>
      </c>
      <c r="BH41" s="31">
        <v>0</v>
      </c>
      <c r="BI41" s="31">
        <v>0</v>
      </c>
      <c r="BJ41" s="31">
        <v>0</v>
      </c>
      <c r="BK41" s="31">
        <v>0</v>
      </c>
      <c r="BL41" s="31">
        <v>0</v>
      </c>
      <c r="BM41" s="31">
        <v>0</v>
      </c>
      <c r="BN41" s="31">
        <v>0</v>
      </c>
      <c r="BO41" s="31">
        <v>0</v>
      </c>
      <c r="BP41" s="31">
        <v>0</v>
      </c>
      <c r="BQ41" s="31">
        <v>0</v>
      </c>
      <c r="BR41" s="31">
        <v>0</v>
      </c>
      <c r="BS41" s="31">
        <v>0</v>
      </c>
      <c r="BT41" s="31">
        <v>0</v>
      </c>
      <c r="BU41" s="31">
        <v>0</v>
      </c>
      <c r="BV41" s="31">
        <v>0</v>
      </c>
      <c r="BW41" s="31">
        <v>0</v>
      </c>
      <c r="BX41" s="31">
        <v>0</v>
      </c>
      <c r="BY41" s="31">
        <v>0</v>
      </c>
      <c r="BZ41" s="31">
        <v>0</v>
      </c>
      <c r="CA41" s="31">
        <v>0</v>
      </c>
      <c r="CB41" s="31">
        <v>0</v>
      </c>
      <c r="CC41" s="31">
        <v>0</v>
      </c>
      <c r="CD41" s="31">
        <v>0</v>
      </c>
      <c r="CE41" s="31">
        <v>0</v>
      </c>
      <c r="CF41" s="31">
        <v>0</v>
      </c>
      <c r="CG41" s="31">
        <v>0</v>
      </c>
      <c r="CH41" s="31">
        <v>0</v>
      </c>
      <c r="CI41" s="31">
        <v>0</v>
      </c>
      <c r="CJ41" s="31">
        <v>0</v>
      </c>
      <c r="CK41" s="31">
        <v>0</v>
      </c>
      <c r="CL41" s="31">
        <v>0</v>
      </c>
      <c r="CM41" s="31">
        <v>0</v>
      </c>
      <c r="CN41" s="31">
        <v>0</v>
      </c>
      <c r="CO41" s="31">
        <v>0</v>
      </c>
      <c r="CP41" s="31">
        <v>0</v>
      </c>
      <c r="CQ41" s="31">
        <v>0</v>
      </c>
      <c r="CR41" s="31">
        <v>0</v>
      </c>
      <c r="CS41" s="31">
        <v>0</v>
      </c>
      <c r="CT41" s="31">
        <v>0</v>
      </c>
      <c r="CU41" s="31">
        <v>0</v>
      </c>
      <c r="CV41" s="31">
        <v>0</v>
      </c>
      <c r="CW41" s="31">
        <v>0</v>
      </c>
      <c r="CX41" s="31" t="s">
        <v>95</v>
      </c>
    </row>
    <row r="42" spans="1:102" ht="47.25" x14ac:dyDescent="0.25">
      <c r="A42" s="32" t="s">
        <v>135</v>
      </c>
      <c r="B42" s="33" t="s">
        <v>136</v>
      </c>
      <c r="C42" s="34" t="s">
        <v>94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  <c r="I42" s="36">
        <v>0</v>
      </c>
      <c r="J42" s="36">
        <v>0</v>
      </c>
      <c r="K42" s="36">
        <v>0</v>
      </c>
      <c r="L42" s="36">
        <v>0</v>
      </c>
      <c r="M42" s="36">
        <v>0</v>
      </c>
      <c r="N42" s="36">
        <v>0</v>
      </c>
      <c r="O42" s="36">
        <v>0</v>
      </c>
      <c r="P42" s="36">
        <v>0</v>
      </c>
      <c r="Q42" s="36">
        <v>0</v>
      </c>
      <c r="R42" s="36">
        <v>0</v>
      </c>
      <c r="S42" s="36">
        <v>0</v>
      </c>
      <c r="T42" s="36">
        <v>0</v>
      </c>
      <c r="U42" s="36">
        <v>0</v>
      </c>
      <c r="V42" s="36">
        <v>0</v>
      </c>
      <c r="W42" s="36">
        <v>0</v>
      </c>
      <c r="X42" s="36">
        <v>0</v>
      </c>
      <c r="Y42" s="36">
        <v>0</v>
      </c>
      <c r="Z42" s="36">
        <v>0</v>
      </c>
      <c r="AA42" s="36">
        <v>0</v>
      </c>
      <c r="AB42" s="36">
        <v>0</v>
      </c>
      <c r="AC42" s="36">
        <v>0</v>
      </c>
      <c r="AD42" s="36">
        <v>0</v>
      </c>
      <c r="AE42" s="36">
        <v>0</v>
      </c>
      <c r="AF42" s="36">
        <v>0</v>
      </c>
      <c r="AG42" s="36">
        <v>0</v>
      </c>
      <c r="AH42" s="36">
        <v>0</v>
      </c>
      <c r="AI42" s="36">
        <v>0</v>
      </c>
      <c r="AJ42" s="36">
        <v>0</v>
      </c>
      <c r="AK42" s="36">
        <v>0</v>
      </c>
      <c r="AL42" s="36">
        <v>0</v>
      </c>
      <c r="AM42" s="36">
        <v>0</v>
      </c>
      <c r="AN42" s="36">
        <v>0</v>
      </c>
      <c r="AO42" s="36">
        <v>0</v>
      </c>
      <c r="AP42" s="36">
        <v>0</v>
      </c>
      <c r="AQ42" s="36">
        <v>0</v>
      </c>
      <c r="AR42" s="36">
        <v>0</v>
      </c>
      <c r="AS42" s="36">
        <v>0</v>
      </c>
      <c r="AT42" s="36">
        <v>0</v>
      </c>
      <c r="AU42" s="36">
        <v>0</v>
      </c>
      <c r="AV42" s="36">
        <v>0</v>
      </c>
      <c r="AW42" s="36">
        <v>0</v>
      </c>
      <c r="AX42" s="36">
        <v>0</v>
      </c>
      <c r="AY42" s="36">
        <v>0</v>
      </c>
      <c r="AZ42" s="36">
        <v>0</v>
      </c>
      <c r="BA42" s="36">
        <v>0</v>
      </c>
      <c r="BB42" s="36">
        <v>0</v>
      </c>
      <c r="BC42" s="36">
        <v>0</v>
      </c>
      <c r="BD42" s="36">
        <v>0</v>
      </c>
      <c r="BE42" s="36">
        <v>0</v>
      </c>
      <c r="BF42" s="36">
        <v>0</v>
      </c>
      <c r="BG42" s="36">
        <v>0</v>
      </c>
      <c r="BH42" s="36">
        <v>0</v>
      </c>
      <c r="BI42" s="36">
        <v>0</v>
      </c>
      <c r="BJ42" s="36">
        <v>0</v>
      </c>
      <c r="BK42" s="36">
        <v>0</v>
      </c>
      <c r="BL42" s="36">
        <v>0</v>
      </c>
      <c r="BM42" s="36">
        <v>0</v>
      </c>
      <c r="BN42" s="36">
        <v>0</v>
      </c>
      <c r="BO42" s="36">
        <v>0</v>
      </c>
      <c r="BP42" s="36">
        <v>0</v>
      </c>
      <c r="BQ42" s="36">
        <v>0</v>
      </c>
      <c r="BR42" s="36">
        <v>0</v>
      </c>
      <c r="BS42" s="36">
        <v>0</v>
      </c>
      <c r="BT42" s="36">
        <v>0</v>
      </c>
      <c r="BU42" s="36">
        <v>0</v>
      </c>
      <c r="BV42" s="36">
        <v>0</v>
      </c>
      <c r="BW42" s="36">
        <v>0</v>
      </c>
      <c r="BX42" s="36">
        <v>0</v>
      </c>
      <c r="BY42" s="36">
        <v>0</v>
      </c>
      <c r="BZ42" s="36">
        <v>0</v>
      </c>
      <c r="CA42" s="36">
        <v>0</v>
      </c>
      <c r="CB42" s="36">
        <v>0</v>
      </c>
      <c r="CC42" s="36">
        <v>0</v>
      </c>
      <c r="CD42" s="36">
        <v>0</v>
      </c>
      <c r="CE42" s="36">
        <v>0</v>
      </c>
      <c r="CF42" s="36">
        <v>0</v>
      </c>
      <c r="CG42" s="36">
        <v>0</v>
      </c>
      <c r="CH42" s="36">
        <v>0</v>
      </c>
      <c r="CI42" s="36">
        <v>0</v>
      </c>
      <c r="CJ42" s="36">
        <v>0</v>
      </c>
      <c r="CK42" s="36">
        <v>0</v>
      </c>
      <c r="CL42" s="36">
        <v>0</v>
      </c>
      <c r="CM42" s="36">
        <v>0</v>
      </c>
      <c r="CN42" s="36">
        <v>0</v>
      </c>
      <c r="CO42" s="36">
        <v>0</v>
      </c>
      <c r="CP42" s="36">
        <v>0</v>
      </c>
      <c r="CQ42" s="36">
        <v>0</v>
      </c>
      <c r="CR42" s="36">
        <v>0</v>
      </c>
      <c r="CS42" s="36">
        <v>0</v>
      </c>
      <c r="CT42" s="36">
        <v>0</v>
      </c>
      <c r="CU42" s="36">
        <v>0</v>
      </c>
      <c r="CV42" s="36">
        <v>0</v>
      </c>
      <c r="CW42" s="36">
        <v>0</v>
      </c>
      <c r="CX42" s="36" t="s">
        <v>95</v>
      </c>
    </row>
    <row r="43" spans="1:102" ht="47.25" x14ac:dyDescent="0.25">
      <c r="A43" s="32" t="s">
        <v>137</v>
      </c>
      <c r="B43" s="33" t="s">
        <v>138</v>
      </c>
      <c r="C43" s="34" t="s">
        <v>94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  <c r="I43" s="36">
        <v>0</v>
      </c>
      <c r="J43" s="36">
        <v>0</v>
      </c>
      <c r="K43" s="36">
        <v>0</v>
      </c>
      <c r="L43" s="36">
        <v>0</v>
      </c>
      <c r="M43" s="36">
        <v>0</v>
      </c>
      <c r="N43" s="36">
        <v>0</v>
      </c>
      <c r="O43" s="36">
        <v>0</v>
      </c>
      <c r="P43" s="36">
        <v>0</v>
      </c>
      <c r="Q43" s="36">
        <v>0</v>
      </c>
      <c r="R43" s="36">
        <v>0</v>
      </c>
      <c r="S43" s="36">
        <v>0</v>
      </c>
      <c r="T43" s="36">
        <v>0</v>
      </c>
      <c r="U43" s="36">
        <v>0</v>
      </c>
      <c r="V43" s="36">
        <v>0</v>
      </c>
      <c r="W43" s="36">
        <v>0</v>
      </c>
      <c r="X43" s="36">
        <v>0</v>
      </c>
      <c r="Y43" s="36">
        <v>0</v>
      </c>
      <c r="Z43" s="36">
        <v>0</v>
      </c>
      <c r="AA43" s="36">
        <v>0</v>
      </c>
      <c r="AB43" s="36">
        <v>0</v>
      </c>
      <c r="AC43" s="36">
        <v>0</v>
      </c>
      <c r="AD43" s="36">
        <v>0</v>
      </c>
      <c r="AE43" s="36">
        <v>0</v>
      </c>
      <c r="AF43" s="36">
        <v>0</v>
      </c>
      <c r="AG43" s="36">
        <v>0</v>
      </c>
      <c r="AH43" s="36">
        <v>0</v>
      </c>
      <c r="AI43" s="36">
        <v>0</v>
      </c>
      <c r="AJ43" s="36">
        <v>0</v>
      </c>
      <c r="AK43" s="36">
        <v>0</v>
      </c>
      <c r="AL43" s="36">
        <v>0</v>
      </c>
      <c r="AM43" s="36">
        <v>0</v>
      </c>
      <c r="AN43" s="36">
        <v>0</v>
      </c>
      <c r="AO43" s="36">
        <v>0</v>
      </c>
      <c r="AP43" s="36">
        <v>0</v>
      </c>
      <c r="AQ43" s="36">
        <v>0</v>
      </c>
      <c r="AR43" s="36">
        <v>0</v>
      </c>
      <c r="AS43" s="36">
        <v>0</v>
      </c>
      <c r="AT43" s="36">
        <v>0</v>
      </c>
      <c r="AU43" s="36">
        <v>0</v>
      </c>
      <c r="AV43" s="36">
        <v>0</v>
      </c>
      <c r="AW43" s="36">
        <v>0</v>
      </c>
      <c r="AX43" s="36">
        <v>0</v>
      </c>
      <c r="AY43" s="36">
        <v>0</v>
      </c>
      <c r="AZ43" s="36">
        <v>0</v>
      </c>
      <c r="BA43" s="36">
        <v>0</v>
      </c>
      <c r="BB43" s="36">
        <v>0</v>
      </c>
      <c r="BC43" s="36">
        <v>0</v>
      </c>
      <c r="BD43" s="36">
        <v>0</v>
      </c>
      <c r="BE43" s="36">
        <v>0</v>
      </c>
      <c r="BF43" s="36">
        <v>0</v>
      </c>
      <c r="BG43" s="36">
        <v>0</v>
      </c>
      <c r="BH43" s="36">
        <v>0</v>
      </c>
      <c r="BI43" s="36">
        <v>0</v>
      </c>
      <c r="BJ43" s="36">
        <v>0</v>
      </c>
      <c r="BK43" s="36">
        <v>0</v>
      </c>
      <c r="BL43" s="36">
        <v>0</v>
      </c>
      <c r="BM43" s="36">
        <v>0</v>
      </c>
      <c r="BN43" s="36">
        <v>0</v>
      </c>
      <c r="BO43" s="36">
        <v>0</v>
      </c>
      <c r="BP43" s="36">
        <v>0</v>
      </c>
      <c r="BQ43" s="36">
        <v>0</v>
      </c>
      <c r="BR43" s="36">
        <v>0</v>
      </c>
      <c r="BS43" s="36">
        <v>0</v>
      </c>
      <c r="BT43" s="36">
        <v>0</v>
      </c>
      <c r="BU43" s="36">
        <v>0</v>
      </c>
      <c r="BV43" s="36">
        <v>0</v>
      </c>
      <c r="BW43" s="36">
        <v>0</v>
      </c>
      <c r="BX43" s="36">
        <v>0</v>
      </c>
      <c r="BY43" s="36">
        <v>0</v>
      </c>
      <c r="BZ43" s="36">
        <v>0</v>
      </c>
      <c r="CA43" s="36">
        <v>0</v>
      </c>
      <c r="CB43" s="36">
        <v>0</v>
      </c>
      <c r="CC43" s="36">
        <v>0</v>
      </c>
      <c r="CD43" s="36">
        <v>0</v>
      </c>
      <c r="CE43" s="36">
        <v>0</v>
      </c>
      <c r="CF43" s="36">
        <v>0</v>
      </c>
      <c r="CG43" s="36">
        <v>0</v>
      </c>
      <c r="CH43" s="36">
        <v>0</v>
      </c>
      <c r="CI43" s="36">
        <v>0</v>
      </c>
      <c r="CJ43" s="36">
        <v>0</v>
      </c>
      <c r="CK43" s="36">
        <v>0</v>
      </c>
      <c r="CL43" s="36">
        <v>0</v>
      </c>
      <c r="CM43" s="36">
        <v>0</v>
      </c>
      <c r="CN43" s="36">
        <v>0</v>
      </c>
      <c r="CO43" s="36">
        <v>0</v>
      </c>
      <c r="CP43" s="36">
        <v>0</v>
      </c>
      <c r="CQ43" s="36">
        <v>0</v>
      </c>
      <c r="CR43" s="36">
        <v>0</v>
      </c>
      <c r="CS43" s="36">
        <v>0</v>
      </c>
      <c r="CT43" s="36">
        <v>0</v>
      </c>
      <c r="CU43" s="36">
        <v>0</v>
      </c>
      <c r="CV43" s="36">
        <v>0</v>
      </c>
      <c r="CW43" s="36">
        <v>0</v>
      </c>
      <c r="CX43" s="36" t="s">
        <v>95</v>
      </c>
    </row>
    <row r="44" spans="1:102" ht="31.5" x14ac:dyDescent="0.25">
      <c r="A44" s="24" t="s">
        <v>139</v>
      </c>
      <c r="B44" s="25" t="s">
        <v>140</v>
      </c>
      <c r="C44" s="26" t="s">
        <v>94</v>
      </c>
      <c r="D44" s="27">
        <f t="shared" ref="D44:K44" si="27">CJ44</f>
        <v>20</v>
      </c>
      <c r="E44" s="27">
        <f t="shared" si="27"/>
        <v>0</v>
      </c>
      <c r="F44" s="27">
        <f t="shared" si="27"/>
        <v>0</v>
      </c>
      <c r="G44" s="27">
        <f t="shared" si="27"/>
        <v>0</v>
      </c>
      <c r="H44" s="27">
        <f t="shared" si="27"/>
        <v>0</v>
      </c>
      <c r="I44" s="27">
        <f t="shared" si="27"/>
        <v>0</v>
      </c>
      <c r="J44" s="27">
        <f t="shared" si="27"/>
        <v>0</v>
      </c>
      <c r="K44" s="27">
        <f t="shared" si="27"/>
        <v>12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f>Q45</f>
        <v>0</v>
      </c>
      <c r="R44" s="27">
        <v>0</v>
      </c>
      <c r="S44" s="27">
        <v>0</v>
      </c>
      <c r="T44" s="27">
        <v>0</v>
      </c>
      <c r="U44" s="27">
        <v>0</v>
      </c>
      <c r="V44" s="27">
        <v>0</v>
      </c>
      <c r="W44" s="27">
        <v>0</v>
      </c>
      <c r="X44" s="27">
        <v>3195</v>
      </c>
      <c r="Y44" s="27">
        <v>0</v>
      </c>
      <c r="Z44" s="27">
        <v>0</v>
      </c>
      <c r="AA44" s="27">
        <v>0</v>
      </c>
      <c r="AB44" s="27">
        <v>0</v>
      </c>
      <c r="AC44" s="27">
        <v>0</v>
      </c>
      <c r="AD44" s="27">
        <v>0</v>
      </c>
      <c r="AE44" s="27">
        <v>3195</v>
      </c>
      <c r="AF44" s="27">
        <f>AF45</f>
        <v>8</v>
      </c>
      <c r="AG44" s="27">
        <v>0</v>
      </c>
      <c r="AH44" s="27">
        <v>0</v>
      </c>
      <c r="AI44" s="27">
        <v>0</v>
      </c>
      <c r="AJ44" s="27">
        <v>0</v>
      </c>
      <c r="AK44" s="27">
        <v>0</v>
      </c>
      <c r="AL44" s="27">
        <v>0</v>
      </c>
      <c r="AM44" s="27">
        <v>0</v>
      </c>
      <c r="AN44" s="27">
        <v>0</v>
      </c>
      <c r="AO44" s="27">
        <v>0</v>
      </c>
      <c r="AP44" s="27">
        <v>0</v>
      </c>
      <c r="AQ44" s="27">
        <v>0</v>
      </c>
      <c r="AR44" s="27">
        <v>0</v>
      </c>
      <c r="AS44" s="27">
        <v>0</v>
      </c>
      <c r="AT44" s="27">
        <v>0</v>
      </c>
      <c r="AU44" s="27">
        <v>0</v>
      </c>
      <c r="AV44" s="27">
        <v>0</v>
      </c>
      <c r="AW44" s="27">
        <v>0</v>
      </c>
      <c r="AX44" s="27">
        <v>0</v>
      </c>
      <c r="AY44" s="27">
        <v>0</v>
      </c>
      <c r="AZ44" s="27">
        <v>1375</v>
      </c>
      <c r="BA44" s="27">
        <v>0</v>
      </c>
      <c r="BB44" s="27">
        <v>0</v>
      </c>
      <c r="BC44" s="27">
        <v>0</v>
      </c>
      <c r="BD44" s="27">
        <v>0</v>
      </c>
      <c r="BE44" s="27">
        <v>0</v>
      </c>
      <c r="BF44" s="27">
        <v>0</v>
      </c>
      <c r="BG44" s="27">
        <v>0</v>
      </c>
      <c r="BH44" s="27">
        <f t="shared" ref="BH44:BN45" si="28">BH45</f>
        <v>4.5999999999999996</v>
      </c>
      <c r="BI44" s="27">
        <f t="shared" si="28"/>
        <v>0</v>
      </c>
      <c r="BJ44" s="27">
        <f t="shared" si="28"/>
        <v>0</v>
      </c>
      <c r="BK44" s="27">
        <f t="shared" si="28"/>
        <v>0</v>
      </c>
      <c r="BL44" s="27">
        <f t="shared" si="28"/>
        <v>0</v>
      </c>
      <c r="BM44" s="27">
        <f t="shared" si="28"/>
        <v>0</v>
      </c>
      <c r="BN44" s="27">
        <f t="shared" si="28"/>
        <v>0</v>
      </c>
      <c r="BO44" s="27">
        <v>0</v>
      </c>
      <c r="BP44" s="27">
        <v>0</v>
      </c>
      <c r="BQ44" s="27">
        <v>0</v>
      </c>
      <c r="BR44" s="27">
        <v>0</v>
      </c>
      <c r="BS44" s="27">
        <v>0</v>
      </c>
      <c r="BT44" s="27">
        <v>0</v>
      </c>
      <c r="BU44" s="27">
        <v>0</v>
      </c>
      <c r="BV44" s="27">
        <f>BV45</f>
        <v>7.4</v>
      </c>
      <c r="BW44" s="27">
        <v>0</v>
      </c>
      <c r="BX44" s="27">
        <v>0</v>
      </c>
      <c r="BY44" s="27">
        <v>0</v>
      </c>
      <c r="BZ44" s="27">
        <v>0</v>
      </c>
      <c r="CA44" s="27">
        <v>0</v>
      </c>
      <c r="CB44" s="27">
        <v>0</v>
      </c>
      <c r="CC44" s="27">
        <f t="shared" ref="CC44:CI44" si="29">CC45</f>
        <v>12</v>
      </c>
      <c r="CD44" s="27">
        <f t="shared" si="29"/>
        <v>0</v>
      </c>
      <c r="CE44" s="27">
        <f t="shared" si="29"/>
        <v>0</v>
      </c>
      <c r="CF44" s="27">
        <f t="shared" si="29"/>
        <v>0</v>
      </c>
      <c r="CG44" s="27">
        <f t="shared" si="29"/>
        <v>0</v>
      </c>
      <c r="CH44" s="27">
        <f t="shared" si="29"/>
        <v>0</v>
      </c>
      <c r="CI44" s="27">
        <f t="shared" si="29"/>
        <v>0</v>
      </c>
      <c r="CJ44" s="27">
        <f>CJ45+CJ61</f>
        <v>20</v>
      </c>
      <c r="CK44" s="27">
        <f t="shared" ref="CK44:CP45" si="30">CK45</f>
        <v>0</v>
      </c>
      <c r="CL44" s="27">
        <f t="shared" si="30"/>
        <v>0</v>
      </c>
      <c r="CM44" s="27">
        <f t="shared" si="30"/>
        <v>0</v>
      </c>
      <c r="CN44" s="27">
        <f t="shared" si="30"/>
        <v>0</v>
      </c>
      <c r="CO44" s="27">
        <f t="shared" si="30"/>
        <v>0</v>
      </c>
      <c r="CP44" s="27">
        <f t="shared" si="30"/>
        <v>0</v>
      </c>
      <c r="CQ44" s="27">
        <f t="shared" ref="CQ44:CW46" si="31">BO44+CC44</f>
        <v>12</v>
      </c>
      <c r="CR44" s="27">
        <f t="shared" si="31"/>
        <v>0</v>
      </c>
      <c r="CS44" s="27">
        <f t="shared" si="31"/>
        <v>0</v>
      </c>
      <c r="CT44" s="27">
        <f t="shared" si="31"/>
        <v>0</v>
      </c>
      <c r="CU44" s="27">
        <f t="shared" si="31"/>
        <v>0</v>
      </c>
      <c r="CV44" s="27">
        <f t="shared" si="31"/>
        <v>0</v>
      </c>
      <c r="CW44" s="27">
        <f t="shared" si="31"/>
        <v>0</v>
      </c>
      <c r="CX44" s="27" t="s">
        <v>95</v>
      </c>
    </row>
    <row r="45" spans="1:102" ht="47.25" x14ac:dyDescent="0.25">
      <c r="A45" s="28" t="s">
        <v>141</v>
      </c>
      <c r="B45" s="29" t="s">
        <v>142</v>
      </c>
      <c r="C45" s="30" t="s">
        <v>94</v>
      </c>
      <c r="D45" s="31">
        <f t="shared" ref="D45:J45" si="32">D46</f>
        <v>20</v>
      </c>
      <c r="E45" s="31">
        <f t="shared" si="32"/>
        <v>0</v>
      </c>
      <c r="F45" s="31">
        <f t="shared" si="32"/>
        <v>0</v>
      </c>
      <c r="G45" s="31">
        <f t="shared" si="32"/>
        <v>0</v>
      </c>
      <c r="H45" s="31">
        <f t="shared" si="32"/>
        <v>0</v>
      </c>
      <c r="I45" s="31">
        <f t="shared" si="32"/>
        <v>0</v>
      </c>
      <c r="J45" s="31">
        <f t="shared" si="32"/>
        <v>0</v>
      </c>
      <c r="K45" s="31">
        <f>CQ45</f>
        <v>12</v>
      </c>
      <c r="L45" s="31">
        <v>0</v>
      </c>
      <c r="M45" s="31">
        <v>0</v>
      </c>
      <c r="N45" s="31">
        <v>0</v>
      </c>
      <c r="O45" s="31">
        <v>0</v>
      </c>
      <c r="P45" s="31">
        <v>0</v>
      </c>
      <c r="Q45" s="31">
        <f>Q46</f>
        <v>0</v>
      </c>
      <c r="R45" s="31">
        <v>0</v>
      </c>
      <c r="S45" s="31">
        <v>0</v>
      </c>
      <c r="T45" s="31">
        <v>0</v>
      </c>
      <c r="U45" s="31">
        <v>0</v>
      </c>
      <c r="V45" s="31">
        <v>0</v>
      </c>
      <c r="W45" s="31">
        <v>0</v>
      </c>
      <c r="X45" s="31">
        <v>3195</v>
      </c>
      <c r="Y45" s="31">
        <v>0</v>
      </c>
      <c r="Z45" s="31">
        <v>0</v>
      </c>
      <c r="AA45" s="31">
        <v>0</v>
      </c>
      <c r="AB45" s="31">
        <v>0</v>
      </c>
      <c r="AC45" s="31">
        <v>0</v>
      </c>
      <c r="AD45" s="31">
        <v>0</v>
      </c>
      <c r="AE45" s="31">
        <v>3195</v>
      </c>
      <c r="AF45" s="31">
        <f>AF46</f>
        <v>8</v>
      </c>
      <c r="AG45" s="31">
        <v>0</v>
      </c>
      <c r="AH45" s="31">
        <v>0</v>
      </c>
      <c r="AI45" s="31">
        <v>0</v>
      </c>
      <c r="AJ45" s="31">
        <v>0</v>
      </c>
      <c r="AK45" s="31">
        <v>0</v>
      </c>
      <c r="AL45" s="31">
        <v>0</v>
      </c>
      <c r="AM45" s="31">
        <v>0</v>
      </c>
      <c r="AN45" s="31">
        <v>0</v>
      </c>
      <c r="AO45" s="31">
        <v>0</v>
      </c>
      <c r="AP45" s="31">
        <v>0</v>
      </c>
      <c r="AQ45" s="31">
        <v>0</v>
      </c>
      <c r="AR45" s="31">
        <v>0</v>
      </c>
      <c r="AS45" s="31">
        <v>0</v>
      </c>
      <c r="AT45" s="31">
        <v>0</v>
      </c>
      <c r="AU45" s="31">
        <v>0</v>
      </c>
      <c r="AV45" s="31">
        <v>0</v>
      </c>
      <c r="AW45" s="31">
        <v>0</v>
      </c>
      <c r="AX45" s="31">
        <v>0</v>
      </c>
      <c r="AY45" s="31">
        <v>0</v>
      </c>
      <c r="AZ45" s="31">
        <v>1375</v>
      </c>
      <c r="BA45" s="31">
        <v>0</v>
      </c>
      <c r="BB45" s="31">
        <v>0</v>
      </c>
      <c r="BC45" s="31">
        <v>0</v>
      </c>
      <c r="BD45" s="31">
        <v>0</v>
      </c>
      <c r="BE45" s="31">
        <v>0</v>
      </c>
      <c r="BF45" s="31">
        <v>0</v>
      </c>
      <c r="BG45" s="31">
        <v>0</v>
      </c>
      <c r="BH45" s="31">
        <f t="shared" si="28"/>
        <v>4.5999999999999996</v>
      </c>
      <c r="BI45" s="31">
        <f t="shared" si="28"/>
        <v>0</v>
      </c>
      <c r="BJ45" s="31">
        <f t="shared" si="28"/>
        <v>0</v>
      </c>
      <c r="BK45" s="31">
        <f t="shared" si="28"/>
        <v>0</v>
      </c>
      <c r="BL45" s="31">
        <f t="shared" si="28"/>
        <v>0</v>
      </c>
      <c r="BM45" s="31">
        <f t="shared" si="28"/>
        <v>0</v>
      </c>
      <c r="BN45" s="31">
        <f t="shared" si="28"/>
        <v>0</v>
      </c>
      <c r="BO45" s="31">
        <v>0</v>
      </c>
      <c r="BP45" s="31">
        <v>0</v>
      </c>
      <c r="BQ45" s="31">
        <v>0</v>
      </c>
      <c r="BR45" s="31">
        <v>0</v>
      </c>
      <c r="BS45" s="31">
        <v>0</v>
      </c>
      <c r="BT45" s="31">
        <v>0</v>
      </c>
      <c r="BU45" s="31">
        <v>0</v>
      </c>
      <c r="BV45" s="31">
        <f>BV46</f>
        <v>7.4</v>
      </c>
      <c r="BW45" s="31">
        <v>0</v>
      </c>
      <c r="BX45" s="31">
        <v>0</v>
      </c>
      <c r="BY45" s="31">
        <v>0</v>
      </c>
      <c r="BZ45" s="31">
        <v>0</v>
      </c>
      <c r="CA45" s="31">
        <v>0</v>
      </c>
      <c r="CB45" s="31">
        <v>0</v>
      </c>
      <c r="CC45" s="31">
        <f>CC46</f>
        <v>12</v>
      </c>
      <c r="CD45" s="31">
        <v>0</v>
      </c>
      <c r="CE45" s="31">
        <v>0</v>
      </c>
      <c r="CF45" s="31">
        <v>0</v>
      </c>
      <c r="CG45" s="31">
        <v>0</v>
      </c>
      <c r="CH45" s="31">
        <v>0</v>
      </c>
      <c r="CI45" s="31">
        <f>CI46</f>
        <v>0</v>
      </c>
      <c r="CJ45" s="31">
        <f>CJ46</f>
        <v>20</v>
      </c>
      <c r="CK45" s="31">
        <f>CK46</f>
        <v>0</v>
      </c>
      <c r="CL45" s="31">
        <f t="shared" si="30"/>
        <v>0</v>
      </c>
      <c r="CM45" s="31">
        <f t="shared" si="30"/>
        <v>0</v>
      </c>
      <c r="CN45" s="31">
        <f t="shared" si="30"/>
        <v>0</v>
      </c>
      <c r="CO45" s="31">
        <f t="shared" si="30"/>
        <v>0</v>
      </c>
      <c r="CP45" s="31">
        <f t="shared" si="30"/>
        <v>0</v>
      </c>
      <c r="CQ45" s="31">
        <f t="shared" si="31"/>
        <v>12</v>
      </c>
      <c r="CR45" s="31">
        <f t="shared" si="31"/>
        <v>0</v>
      </c>
      <c r="CS45" s="31">
        <f t="shared" si="31"/>
        <v>0</v>
      </c>
      <c r="CT45" s="31">
        <f t="shared" si="31"/>
        <v>0</v>
      </c>
      <c r="CU45" s="31">
        <f t="shared" si="31"/>
        <v>0</v>
      </c>
      <c r="CV45" s="31">
        <f t="shared" si="31"/>
        <v>0</v>
      </c>
      <c r="CW45" s="31">
        <f t="shared" si="31"/>
        <v>0</v>
      </c>
      <c r="CX45" s="31" t="s">
        <v>95</v>
      </c>
    </row>
    <row r="46" spans="1:102" ht="31.5" x14ac:dyDescent="0.25">
      <c r="A46" s="32" t="s">
        <v>143</v>
      </c>
      <c r="B46" s="33" t="s">
        <v>144</v>
      </c>
      <c r="C46" s="34" t="s">
        <v>94</v>
      </c>
      <c r="D46" s="36">
        <f t="shared" ref="D46:J46" si="33">D47+D50+D51+D52+D53+D54</f>
        <v>20</v>
      </c>
      <c r="E46" s="36">
        <f t="shared" si="33"/>
        <v>0</v>
      </c>
      <c r="F46" s="36">
        <f t="shared" si="33"/>
        <v>0</v>
      </c>
      <c r="G46" s="36">
        <f t="shared" si="33"/>
        <v>0</v>
      </c>
      <c r="H46" s="36">
        <f t="shared" si="33"/>
        <v>0</v>
      </c>
      <c r="I46" s="36">
        <f t="shared" si="33"/>
        <v>0</v>
      </c>
      <c r="J46" s="36">
        <f t="shared" si="33"/>
        <v>0</v>
      </c>
      <c r="K46" s="36">
        <f>CQ46</f>
        <v>12</v>
      </c>
      <c r="L46" s="36">
        <v>0</v>
      </c>
      <c r="M46" s="36">
        <v>0</v>
      </c>
      <c r="N46" s="36">
        <v>0</v>
      </c>
      <c r="O46" s="36">
        <v>0</v>
      </c>
      <c r="P46" s="36">
        <v>0</v>
      </c>
      <c r="Q46" s="36">
        <f>0</f>
        <v>0</v>
      </c>
      <c r="R46" s="36">
        <v>0</v>
      </c>
      <c r="S46" s="36">
        <v>0</v>
      </c>
      <c r="T46" s="36">
        <v>0</v>
      </c>
      <c r="U46" s="36">
        <v>0</v>
      </c>
      <c r="V46" s="36">
        <v>0</v>
      </c>
      <c r="W46" s="36">
        <v>0</v>
      </c>
      <c r="X46" s="36">
        <v>0</v>
      </c>
      <c r="Y46" s="36">
        <v>0</v>
      </c>
      <c r="Z46" s="36">
        <v>0</v>
      </c>
      <c r="AA46" s="36">
        <v>0</v>
      </c>
      <c r="AB46" s="36">
        <v>0</v>
      </c>
      <c r="AC46" s="36">
        <v>0</v>
      </c>
      <c r="AD46" s="36">
        <v>0</v>
      </c>
      <c r="AE46" s="36">
        <v>0</v>
      </c>
      <c r="AF46" s="36">
        <f>AF47</f>
        <v>8</v>
      </c>
      <c r="AG46" s="36">
        <v>0</v>
      </c>
      <c r="AH46" s="36">
        <v>0</v>
      </c>
      <c r="AI46" s="36">
        <v>0</v>
      </c>
      <c r="AJ46" s="36">
        <v>0</v>
      </c>
      <c r="AK46" s="36">
        <v>0</v>
      </c>
      <c r="AL46" s="36">
        <v>0</v>
      </c>
      <c r="AM46" s="36">
        <v>0</v>
      </c>
      <c r="AN46" s="36">
        <v>0</v>
      </c>
      <c r="AO46" s="36">
        <v>0</v>
      </c>
      <c r="AP46" s="36">
        <v>0</v>
      </c>
      <c r="AQ46" s="36">
        <v>0</v>
      </c>
      <c r="AR46" s="36">
        <v>0</v>
      </c>
      <c r="AS46" s="36">
        <v>0</v>
      </c>
      <c r="AT46" s="36">
        <v>0</v>
      </c>
      <c r="AU46" s="36">
        <v>0</v>
      </c>
      <c r="AV46" s="36">
        <v>0</v>
      </c>
      <c r="AW46" s="36">
        <v>0</v>
      </c>
      <c r="AX46" s="36">
        <v>0</v>
      </c>
      <c r="AY46" s="36">
        <v>0</v>
      </c>
      <c r="AZ46" s="36">
        <v>0</v>
      </c>
      <c r="BA46" s="36">
        <v>0</v>
      </c>
      <c r="BB46" s="36">
        <v>0</v>
      </c>
      <c r="BC46" s="36">
        <v>0</v>
      </c>
      <c r="BD46" s="36">
        <v>0</v>
      </c>
      <c r="BE46" s="36">
        <v>0</v>
      </c>
      <c r="BF46" s="36">
        <v>0</v>
      </c>
      <c r="BG46" s="36">
        <v>0</v>
      </c>
      <c r="BH46" s="36">
        <f t="shared" ref="BH46:BN46" si="34">BH51</f>
        <v>4.5999999999999996</v>
      </c>
      <c r="BI46" s="36">
        <f t="shared" si="34"/>
        <v>0</v>
      </c>
      <c r="BJ46" s="36">
        <f t="shared" si="34"/>
        <v>0</v>
      </c>
      <c r="BK46" s="36">
        <f t="shared" si="34"/>
        <v>0</v>
      </c>
      <c r="BL46" s="36">
        <f t="shared" si="34"/>
        <v>0</v>
      </c>
      <c r="BM46" s="36">
        <f t="shared" si="34"/>
        <v>0</v>
      </c>
      <c r="BN46" s="36">
        <f t="shared" si="34"/>
        <v>0</v>
      </c>
      <c r="BO46" s="36">
        <v>0</v>
      </c>
      <c r="BP46" s="36">
        <v>0</v>
      </c>
      <c r="BQ46" s="36">
        <v>0</v>
      </c>
      <c r="BR46" s="36">
        <v>0</v>
      </c>
      <c r="BS46" s="36">
        <v>0</v>
      </c>
      <c r="BT46" s="36">
        <v>0</v>
      </c>
      <c r="BU46" s="36">
        <v>0</v>
      </c>
      <c r="BV46" s="36">
        <f>BV53</f>
        <v>7.4</v>
      </c>
      <c r="BW46" s="36">
        <v>0</v>
      </c>
      <c r="BX46" s="36">
        <v>0</v>
      </c>
      <c r="BY46" s="36">
        <v>0</v>
      </c>
      <c r="BZ46" s="36">
        <v>0</v>
      </c>
      <c r="CA46" s="36">
        <v>0</v>
      </c>
      <c r="CB46" s="36">
        <v>0</v>
      </c>
      <c r="CC46" s="36">
        <f t="shared" ref="CC46:CH46" si="35">CC49</f>
        <v>12</v>
      </c>
      <c r="CD46" s="36">
        <f t="shared" si="35"/>
        <v>0</v>
      </c>
      <c r="CE46" s="36">
        <f t="shared" si="35"/>
        <v>0</v>
      </c>
      <c r="CF46" s="36">
        <f t="shared" si="35"/>
        <v>0</v>
      </c>
      <c r="CG46" s="36">
        <f t="shared" si="35"/>
        <v>0</v>
      </c>
      <c r="CH46" s="36">
        <f t="shared" si="35"/>
        <v>0</v>
      </c>
      <c r="CI46" s="36">
        <f>0</f>
        <v>0</v>
      </c>
      <c r="CJ46" s="36">
        <f>CJ47+CJ51+CJ53</f>
        <v>20</v>
      </c>
      <c r="CK46" s="36">
        <f t="shared" ref="CK46:CP46" si="36">CK47+CK51</f>
        <v>0</v>
      </c>
      <c r="CL46" s="36">
        <f t="shared" si="36"/>
        <v>0</v>
      </c>
      <c r="CM46" s="36">
        <f t="shared" si="36"/>
        <v>0</v>
      </c>
      <c r="CN46" s="36">
        <f t="shared" si="36"/>
        <v>0</v>
      </c>
      <c r="CO46" s="36">
        <f t="shared" si="36"/>
        <v>0</v>
      </c>
      <c r="CP46" s="36">
        <f t="shared" si="36"/>
        <v>0</v>
      </c>
      <c r="CQ46" s="36">
        <f t="shared" si="31"/>
        <v>12</v>
      </c>
      <c r="CR46" s="36">
        <f t="shared" si="31"/>
        <v>0</v>
      </c>
      <c r="CS46" s="36">
        <f t="shared" si="31"/>
        <v>0</v>
      </c>
      <c r="CT46" s="36">
        <f t="shared" si="31"/>
        <v>0</v>
      </c>
      <c r="CU46" s="36">
        <f t="shared" si="31"/>
        <v>0</v>
      </c>
      <c r="CV46" s="36">
        <f t="shared" si="31"/>
        <v>0</v>
      </c>
      <c r="CW46" s="36">
        <f t="shared" si="31"/>
        <v>0</v>
      </c>
      <c r="CX46" s="36" t="s">
        <v>95</v>
      </c>
    </row>
    <row r="47" spans="1:102" ht="47.25" x14ac:dyDescent="0.25">
      <c r="A47" s="37" t="s">
        <v>495</v>
      </c>
      <c r="B47" s="38" t="s">
        <v>389</v>
      </c>
      <c r="C47" s="98" t="s">
        <v>94</v>
      </c>
      <c r="D47" s="40">
        <f t="shared" ref="D47:J54" si="37">CJ47</f>
        <v>8</v>
      </c>
      <c r="E47" s="40">
        <f t="shared" si="37"/>
        <v>0</v>
      </c>
      <c r="F47" s="40">
        <f t="shared" si="37"/>
        <v>0</v>
      </c>
      <c r="G47" s="40">
        <f t="shared" si="37"/>
        <v>0</v>
      </c>
      <c r="H47" s="40">
        <f t="shared" si="37"/>
        <v>0</v>
      </c>
      <c r="I47" s="40">
        <f t="shared" si="37"/>
        <v>0</v>
      </c>
      <c r="J47" s="40">
        <f t="shared" si="37"/>
        <v>0</v>
      </c>
      <c r="K47" s="40" t="s">
        <v>95</v>
      </c>
      <c r="L47" s="40" t="s">
        <v>95</v>
      </c>
      <c r="M47" s="40" t="s">
        <v>95</v>
      </c>
      <c r="N47" s="40" t="s">
        <v>95</v>
      </c>
      <c r="O47" s="40" t="s">
        <v>95</v>
      </c>
      <c r="P47" s="40" t="s">
        <v>95</v>
      </c>
      <c r="Q47" s="40" t="s">
        <v>95</v>
      </c>
      <c r="R47" s="40" t="s">
        <v>95</v>
      </c>
      <c r="S47" s="40" t="s">
        <v>95</v>
      </c>
      <c r="T47" s="40" t="s">
        <v>95</v>
      </c>
      <c r="U47" s="40" t="s">
        <v>95</v>
      </c>
      <c r="V47" s="40" t="s">
        <v>95</v>
      </c>
      <c r="W47" s="40" t="s">
        <v>95</v>
      </c>
      <c r="X47" s="40" t="s">
        <v>95</v>
      </c>
      <c r="Y47" s="40" t="s">
        <v>95</v>
      </c>
      <c r="Z47" s="40" t="s">
        <v>95</v>
      </c>
      <c r="AA47" s="40" t="s">
        <v>95</v>
      </c>
      <c r="AB47" s="40" t="s">
        <v>95</v>
      </c>
      <c r="AC47" s="40" t="s">
        <v>95</v>
      </c>
      <c r="AD47" s="40" t="s">
        <v>95</v>
      </c>
      <c r="AE47" s="40" t="s">
        <v>95</v>
      </c>
      <c r="AF47" s="40">
        <v>8</v>
      </c>
      <c r="AG47" s="40">
        <v>0</v>
      </c>
      <c r="AH47" s="40">
        <v>0</v>
      </c>
      <c r="AI47" s="40">
        <v>0</v>
      </c>
      <c r="AJ47" s="40">
        <v>0</v>
      </c>
      <c r="AK47" s="40">
        <v>0</v>
      </c>
      <c r="AL47" s="40">
        <v>0</v>
      </c>
      <c r="AM47" s="40" t="s">
        <v>95</v>
      </c>
      <c r="AN47" s="40" t="s">
        <v>95</v>
      </c>
      <c r="AO47" s="40" t="s">
        <v>95</v>
      </c>
      <c r="AP47" s="40" t="s">
        <v>95</v>
      </c>
      <c r="AQ47" s="40" t="s">
        <v>95</v>
      </c>
      <c r="AR47" s="40" t="s">
        <v>95</v>
      </c>
      <c r="AS47" s="40" t="s">
        <v>95</v>
      </c>
      <c r="AT47" s="40" t="s">
        <v>95</v>
      </c>
      <c r="AU47" s="40" t="s">
        <v>95</v>
      </c>
      <c r="AV47" s="40" t="s">
        <v>95</v>
      </c>
      <c r="AW47" s="40" t="s">
        <v>95</v>
      </c>
      <c r="AX47" s="40" t="s">
        <v>95</v>
      </c>
      <c r="AY47" s="40" t="s">
        <v>95</v>
      </c>
      <c r="AZ47" s="40" t="s">
        <v>95</v>
      </c>
      <c r="BA47" s="40" t="s">
        <v>95</v>
      </c>
      <c r="BB47" s="40" t="s">
        <v>95</v>
      </c>
      <c r="BC47" s="40" t="s">
        <v>95</v>
      </c>
      <c r="BD47" s="40" t="s">
        <v>95</v>
      </c>
      <c r="BE47" s="40" t="s">
        <v>95</v>
      </c>
      <c r="BF47" s="40" t="s">
        <v>95</v>
      </c>
      <c r="BG47" s="40" t="s">
        <v>95</v>
      </c>
      <c r="BH47" s="40" t="s">
        <v>95</v>
      </c>
      <c r="BI47" s="40" t="s">
        <v>95</v>
      </c>
      <c r="BJ47" s="40" t="s">
        <v>95</v>
      </c>
      <c r="BK47" s="40" t="s">
        <v>95</v>
      </c>
      <c r="BL47" s="40" t="s">
        <v>95</v>
      </c>
      <c r="BM47" s="40" t="s">
        <v>95</v>
      </c>
      <c r="BN47" s="40" t="s">
        <v>95</v>
      </c>
      <c r="BO47" s="40">
        <v>0</v>
      </c>
      <c r="BP47" s="40">
        <v>0</v>
      </c>
      <c r="BQ47" s="40">
        <v>0</v>
      </c>
      <c r="BR47" s="40">
        <v>0</v>
      </c>
      <c r="BS47" s="40">
        <v>0</v>
      </c>
      <c r="BT47" s="40">
        <v>0</v>
      </c>
      <c r="BU47" s="40">
        <v>0</v>
      </c>
      <c r="BV47" s="40" t="s">
        <v>95</v>
      </c>
      <c r="BW47" s="40" t="s">
        <v>95</v>
      </c>
      <c r="BX47" s="40" t="s">
        <v>95</v>
      </c>
      <c r="BY47" s="40" t="s">
        <v>95</v>
      </c>
      <c r="BZ47" s="40" t="s">
        <v>95</v>
      </c>
      <c r="CA47" s="40" t="s">
        <v>95</v>
      </c>
      <c r="CB47" s="40" t="s">
        <v>95</v>
      </c>
      <c r="CC47" s="40" t="s">
        <v>95</v>
      </c>
      <c r="CD47" s="40" t="s">
        <v>95</v>
      </c>
      <c r="CE47" s="40" t="s">
        <v>95</v>
      </c>
      <c r="CF47" s="40" t="s">
        <v>95</v>
      </c>
      <c r="CG47" s="40" t="s">
        <v>95</v>
      </c>
      <c r="CH47" s="40" t="s">
        <v>95</v>
      </c>
      <c r="CI47" s="40" t="s">
        <v>95</v>
      </c>
      <c r="CJ47" s="40">
        <f t="shared" ref="CJ47:CP48" si="38">AF47</f>
        <v>8</v>
      </c>
      <c r="CK47" s="40">
        <f t="shared" si="38"/>
        <v>0</v>
      </c>
      <c r="CL47" s="40">
        <f t="shared" si="38"/>
        <v>0</v>
      </c>
      <c r="CM47" s="40">
        <f t="shared" si="38"/>
        <v>0</v>
      </c>
      <c r="CN47" s="40">
        <f t="shared" si="38"/>
        <v>0</v>
      </c>
      <c r="CO47" s="40">
        <f t="shared" si="38"/>
        <v>0</v>
      </c>
      <c r="CP47" s="40">
        <f t="shared" si="38"/>
        <v>0</v>
      </c>
      <c r="CQ47" s="40" t="s">
        <v>95</v>
      </c>
      <c r="CR47" s="40" t="s">
        <v>95</v>
      </c>
      <c r="CS47" s="40" t="s">
        <v>95</v>
      </c>
      <c r="CT47" s="40" t="s">
        <v>95</v>
      </c>
      <c r="CU47" s="40" t="s">
        <v>95</v>
      </c>
      <c r="CV47" s="40" t="s">
        <v>95</v>
      </c>
      <c r="CW47" s="40" t="s">
        <v>95</v>
      </c>
      <c r="CX47" s="40" t="s">
        <v>95</v>
      </c>
    </row>
    <row r="48" spans="1:102" ht="31.5" x14ac:dyDescent="0.25">
      <c r="A48" s="37" t="s">
        <v>495</v>
      </c>
      <c r="B48" s="38" t="s">
        <v>307</v>
      </c>
      <c r="C48" s="98" t="s">
        <v>94</v>
      </c>
      <c r="D48" s="40">
        <f t="shared" si="37"/>
        <v>0</v>
      </c>
      <c r="E48" s="40">
        <f t="shared" si="37"/>
        <v>0</v>
      </c>
      <c r="F48" s="40">
        <f t="shared" si="37"/>
        <v>0</v>
      </c>
      <c r="G48" s="40">
        <f t="shared" si="37"/>
        <v>0</v>
      </c>
      <c r="H48" s="40">
        <f t="shared" si="37"/>
        <v>0</v>
      </c>
      <c r="I48" s="40">
        <f t="shared" si="37"/>
        <v>0</v>
      </c>
      <c r="J48" s="40">
        <f t="shared" si="37"/>
        <v>0</v>
      </c>
      <c r="K48" s="40" t="s">
        <v>95</v>
      </c>
      <c r="L48" s="40" t="s">
        <v>95</v>
      </c>
      <c r="M48" s="40" t="s">
        <v>95</v>
      </c>
      <c r="N48" s="40" t="s">
        <v>95</v>
      </c>
      <c r="O48" s="40" t="s">
        <v>95</v>
      </c>
      <c r="P48" s="40" t="s">
        <v>95</v>
      </c>
      <c r="Q48" s="40" t="s">
        <v>95</v>
      </c>
      <c r="R48" s="40" t="s">
        <v>95</v>
      </c>
      <c r="S48" s="40" t="s">
        <v>95</v>
      </c>
      <c r="T48" s="40" t="s">
        <v>95</v>
      </c>
      <c r="U48" s="40" t="s">
        <v>95</v>
      </c>
      <c r="V48" s="40" t="s">
        <v>95</v>
      </c>
      <c r="W48" s="40" t="s">
        <v>95</v>
      </c>
      <c r="X48" s="40" t="s">
        <v>95</v>
      </c>
      <c r="Y48" s="40" t="s">
        <v>95</v>
      </c>
      <c r="Z48" s="40" t="s">
        <v>95</v>
      </c>
      <c r="AA48" s="40" t="s">
        <v>95</v>
      </c>
      <c r="AB48" s="40" t="s">
        <v>95</v>
      </c>
      <c r="AC48" s="40" t="s">
        <v>95</v>
      </c>
      <c r="AD48" s="40" t="s">
        <v>95</v>
      </c>
      <c r="AE48" s="40" t="s">
        <v>95</v>
      </c>
      <c r="AF48" s="40">
        <v>0</v>
      </c>
      <c r="AG48" s="40">
        <v>0</v>
      </c>
      <c r="AH48" s="40">
        <v>0</v>
      </c>
      <c r="AI48" s="40">
        <v>0</v>
      </c>
      <c r="AJ48" s="40">
        <v>0</v>
      </c>
      <c r="AK48" s="40">
        <v>0</v>
      </c>
      <c r="AL48" s="40">
        <v>0</v>
      </c>
      <c r="AM48" s="40" t="s">
        <v>95</v>
      </c>
      <c r="AN48" s="40" t="s">
        <v>95</v>
      </c>
      <c r="AO48" s="40" t="s">
        <v>95</v>
      </c>
      <c r="AP48" s="40" t="s">
        <v>95</v>
      </c>
      <c r="AQ48" s="40" t="s">
        <v>95</v>
      </c>
      <c r="AR48" s="40" t="s">
        <v>95</v>
      </c>
      <c r="AS48" s="40" t="s">
        <v>95</v>
      </c>
      <c r="AT48" s="40" t="s">
        <v>95</v>
      </c>
      <c r="AU48" s="40" t="s">
        <v>95</v>
      </c>
      <c r="AV48" s="40" t="s">
        <v>95</v>
      </c>
      <c r="AW48" s="40" t="s">
        <v>95</v>
      </c>
      <c r="AX48" s="40" t="s">
        <v>95</v>
      </c>
      <c r="AY48" s="40" t="s">
        <v>95</v>
      </c>
      <c r="AZ48" s="40" t="s">
        <v>95</v>
      </c>
      <c r="BA48" s="40" t="s">
        <v>95</v>
      </c>
      <c r="BB48" s="40" t="s">
        <v>95</v>
      </c>
      <c r="BC48" s="40" t="s">
        <v>95</v>
      </c>
      <c r="BD48" s="40" t="s">
        <v>95</v>
      </c>
      <c r="BE48" s="40" t="s">
        <v>95</v>
      </c>
      <c r="BF48" s="40" t="s">
        <v>95</v>
      </c>
      <c r="BG48" s="40" t="s">
        <v>95</v>
      </c>
      <c r="BH48" s="40" t="s">
        <v>95</v>
      </c>
      <c r="BI48" s="40" t="s">
        <v>95</v>
      </c>
      <c r="BJ48" s="40" t="s">
        <v>95</v>
      </c>
      <c r="BK48" s="40" t="s">
        <v>95</v>
      </c>
      <c r="BL48" s="40" t="s">
        <v>95</v>
      </c>
      <c r="BM48" s="40" t="s">
        <v>95</v>
      </c>
      <c r="BN48" s="40" t="s">
        <v>95</v>
      </c>
      <c r="BO48" s="40">
        <v>0</v>
      </c>
      <c r="BP48" s="40">
        <v>0</v>
      </c>
      <c r="BQ48" s="40">
        <v>0</v>
      </c>
      <c r="BR48" s="40">
        <v>0</v>
      </c>
      <c r="BS48" s="40">
        <v>0</v>
      </c>
      <c r="BT48" s="40">
        <v>0</v>
      </c>
      <c r="BU48" s="40">
        <v>0</v>
      </c>
      <c r="BV48" s="40" t="s">
        <v>95</v>
      </c>
      <c r="BW48" s="40" t="s">
        <v>95</v>
      </c>
      <c r="BX48" s="40" t="s">
        <v>95</v>
      </c>
      <c r="BY48" s="40" t="s">
        <v>95</v>
      </c>
      <c r="BZ48" s="40" t="s">
        <v>95</v>
      </c>
      <c r="CA48" s="40" t="s">
        <v>95</v>
      </c>
      <c r="CB48" s="40" t="s">
        <v>95</v>
      </c>
      <c r="CC48" s="40" t="s">
        <v>95</v>
      </c>
      <c r="CD48" s="40" t="s">
        <v>95</v>
      </c>
      <c r="CE48" s="40" t="s">
        <v>95</v>
      </c>
      <c r="CF48" s="40" t="s">
        <v>95</v>
      </c>
      <c r="CG48" s="40" t="s">
        <v>95</v>
      </c>
      <c r="CH48" s="40" t="s">
        <v>95</v>
      </c>
      <c r="CI48" s="40" t="s">
        <v>95</v>
      </c>
      <c r="CJ48" s="40">
        <f t="shared" si="38"/>
        <v>0</v>
      </c>
      <c r="CK48" s="40">
        <f t="shared" si="38"/>
        <v>0</v>
      </c>
      <c r="CL48" s="40">
        <f t="shared" si="38"/>
        <v>0</v>
      </c>
      <c r="CM48" s="40">
        <f t="shared" si="38"/>
        <v>0</v>
      </c>
      <c r="CN48" s="40">
        <f t="shared" si="38"/>
        <v>0</v>
      </c>
      <c r="CO48" s="40">
        <f t="shared" si="38"/>
        <v>0</v>
      </c>
      <c r="CP48" s="40">
        <f t="shared" si="38"/>
        <v>0</v>
      </c>
      <c r="CQ48" s="40" t="s">
        <v>95</v>
      </c>
      <c r="CR48" s="40" t="s">
        <v>95</v>
      </c>
      <c r="CS48" s="40" t="s">
        <v>95</v>
      </c>
      <c r="CT48" s="40" t="s">
        <v>95</v>
      </c>
      <c r="CU48" s="40" t="s">
        <v>95</v>
      </c>
      <c r="CV48" s="40" t="s">
        <v>95</v>
      </c>
      <c r="CW48" s="40" t="s">
        <v>95</v>
      </c>
      <c r="CX48" s="40" t="s">
        <v>95</v>
      </c>
    </row>
    <row r="49" spans="1:102" ht="47.25" x14ac:dyDescent="0.25">
      <c r="A49" s="37" t="s">
        <v>495</v>
      </c>
      <c r="B49" s="38" t="s">
        <v>390</v>
      </c>
      <c r="C49" s="98" t="s">
        <v>149</v>
      </c>
      <c r="D49" s="40">
        <f t="shared" si="37"/>
        <v>0</v>
      </c>
      <c r="E49" s="40">
        <f t="shared" si="37"/>
        <v>0</v>
      </c>
      <c r="F49" s="40">
        <f t="shared" si="37"/>
        <v>0</v>
      </c>
      <c r="G49" s="40">
        <f t="shared" si="37"/>
        <v>0</v>
      </c>
      <c r="H49" s="40">
        <f t="shared" si="37"/>
        <v>0</v>
      </c>
      <c r="I49" s="40">
        <f t="shared" si="37"/>
        <v>0</v>
      </c>
      <c r="J49" s="40">
        <f t="shared" si="37"/>
        <v>0</v>
      </c>
      <c r="K49" s="40">
        <v>12</v>
      </c>
      <c r="L49" s="40">
        <v>0</v>
      </c>
      <c r="M49" s="40">
        <v>0</v>
      </c>
      <c r="N49" s="40">
        <v>0</v>
      </c>
      <c r="O49" s="40">
        <v>0</v>
      </c>
      <c r="P49" s="40">
        <v>0</v>
      </c>
      <c r="Q49" s="40">
        <v>0</v>
      </c>
      <c r="R49" s="40" t="s">
        <v>95</v>
      </c>
      <c r="S49" s="40" t="s">
        <v>95</v>
      </c>
      <c r="T49" s="40" t="s">
        <v>95</v>
      </c>
      <c r="U49" s="40" t="s">
        <v>95</v>
      </c>
      <c r="V49" s="40" t="s">
        <v>95</v>
      </c>
      <c r="W49" s="40" t="s">
        <v>95</v>
      </c>
      <c r="X49" s="40" t="s">
        <v>95</v>
      </c>
      <c r="Y49" s="40" t="s">
        <v>95</v>
      </c>
      <c r="Z49" s="40" t="s">
        <v>95</v>
      </c>
      <c r="AA49" s="40" t="s">
        <v>95</v>
      </c>
      <c r="AB49" s="40" t="s">
        <v>95</v>
      </c>
      <c r="AC49" s="40" t="s">
        <v>95</v>
      </c>
      <c r="AD49" s="40" t="s">
        <v>95</v>
      </c>
      <c r="AE49" s="40" t="s">
        <v>95</v>
      </c>
      <c r="AF49" s="40" t="s">
        <v>95</v>
      </c>
      <c r="AG49" s="40" t="s">
        <v>95</v>
      </c>
      <c r="AH49" s="40" t="s">
        <v>95</v>
      </c>
      <c r="AI49" s="40" t="s">
        <v>95</v>
      </c>
      <c r="AJ49" s="40" t="s">
        <v>95</v>
      </c>
      <c r="AK49" s="40" t="s">
        <v>95</v>
      </c>
      <c r="AL49" s="40" t="s">
        <v>95</v>
      </c>
      <c r="AM49" s="40" t="s">
        <v>95</v>
      </c>
      <c r="AN49" s="40" t="s">
        <v>95</v>
      </c>
      <c r="AO49" s="40" t="s">
        <v>95</v>
      </c>
      <c r="AP49" s="40" t="s">
        <v>95</v>
      </c>
      <c r="AQ49" s="40" t="s">
        <v>95</v>
      </c>
      <c r="AR49" s="40" t="s">
        <v>95</v>
      </c>
      <c r="AS49" s="40" t="s">
        <v>95</v>
      </c>
      <c r="AT49" s="40" t="s">
        <v>95</v>
      </c>
      <c r="AU49" s="40" t="s">
        <v>95</v>
      </c>
      <c r="AV49" s="40" t="s">
        <v>95</v>
      </c>
      <c r="AW49" s="40" t="s">
        <v>95</v>
      </c>
      <c r="AX49" s="40" t="s">
        <v>95</v>
      </c>
      <c r="AY49" s="40" t="s">
        <v>95</v>
      </c>
      <c r="AZ49" s="40" t="s">
        <v>95</v>
      </c>
      <c r="BA49" s="40" t="s">
        <v>95</v>
      </c>
      <c r="BB49" s="40" t="s">
        <v>95</v>
      </c>
      <c r="BC49" s="40" t="s">
        <v>95</v>
      </c>
      <c r="BD49" s="40" t="s">
        <v>95</v>
      </c>
      <c r="BE49" s="40" t="s">
        <v>95</v>
      </c>
      <c r="BF49" s="40" t="s">
        <v>95</v>
      </c>
      <c r="BG49" s="40" t="s">
        <v>95</v>
      </c>
      <c r="BH49" s="40" t="s">
        <v>95</v>
      </c>
      <c r="BI49" s="40" t="s">
        <v>95</v>
      </c>
      <c r="BJ49" s="40" t="s">
        <v>95</v>
      </c>
      <c r="BK49" s="40" t="s">
        <v>95</v>
      </c>
      <c r="BL49" s="40" t="s">
        <v>95</v>
      </c>
      <c r="BM49" s="40" t="s">
        <v>95</v>
      </c>
      <c r="BN49" s="40" t="s">
        <v>95</v>
      </c>
      <c r="BO49" s="40">
        <v>0</v>
      </c>
      <c r="BP49" s="40">
        <v>0</v>
      </c>
      <c r="BQ49" s="40">
        <v>0</v>
      </c>
      <c r="BR49" s="40">
        <v>0</v>
      </c>
      <c r="BS49" s="40">
        <v>0</v>
      </c>
      <c r="BT49" s="40">
        <v>0</v>
      </c>
      <c r="BU49" s="40">
        <v>0</v>
      </c>
      <c r="BV49" s="40" t="s">
        <v>95</v>
      </c>
      <c r="BW49" s="40" t="s">
        <v>95</v>
      </c>
      <c r="BX49" s="40" t="s">
        <v>95</v>
      </c>
      <c r="BY49" s="40" t="s">
        <v>95</v>
      </c>
      <c r="BZ49" s="40" t="s">
        <v>95</v>
      </c>
      <c r="CA49" s="40" t="s">
        <v>95</v>
      </c>
      <c r="CB49" s="40" t="s">
        <v>95</v>
      </c>
      <c r="CC49" s="40">
        <v>12</v>
      </c>
      <c r="CD49" s="40">
        <v>0</v>
      </c>
      <c r="CE49" s="40">
        <v>0</v>
      </c>
      <c r="CF49" s="40">
        <v>0</v>
      </c>
      <c r="CG49" s="40">
        <v>0</v>
      </c>
      <c r="CH49" s="40">
        <v>0</v>
      </c>
      <c r="CI49" s="40">
        <v>0</v>
      </c>
      <c r="CJ49" s="40">
        <v>0</v>
      </c>
      <c r="CK49" s="40">
        <v>0</v>
      </c>
      <c r="CL49" s="40">
        <v>0</v>
      </c>
      <c r="CM49" s="40">
        <v>0</v>
      </c>
      <c r="CN49" s="40">
        <v>0</v>
      </c>
      <c r="CO49" s="40">
        <v>0</v>
      </c>
      <c r="CP49" s="40">
        <v>0</v>
      </c>
      <c r="CQ49" s="40">
        <f>CC49</f>
        <v>12</v>
      </c>
      <c r="CR49" s="40">
        <v>0</v>
      </c>
      <c r="CS49" s="40">
        <v>0</v>
      </c>
      <c r="CT49" s="40">
        <v>0</v>
      </c>
      <c r="CU49" s="40">
        <v>0</v>
      </c>
      <c r="CV49" s="40">
        <v>0</v>
      </c>
      <c r="CW49" s="40">
        <v>0</v>
      </c>
      <c r="CX49" s="40" t="s">
        <v>309</v>
      </c>
    </row>
    <row r="50" spans="1:102" ht="47.25" x14ac:dyDescent="0.25">
      <c r="A50" s="37" t="s">
        <v>495</v>
      </c>
      <c r="B50" s="38" t="s">
        <v>645</v>
      </c>
      <c r="C50" s="98" t="s">
        <v>149</v>
      </c>
      <c r="D50" s="40">
        <f t="shared" si="37"/>
        <v>0</v>
      </c>
      <c r="E50" s="40">
        <f t="shared" si="37"/>
        <v>0</v>
      </c>
      <c r="F50" s="40">
        <f t="shared" si="37"/>
        <v>0</v>
      </c>
      <c r="G50" s="40">
        <f t="shared" si="37"/>
        <v>0</v>
      </c>
      <c r="H50" s="40">
        <f t="shared" si="37"/>
        <v>0</v>
      </c>
      <c r="I50" s="40">
        <f t="shared" si="37"/>
        <v>0</v>
      </c>
      <c r="J50" s="40">
        <f t="shared" si="37"/>
        <v>0</v>
      </c>
      <c r="K50" s="40" t="str">
        <f t="shared" ref="K50" si="39">CQ50</f>
        <v>нд</v>
      </c>
      <c r="L50" s="40" t="str">
        <f t="shared" ref="L50" si="40">CR50</f>
        <v>нд</v>
      </c>
      <c r="M50" s="40" t="str">
        <f t="shared" ref="M50" si="41">CS50</f>
        <v>нд</v>
      </c>
      <c r="N50" s="40" t="str">
        <f t="shared" ref="N50" si="42">CT50</f>
        <v>нд</v>
      </c>
      <c r="O50" s="40" t="str">
        <f t="shared" ref="O50" si="43">CU50</f>
        <v>нд</v>
      </c>
      <c r="P50" s="40" t="str">
        <f t="shared" ref="P50" si="44">CV50</f>
        <v>нд</v>
      </c>
      <c r="Q50" s="40" t="str">
        <f t="shared" ref="Q50" si="45">CW50</f>
        <v>нд</v>
      </c>
      <c r="R50" s="40" t="str">
        <f t="shared" ref="R50" si="46">CX50</f>
        <v>нд</v>
      </c>
      <c r="S50" s="40">
        <f t="shared" ref="S50:T51" si="47">CY50</f>
        <v>0</v>
      </c>
      <c r="T50" s="40">
        <f t="shared" ref="T50" si="48">CZ50</f>
        <v>0</v>
      </c>
      <c r="U50" s="40">
        <f t="shared" ref="U50" si="49">DA50</f>
        <v>0</v>
      </c>
      <c r="V50" s="40">
        <f t="shared" ref="V50" si="50">DB50</f>
        <v>0</v>
      </c>
      <c r="W50" s="40">
        <f t="shared" ref="W50" si="51">DC50</f>
        <v>0</v>
      </c>
      <c r="X50" s="40">
        <f t="shared" ref="X50" si="52">DD50</f>
        <v>0</v>
      </c>
      <c r="Y50" s="40">
        <f t="shared" ref="Y50" si="53">DE50</f>
        <v>0</v>
      </c>
      <c r="Z50" s="40">
        <f t="shared" ref="Z50" si="54">DF50</f>
        <v>0</v>
      </c>
      <c r="AA50" s="40">
        <f t="shared" ref="AA50" si="55">DG50</f>
        <v>0</v>
      </c>
      <c r="AB50" s="40">
        <f t="shared" ref="AB50" si="56">DH50</f>
        <v>0</v>
      </c>
      <c r="AC50" s="40">
        <f t="shared" ref="AC50" si="57">DI50</f>
        <v>0</v>
      </c>
      <c r="AD50" s="40">
        <f t="shared" ref="AD50" si="58">DJ50</f>
        <v>0</v>
      </c>
      <c r="AE50" s="40">
        <f t="shared" ref="AE50" si="59">DK50</f>
        <v>0</v>
      </c>
      <c r="AF50" s="40">
        <f t="shared" ref="AF50" si="60">DL50</f>
        <v>0</v>
      </c>
      <c r="AG50" s="40">
        <f t="shared" ref="AG50" si="61">DM50</f>
        <v>0</v>
      </c>
      <c r="AH50" s="40">
        <f t="shared" ref="AH50" si="62">DN50</f>
        <v>0</v>
      </c>
      <c r="AI50" s="40">
        <f t="shared" ref="AI50" si="63">DO50</f>
        <v>0</v>
      </c>
      <c r="AJ50" s="40">
        <f t="shared" ref="AJ50" si="64">DP50</f>
        <v>0</v>
      </c>
      <c r="AK50" s="40">
        <f t="shared" ref="AK50" si="65">DQ50</f>
        <v>0</v>
      </c>
      <c r="AL50" s="40">
        <f t="shared" ref="AL50" si="66">DR50</f>
        <v>0</v>
      </c>
      <c r="AM50" s="40">
        <f t="shared" ref="AM50" si="67">DS50</f>
        <v>0</v>
      </c>
      <c r="AN50" s="40">
        <f t="shared" ref="AN50" si="68">DT50</f>
        <v>0</v>
      </c>
      <c r="AO50" s="40">
        <f t="shared" ref="AO50" si="69">DU50</f>
        <v>0</v>
      </c>
      <c r="AP50" s="40">
        <f t="shared" ref="AP50" si="70">DV50</f>
        <v>0</v>
      </c>
      <c r="AQ50" s="40">
        <f t="shared" ref="AQ50" si="71">DW50</f>
        <v>0</v>
      </c>
      <c r="AR50" s="40">
        <f t="shared" ref="AR50" si="72">DX50</f>
        <v>0</v>
      </c>
      <c r="AS50" s="40">
        <f t="shared" ref="AS50" si="73">DY50</f>
        <v>0</v>
      </c>
      <c r="AT50" s="40">
        <v>0</v>
      </c>
      <c r="AU50" s="40">
        <v>0</v>
      </c>
      <c r="AV50" s="40">
        <v>0</v>
      </c>
      <c r="AW50" s="40">
        <v>0</v>
      </c>
      <c r="AX50" s="40">
        <v>0</v>
      </c>
      <c r="AY50" s="40">
        <v>0</v>
      </c>
      <c r="AZ50" s="40">
        <v>0</v>
      </c>
      <c r="BA50" s="40" t="s">
        <v>95</v>
      </c>
      <c r="BB50" s="40" t="s">
        <v>95</v>
      </c>
      <c r="BC50" s="40" t="s">
        <v>95</v>
      </c>
      <c r="BD50" s="40" t="s">
        <v>95</v>
      </c>
      <c r="BE50" s="40" t="s">
        <v>95</v>
      </c>
      <c r="BF50" s="40" t="s">
        <v>95</v>
      </c>
      <c r="BG50" s="40" t="s">
        <v>95</v>
      </c>
      <c r="BH50" s="40" t="s">
        <v>95</v>
      </c>
      <c r="BI50" s="40" t="s">
        <v>95</v>
      </c>
      <c r="BJ50" s="40" t="s">
        <v>95</v>
      </c>
      <c r="BK50" s="40" t="s">
        <v>95</v>
      </c>
      <c r="BL50" s="40" t="s">
        <v>95</v>
      </c>
      <c r="BM50" s="40" t="s">
        <v>95</v>
      </c>
      <c r="BN50" s="40" t="s">
        <v>95</v>
      </c>
      <c r="BO50" s="40">
        <v>0</v>
      </c>
      <c r="BP50" s="40">
        <v>0</v>
      </c>
      <c r="BQ50" s="40">
        <v>0</v>
      </c>
      <c r="BR50" s="40">
        <v>0</v>
      </c>
      <c r="BS50" s="40">
        <v>0</v>
      </c>
      <c r="BT50" s="40">
        <v>0</v>
      </c>
      <c r="BU50" s="40">
        <v>0</v>
      </c>
      <c r="BV50" s="40" t="s">
        <v>95</v>
      </c>
      <c r="BW50" s="40" t="s">
        <v>95</v>
      </c>
      <c r="BX50" s="40" t="s">
        <v>95</v>
      </c>
      <c r="BY50" s="40" t="s">
        <v>95</v>
      </c>
      <c r="BZ50" s="40" t="s">
        <v>95</v>
      </c>
      <c r="CA50" s="40" t="s">
        <v>95</v>
      </c>
      <c r="CB50" s="40" t="s">
        <v>95</v>
      </c>
      <c r="CC50" s="40" t="s">
        <v>95</v>
      </c>
      <c r="CD50" s="40" t="s">
        <v>95</v>
      </c>
      <c r="CE50" s="40" t="s">
        <v>95</v>
      </c>
      <c r="CF50" s="40" t="s">
        <v>95</v>
      </c>
      <c r="CG50" s="40" t="s">
        <v>95</v>
      </c>
      <c r="CH50" s="40" t="s">
        <v>95</v>
      </c>
      <c r="CI50" s="40" t="s">
        <v>95</v>
      </c>
      <c r="CJ50" s="40">
        <v>0</v>
      </c>
      <c r="CK50" s="40">
        <v>0</v>
      </c>
      <c r="CL50" s="40">
        <v>0</v>
      </c>
      <c r="CM50" s="40">
        <v>0</v>
      </c>
      <c r="CN50" s="40">
        <v>0</v>
      </c>
      <c r="CO50" s="40">
        <v>0</v>
      </c>
      <c r="CP50" s="40">
        <v>0</v>
      </c>
      <c r="CQ50" s="40" t="s">
        <v>95</v>
      </c>
      <c r="CR50" s="40" t="s">
        <v>95</v>
      </c>
      <c r="CS50" s="40" t="s">
        <v>95</v>
      </c>
      <c r="CT50" s="40" t="s">
        <v>95</v>
      </c>
      <c r="CU50" s="40" t="s">
        <v>95</v>
      </c>
      <c r="CV50" s="40" t="s">
        <v>95</v>
      </c>
      <c r="CW50" s="40" t="s">
        <v>95</v>
      </c>
      <c r="CX50" s="37" t="s">
        <v>95</v>
      </c>
    </row>
    <row r="51" spans="1:102" ht="47.25" x14ac:dyDescent="0.25">
      <c r="A51" s="37" t="s">
        <v>495</v>
      </c>
      <c r="B51" s="38" t="s">
        <v>312</v>
      </c>
      <c r="C51" s="98" t="s">
        <v>94</v>
      </c>
      <c r="D51" s="40">
        <f t="shared" si="37"/>
        <v>4.5999999999999996</v>
      </c>
      <c r="E51" s="40">
        <f t="shared" si="37"/>
        <v>0</v>
      </c>
      <c r="F51" s="40">
        <f t="shared" si="37"/>
        <v>0</v>
      </c>
      <c r="G51" s="40">
        <f t="shared" si="37"/>
        <v>0</v>
      </c>
      <c r="H51" s="40">
        <f t="shared" si="37"/>
        <v>0</v>
      </c>
      <c r="I51" s="40">
        <f t="shared" si="37"/>
        <v>0</v>
      </c>
      <c r="J51" s="40">
        <f t="shared" si="37"/>
        <v>0</v>
      </c>
      <c r="K51" s="40">
        <v>0</v>
      </c>
      <c r="L51" s="40">
        <v>0</v>
      </c>
      <c r="M51" s="40">
        <v>0</v>
      </c>
      <c r="N51" s="40">
        <v>0</v>
      </c>
      <c r="O51" s="40">
        <v>0</v>
      </c>
      <c r="P51" s="40">
        <v>0</v>
      </c>
      <c r="Q51" s="40">
        <v>0</v>
      </c>
      <c r="R51" s="40" t="s">
        <v>95</v>
      </c>
      <c r="S51" s="40">
        <f t="shared" si="47"/>
        <v>0</v>
      </c>
      <c r="T51" s="40">
        <f t="shared" si="47"/>
        <v>0</v>
      </c>
      <c r="U51" s="40" t="s">
        <v>95</v>
      </c>
      <c r="V51" s="40" t="s">
        <v>95</v>
      </c>
      <c r="W51" s="40" t="s">
        <v>95</v>
      </c>
      <c r="X51" s="40" t="s">
        <v>95</v>
      </c>
      <c r="Y51" s="40" t="s">
        <v>95</v>
      </c>
      <c r="Z51" s="40" t="s">
        <v>95</v>
      </c>
      <c r="AA51" s="40" t="s">
        <v>95</v>
      </c>
      <c r="AB51" s="40" t="s">
        <v>95</v>
      </c>
      <c r="AC51" s="40" t="s">
        <v>95</v>
      </c>
      <c r="AD51" s="40" t="s">
        <v>95</v>
      </c>
      <c r="AE51" s="40" t="s">
        <v>95</v>
      </c>
      <c r="AF51" s="40" t="s">
        <v>95</v>
      </c>
      <c r="AG51" s="40" t="s">
        <v>95</v>
      </c>
      <c r="AH51" s="40" t="s">
        <v>95</v>
      </c>
      <c r="AI51" s="40" t="s">
        <v>95</v>
      </c>
      <c r="AJ51" s="40" t="s">
        <v>95</v>
      </c>
      <c r="AK51" s="40" t="s">
        <v>95</v>
      </c>
      <c r="AL51" s="40" t="s">
        <v>95</v>
      </c>
      <c r="AM51" s="40" t="s">
        <v>95</v>
      </c>
      <c r="AN51" s="40" t="s">
        <v>95</v>
      </c>
      <c r="AO51" s="40" t="s">
        <v>95</v>
      </c>
      <c r="AP51" s="40" t="s">
        <v>95</v>
      </c>
      <c r="AQ51" s="40" t="s">
        <v>95</v>
      </c>
      <c r="AR51" s="40" t="s">
        <v>95</v>
      </c>
      <c r="AS51" s="40" t="s">
        <v>95</v>
      </c>
      <c r="AT51" s="40" t="s">
        <v>95</v>
      </c>
      <c r="AU51" s="40" t="s">
        <v>95</v>
      </c>
      <c r="AV51" s="40" t="s">
        <v>95</v>
      </c>
      <c r="AW51" s="40" t="s">
        <v>95</v>
      </c>
      <c r="AX51" s="40" t="s">
        <v>95</v>
      </c>
      <c r="AY51" s="40" t="s">
        <v>95</v>
      </c>
      <c r="AZ51" s="40" t="s">
        <v>95</v>
      </c>
      <c r="BA51" s="40" t="s">
        <v>95</v>
      </c>
      <c r="BB51" s="40" t="s">
        <v>95</v>
      </c>
      <c r="BC51" s="40" t="s">
        <v>95</v>
      </c>
      <c r="BD51" s="40" t="s">
        <v>95</v>
      </c>
      <c r="BE51" s="40" t="s">
        <v>95</v>
      </c>
      <c r="BF51" s="40" t="s">
        <v>95</v>
      </c>
      <c r="BG51" s="40" t="s">
        <v>95</v>
      </c>
      <c r="BH51" s="40">
        <v>4.5999999999999996</v>
      </c>
      <c r="BI51" s="40">
        <v>0</v>
      </c>
      <c r="BJ51" s="40">
        <v>0</v>
      </c>
      <c r="BK51" s="40">
        <v>0</v>
      </c>
      <c r="BL51" s="40">
        <v>0</v>
      </c>
      <c r="BM51" s="40">
        <v>0</v>
      </c>
      <c r="BN51" s="40">
        <v>0</v>
      </c>
      <c r="BO51" s="40">
        <v>0</v>
      </c>
      <c r="BP51" s="40">
        <v>0</v>
      </c>
      <c r="BQ51" s="40">
        <v>0</v>
      </c>
      <c r="BR51" s="40">
        <v>0</v>
      </c>
      <c r="BS51" s="40">
        <v>0</v>
      </c>
      <c r="BT51" s="40">
        <v>0</v>
      </c>
      <c r="BU51" s="40">
        <v>0</v>
      </c>
      <c r="BV51" s="40" t="s">
        <v>95</v>
      </c>
      <c r="BW51" s="40" t="s">
        <v>95</v>
      </c>
      <c r="BX51" s="40" t="s">
        <v>95</v>
      </c>
      <c r="BY51" s="40" t="s">
        <v>95</v>
      </c>
      <c r="BZ51" s="40" t="s">
        <v>95</v>
      </c>
      <c r="CA51" s="40" t="s">
        <v>95</v>
      </c>
      <c r="CB51" s="40" t="s">
        <v>95</v>
      </c>
      <c r="CC51" s="40" t="s">
        <v>95</v>
      </c>
      <c r="CD51" s="40" t="s">
        <v>95</v>
      </c>
      <c r="CE51" s="40" t="s">
        <v>95</v>
      </c>
      <c r="CF51" s="40" t="s">
        <v>95</v>
      </c>
      <c r="CG51" s="40" t="s">
        <v>95</v>
      </c>
      <c r="CH51" s="40" t="s">
        <v>95</v>
      </c>
      <c r="CI51" s="40" t="s">
        <v>95</v>
      </c>
      <c r="CJ51" s="40">
        <f t="shared" ref="CJ51:CP52" si="74">BH51</f>
        <v>4.5999999999999996</v>
      </c>
      <c r="CK51" s="40">
        <f t="shared" si="74"/>
        <v>0</v>
      </c>
      <c r="CL51" s="40">
        <f t="shared" si="74"/>
        <v>0</v>
      </c>
      <c r="CM51" s="40">
        <f t="shared" si="74"/>
        <v>0</v>
      </c>
      <c r="CN51" s="40">
        <f t="shared" si="74"/>
        <v>0</v>
      </c>
      <c r="CO51" s="40">
        <f t="shared" si="74"/>
        <v>0</v>
      </c>
      <c r="CP51" s="40">
        <f t="shared" si="74"/>
        <v>0</v>
      </c>
      <c r="CQ51" s="40">
        <v>0</v>
      </c>
      <c r="CR51" s="40">
        <v>0</v>
      </c>
      <c r="CS51" s="40">
        <v>0</v>
      </c>
      <c r="CT51" s="40">
        <v>0</v>
      </c>
      <c r="CU51" s="40">
        <v>0</v>
      </c>
      <c r="CV51" s="40">
        <v>0</v>
      </c>
      <c r="CW51" s="40">
        <v>0</v>
      </c>
      <c r="CX51" s="40" t="s">
        <v>313</v>
      </c>
    </row>
    <row r="52" spans="1:102" ht="47.25" x14ac:dyDescent="0.25">
      <c r="A52" s="37" t="s">
        <v>495</v>
      </c>
      <c r="B52" s="38" t="s">
        <v>314</v>
      </c>
      <c r="C52" s="98" t="s">
        <v>94</v>
      </c>
      <c r="D52" s="40">
        <f t="shared" si="37"/>
        <v>0</v>
      </c>
      <c r="E52" s="40">
        <f t="shared" si="37"/>
        <v>0</v>
      </c>
      <c r="F52" s="40">
        <f t="shared" si="37"/>
        <v>0</v>
      </c>
      <c r="G52" s="40">
        <f t="shared" si="37"/>
        <v>0</v>
      </c>
      <c r="H52" s="40">
        <f t="shared" si="37"/>
        <v>0</v>
      </c>
      <c r="I52" s="40">
        <f t="shared" si="37"/>
        <v>0</v>
      </c>
      <c r="J52" s="40">
        <f t="shared" si="37"/>
        <v>0</v>
      </c>
      <c r="K52" s="40">
        <v>0</v>
      </c>
      <c r="L52" s="40">
        <v>0</v>
      </c>
      <c r="M52" s="40">
        <v>0</v>
      </c>
      <c r="N52" s="40">
        <v>0</v>
      </c>
      <c r="O52" s="40">
        <v>0</v>
      </c>
      <c r="P52" s="40">
        <v>0</v>
      </c>
      <c r="Q52" s="40">
        <v>0</v>
      </c>
      <c r="R52" s="40">
        <v>0</v>
      </c>
      <c r="S52" s="40">
        <f t="shared" ref="S52" si="75">CY52</f>
        <v>0</v>
      </c>
      <c r="T52" s="40">
        <f t="shared" ref="T52" si="76">CZ52</f>
        <v>0</v>
      </c>
      <c r="U52" s="40">
        <f t="shared" ref="U52" si="77">DA52</f>
        <v>0</v>
      </c>
      <c r="V52" s="40">
        <f t="shared" ref="V52" si="78">DB52</f>
        <v>0</v>
      </c>
      <c r="W52" s="40">
        <f t="shared" ref="W52" si="79">DC52</f>
        <v>0</v>
      </c>
      <c r="X52" s="40">
        <f t="shared" ref="X52" si="80">DD52</f>
        <v>0</v>
      </c>
      <c r="Y52" s="40">
        <f t="shared" ref="Y52" si="81">DE52</f>
        <v>0</v>
      </c>
      <c r="Z52" s="40">
        <f t="shared" ref="Z52" si="82">DF52</f>
        <v>0</v>
      </c>
      <c r="AA52" s="40">
        <f t="shared" ref="AA52" si="83">DG52</f>
        <v>0</v>
      </c>
      <c r="AB52" s="40">
        <f t="shared" ref="AB52" si="84">DH52</f>
        <v>0</v>
      </c>
      <c r="AC52" s="40">
        <f t="shared" ref="AC52" si="85">DI52</f>
        <v>0</v>
      </c>
      <c r="AD52" s="40">
        <f t="shared" ref="AD52" si="86">DJ52</f>
        <v>0</v>
      </c>
      <c r="AE52" s="40">
        <f t="shared" ref="AE52" si="87">DK52</f>
        <v>0</v>
      </c>
      <c r="AF52" s="40">
        <f t="shared" ref="AF52" si="88">DL52</f>
        <v>0</v>
      </c>
      <c r="AG52" s="40">
        <f t="shared" ref="AG52" si="89">DM52</f>
        <v>0</v>
      </c>
      <c r="AH52" s="40">
        <f t="shared" ref="AH52" si="90">DN52</f>
        <v>0</v>
      </c>
      <c r="AI52" s="40">
        <f t="shared" ref="AI52" si="91">DO52</f>
        <v>0</v>
      </c>
      <c r="AJ52" s="40">
        <f t="shared" ref="AJ52" si="92">DP52</f>
        <v>0</v>
      </c>
      <c r="AK52" s="40">
        <f t="shared" ref="AK52" si="93">DQ52</f>
        <v>0</v>
      </c>
      <c r="AL52" s="40">
        <f t="shared" ref="AL52" si="94">DR52</f>
        <v>0</v>
      </c>
      <c r="AM52" s="40">
        <f t="shared" ref="AM52" si="95">DS52</f>
        <v>0</v>
      </c>
      <c r="AN52" s="40">
        <f t="shared" ref="AN52" si="96">DT52</f>
        <v>0</v>
      </c>
      <c r="AO52" s="40">
        <f t="shared" ref="AO52" si="97">DU52</f>
        <v>0</v>
      </c>
      <c r="AP52" s="40">
        <f t="shared" ref="AP52" si="98">DV52</f>
        <v>0</v>
      </c>
      <c r="AQ52" s="40">
        <f t="shared" ref="AQ52" si="99">DW52</f>
        <v>0</v>
      </c>
      <c r="AR52" s="40">
        <f t="shared" ref="AR52" si="100">DX52</f>
        <v>0</v>
      </c>
      <c r="AS52" s="40">
        <f t="shared" ref="AS52" si="101">DY52</f>
        <v>0</v>
      </c>
      <c r="AT52" s="40">
        <f t="shared" ref="AT52" si="102">DZ52</f>
        <v>0</v>
      </c>
      <c r="AU52" s="40">
        <f t="shared" ref="AU52" si="103">EA52</f>
        <v>0</v>
      </c>
      <c r="AV52" s="40">
        <f t="shared" ref="AV52" si="104">EB52</f>
        <v>0</v>
      </c>
      <c r="AW52" s="40">
        <f t="shared" ref="AW52" si="105">EC52</f>
        <v>0</v>
      </c>
      <c r="AX52" s="40">
        <f t="shared" ref="AX52" si="106">ED52</f>
        <v>0</v>
      </c>
      <c r="AY52" s="40">
        <f t="shared" ref="AY52" si="107">EE52</f>
        <v>0</v>
      </c>
      <c r="AZ52" s="40">
        <f t="shared" ref="AZ52" si="108">EF52</f>
        <v>0</v>
      </c>
      <c r="BA52" s="40">
        <f t="shared" ref="BA52" si="109">EG52</f>
        <v>0</v>
      </c>
      <c r="BB52" s="40">
        <f t="shared" ref="BB52" si="110">EH52</f>
        <v>0</v>
      </c>
      <c r="BC52" s="40">
        <f t="shared" ref="BC52" si="111">EI52</f>
        <v>0</v>
      </c>
      <c r="BD52" s="40">
        <f t="shared" ref="BD52" si="112">EJ52</f>
        <v>0</v>
      </c>
      <c r="BE52" s="40">
        <f t="shared" ref="BE52" si="113">EK52</f>
        <v>0</v>
      </c>
      <c r="BF52" s="40">
        <f t="shared" ref="BF52" si="114">EL52</f>
        <v>0</v>
      </c>
      <c r="BG52" s="40">
        <f t="shared" ref="BG52" si="115">EM52</f>
        <v>0</v>
      </c>
      <c r="BH52" s="40">
        <v>0</v>
      </c>
      <c r="BI52" s="40">
        <v>0</v>
      </c>
      <c r="BJ52" s="40">
        <v>0</v>
      </c>
      <c r="BK52" s="40">
        <v>0</v>
      </c>
      <c r="BL52" s="40">
        <v>0</v>
      </c>
      <c r="BM52" s="40">
        <v>0</v>
      </c>
      <c r="BN52" s="40">
        <v>0</v>
      </c>
      <c r="BO52" s="40">
        <v>0</v>
      </c>
      <c r="BP52" s="40">
        <v>0</v>
      </c>
      <c r="BQ52" s="40">
        <v>0</v>
      </c>
      <c r="BR52" s="40">
        <v>0</v>
      </c>
      <c r="BS52" s="40">
        <v>0</v>
      </c>
      <c r="BT52" s="40">
        <v>0</v>
      </c>
      <c r="BU52" s="40">
        <v>0</v>
      </c>
      <c r="BV52" s="86" t="s">
        <v>95</v>
      </c>
      <c r="BW52" s="86" t="s">
        <v>95</v>
      </c>
      <c r="BX52" s="86" t="s">
        <v>95</v>
      </c>
      <c r="BY52" s="86" t="s">
        <v>95</v>
      </c>
      <c r="BZ52" s="86" t="s">
        <v>95</v>
      </c>
      <c r="CA52" s="86" t="s">
        <v>95</v>
      </c>
      <c r="CB52" s="86" t="s">
        <v>95</v>
      </c>
      <c r="CC52" s="86" t="s">
        <v>95</v>
      </c>
      <c r="CD52" s="86" t="s">
        <v>95</v>
      </c>
      <c r="CE52" s="86" t="s">
        <v>95</v>
      </c>
      <c r="CF52" s="86" t="s">
        <v>95</v>
      </c>
      <c r="CG52" s="86" t="s">
        <v>95</v>
      </c>
      <c r="CH52" s="86" t="s">
        <v>95</v>
      </c>
      <c r="CI52" s="86" t="s">
        <v>95</v>
      </c>
      <c r="CJ52" s="40">
        <f t="shared" si="74"/>
        <v>0</v>
      </c>
      <c r="CK52" s="40">
        <f t="shared" si="74"/>
        <v>0</v>
      </c>
      <c r="CL52" s="40">
        <f t="shared" si="74"/>
        <v>0</v>
      </c>
      <c r="CM52" s="40">
        <f t="shared" si="74"/>
        <v>0</v>
      </c>
      <c r="CN52" s="40">
        <f t="shared" si="74"/>
        <v>0</v>
      </c>
      <c r="CO52" s="40">
        <f t="shared" si="74"/>
        <v>0</v>
      </c>
      <c r="CP52" s="40">
        <f t="shared" si="74"/>
        <v>0</v>
      </c>
      <c r="CQ52" s="40">
        <v>0</v>
      </c>
      <c r="CR52" s="40">
        <v>0</v>
      </c>
      <c r="CS52" s="40">
        <v>0</v>
      </c>
      <c r="CT52" s="40">
        <v>0</v>
      </c>
      <c r="CU52" s="40">
        <v>0</v>
      </c>
      <c r="CV52" s="40">
        <v>0</v>
      </c>
      <c r="CW52" s="40">
        <v>0</v>
      </c>
      <c r="CX52" s="40" t="s">
        <v>313</v>
      </c>
    </row>
    <row r="53" spans="1:102" ht="47.25" x14ac:dyDescent="0.25">
      <c r="A53" s="37" t="s">
        <v>495</v>
      </c>
      <c r="B53" s="38" t="s">
        <v>145</v>
      </c>
      <c r="C53" s="98" t="s">
        <v>146</v>
      </c>
      <c r="D53" s="40">
        <f t="shared" si="37"/>
        <v>7.4</v>
      </c>
      <c r="E53" s="40">
        <f t="shared" si="37"/>
        <v>0</v>
      </c>
      <c r="F53" s="40">
        <f t="shared" si="37"/>
        <v>0</v>
      </c>
      <c r="G53" s="40">
        <f t="shared" si="37"/>
        <v>0</v>
      </c>
      <c r="H53" s="40">
        <f t="shared" si="37"/>
        <v>0</v>
      </c>
      <c r="I53" s="40">
        <f t="shared" si="37"/>
        <v>0</v>
      </c>
      <c r="J53" s="40">
        <f t="shared" si="37"/>
        <v>0</v>
      </c>
      <c r="K53" s="40">
        <v>0</v>
      </c>
      <c r="L53" s="40">
        <v>0</v>
      </c>
      <c r="M53" s="40">
        <v>0</v>
      </c>
      <c r="N53" s="40">
        <v>0</v>
      </c>
      <c r="O53" s="40">
        <v>0</v>
      </c>
      <c r="P53" s="40">
        <v>0</v>
      </c>
      <c r="Q53" s="40">
        <v>0</v>
      </c>
      <c r="R53" s="40">
        <v>0</v>
      </c>
      <c r="S53" s="40">
        <v>0</v>
      </c>
      <c r="T53" s="40">
        <v>0</v>
      </c>
      <c r="U53" s="40">
        <v>0</v>
      </c>
      <c r="V53" s="40">
        <v>0</v>
      </c>
      <c r="W53" s="40">
        <v>0</v>
      </c>
      <c r="X53" s="40">
        <v>0</v>
      </c>
      <c r="Y53" s="40">
        <v>0</v>
      </c>
      <c r="Z53" s="40">
        <v>0</v>
      </c>
      <c r="AA53" s="40">
        <v>0</v>
      </c>
      <c r="AB53" s="40">
        <v>0</v>
      </c>
      <c r="AC53" s="40">
        <v>0</v>
      </c>
      <c r="AD53" s="40">
        <v>0</v>
      </c>
      <c r="AE53" s="40">
        <v>0</v>
      </c>
      <c r="AF53" s="40">
        <v>0</v>
      </c>
      <c r="AG53" s="40">
        <v>0</v>
      </c>
      <c r="AH53" s="40">
        <v>0</v>
      </c>
      <c r="AI53" s="40">
        <v>0</v>
      </c>
      <c r="AJ53" s="40">
        <v>0</v>
      </c>
      <c r="AK53" s="40">
        <v>0</v>
      </c>
      <c r="AL53" s="40">
        <v>0</v>
      </c>
      <c r="AM53" s="40">
        <v>0</v>
      </c>
      <c r="AN53" s="40">
        <v>0</v>
      </c>
      <c r="AO53" s="40">
        <v>0</v>
      </c>
      <c r="AP53" s="40">
        <v>0</v>
      </c>
      <c r="AQ53" s="40">
        <v>0</v>
      </c>
      <c r="AR53" s="40">
        <v>0</v>
      </c>
      <c r="AS53" s="40">
        <v>0</v>
      </c>
      <c r="AT53" s="40">
        <v>0</v>
      </c>
      <c r="AU53" s="40">
        <v>0</v>
      </c>
      <c r="AV53" s="40">
        <v>0</v>
      </c>
      <c r="AW53" s="40">
        <v>0</v>
      </c>
      <c r="AX53" s="40">
        <v>0</v>
      </c>
      <c r="AY53" s="40">
        <v>0</v>
      </c>
      <c r="AZ53" s="40">
        <v>0</v>
      </c>
      <c r="BA53" s="40">
        <v>0</v>
      </c>
      <c r="BB53" s="40">
        <v>0</v>
      </c>
      <c r="BC53" s="40">
        <v>0</v>
      </c>
      <c r="BD53" s="40">
        <v>0</v>
      </c>
      <c r="BE53" s="40">
        <v>0</v>
      </c>
      <c r="BF53" s="40">
        <v>0</v>
      </c>
      <c r="BG53" s="40">
        <v>0</v>
      </c>
      <c r="BH53" s="40">
        <v>0</v>
      </c>
      <c r="BI53" s="40">
        <v>0</v>
      </c>
      <c r="BJ53" s="40">
        <v>0</v>
      </c>
      <c r="BK53" s="40">
        <v>0</v>
      </c>
      <c r="BL53" s="40">
        <v>0</v>
      </c>
      <c r="BM53" s="40">
        <v>0</v>
      </c>
      <c r="BN53" s="40">
        <v>0</v>
      </c>
      <c r="BO53" s="40">
        <v>0</v>
      </c>
      <c r="BP53" s="40">
        <v>0</v>
      </c>
      <c r="BQ53" s="40">
        <v>0</v>
      </c>
      <c r="BR53" s="40">
        <v>0</v>
      </c>
      <c r="BS53" s="40">
        <v>0</v>
      </c>
      <c r="BT53" s="40">
        <v>0</v>
      </c>
      <c r="BU53" s="40">
        <v>0</v>
      </c>
      <c r="BV53" s="40">
        <v>7.4</v>
      </c>
      <c r="BW53" s="40">
        <v>0</v>
      </c>
      <c r="BX53" s="40">
        <v>0</v>
      </c>
      <c r="BY53" s="40">
        <v>0</v>
      </c>
      <c r="BZ53" s="40">
        <v>0</v>
      </c>
      <c r="CA53" s="40">
        <v>0</v>
      </c>
      <c r="CB53" s="40">
        <v>0</v>
      </c>
      <c r="CC53" s="40" t="s">
        <v>95</v>
      </c>
      <c r="CD53" s="40" t="s">
        <v>95</v>
      </c>
      <c r="CE53" s="40" t="s">
        <v>95</v>
      </c>
      <c r="CF53" s="40" t="s">
        <v>95</v>
      </c>
      <c r="CG53" s="40" t="s">
        <v>95</v>
      </c>
      <c r="CH53" s="40" t="s">
        <v>95</v>
      </c>
      <c r="CI53" s="40" t="s">
        <v>95</v>
      </c>
      <c r="CJ53" s="40">
        <f t="shared" ref="CJ53:CP53" si="116">BV53</f>
        <v>7.4</v>
      </c>
      <c r="CK53" s="40">
        <f t="shared" si="116"/>
        <v>0</v>
      </c>
      <c r="CL53" s="40">
        <f t="shared" si="116"/>
        <v>0</v>
      </c>
      <c r="CM53" s="40">
        <f t="shared" si="116"/>
        <v>0</v>
      </c>
      <c r="CN53" s="40">
        <f t="shared" si="116"/>
        <v>0</v>
      </c>
      <c r="CO53" s="40">
        <f t="shared" si="116"/>
        <v>0</v>
      </c>
      <c r="CP53" s="40">
        <f t="shared" si="116"/>
        <v>0</v>
      </c>
      <c r="CQ53" s="40" t="s">
        <v>95</v>
      </c>
      <c r="CR53" s="40" t="s">
        <v>95</v>
      </c>
      <c r="CS53" s="40" t="s">
        <v>95</v>
      </c>
      <c r="CT53" s="40" t="s">
        <v>95</v>
      </c>
      <c r="CU53" s="40" t="s">
        <v>95</v>
      </c>
      <c r="CV53" s="40" t="s">
        <v>95</v>
      </c>
      <c r="CW53" s="40" t="s">
        <v>95</v>
      </c>
      <c r="CX53" s="40" t="s">
        <v>318</v>
      </c>
    </row>
    <row r="54" spans="1:102" ht="31.5" x14ac:dyDescent="0.25">
      <c r="A54" s="37" t="s">
        <v>495</v>
      </c>
      <c r="B54" s="38" t="s">
        <v>317</v>
      </c>
      <c r="C54" s="98" t="s">
        <v>146</v>
      </c>
      <c r="D54" s="40">
        <f t="shared" si="37"/>
        <v>0</v>
      </c>
      <c r="E54" s="40">
        <f t="shared" si="37"/>
        <v>0</v>
      </c>
      <c r="F54" s="40">
        <f t="shared" si="37"/>
        <v>0</v>
      </c>
      <c r="G54" s="40">
        <f t="shared" si="37"/>
        <v>0</v>
      </c>
      <c r="H54" s="40">
        <f t="shared" si="37"/>
        <v>0</v>
      </c>
      <c r="I54" s="40">
        <f t="shared" si="37"/>
        <v>0</v>
      </c>
      <c r="J54" s="40">
        <f t="shared" si="37"/>
        <v>0</v>
      </c>
      <c r="K54" s="40">
        <v>0</v>
      </c>
      <c r="L54" s="40">
        <v>0</v>
      </c>
      <c r="M54" s="40">
        <v>0</v>
      </c>
      <c r="N54" s="40">
        <v>0</v>
      </c>
      <c r="O54" s="40">
        <v>0</v>
      </c>
      <c r="P54" s="40">
        <v>0</v>
      </c>
      <c r="Q54" s="40">
        <v>0</v>
      </c>
      <c r="R54" s="40">
        <v>0</v>
      </c>
      <c r="S54" s="40">
        <v>0</v>
      </c>
      <c r="T54" s="40">
        <v>0</v>
      </c>
      <c r="U54" s="40">
        <v>0</v>
      </c>
      <c r="V54" s="40">
        <v>0</v>
      </c>
      <c r="W54" s="40">
        <v>0</v>
      </c>
      <c r="X54" s="40">
        <v>0</v>
      </c>
      <c r="Y54" s="40">
        <v>0</v>
      </c>
      <c r="Z54" s="40">
        <v>0</v>
      </c>
      <c r="AA54" s="40">
        <v>0</v>
      </c>
      <c r="AB54" s="40">
        <v>0</v>
      </c>
      <c r="AC54" s="40">
        <v>0</v>
      </c>
      <c r="AD54" s="40">
        <v>0</v>
      </c>
      <c r="AE54" s="40">
        <v>0</v>
      </c>
      <c r="AF54" s="40">
        <v>0</v>
      </c>
      <c r="AG54" s="40">
        <v>0</v>
      </c>
      <c r="AH54" s="40">
        <v>0</v>
      </c>
      <c r="AI54" s="40">
        <v>0</v>
      </c>
      <c r="AJ54" s="40">
        <v>0</v>
      </c>
      <c r="AK54" s="40">
        <v>0</v>
      </c>
      <c r="AL54" s="40">
        <v>0</v>
      </c>
      <c r="AM54" s="40">
        <v>0</v>
      </c>
      <c r="AN54" s="40">
        <v>0</v>
      </c>
      <c r="AO54" s="40">
        <v>0</v>
      </c>
      <c r="AP54" s="40">
        <v>0</v>
      </c>
      <c r="AQ54" s="40">
        <v>0</v>
      </c>
      <c r="AR54" s="40">
        <v>0</v>
      </c>
      <c r="AS54" s="40">
        <v>0</v>
      </c>
      <c r="AT54" s="40">
        <v>0</v>
      </c>
      <c r="AU54" s="40">
        <v>0</v>
      </c>
      <c r="AV54" s="40">
        <v>0</v>
      </c>
      <c r="AW54" s="40">
        <v>0</v>
      </c>
      <c r="AX54" s="40">
        <v>0</v>
      </c>
      <c r="AY54" s="40">
        <v>0</v>
      </c>
      <c r="AZ54" s="40">
        <v>0</v>
      </c>
      <c r="BA54" s="40">
        <v>0</v>
      </c>
      <c r="BB54" s="40">
        <v>0</v>
      </c>
      <c r="BC54" s="40">
        <v>0</v>
      </c>
      <c r="BD54" s="40">
        <v>0</v>
      </c>
      <c r="BE54" s="40">
        <v>0</v>
      </c>
      <c r="BF54" s="40">
        <v>0</v>
      </c>
      <c r="BG54" s="40">
        <v>0</v>
      </c>
      <c r="BH54" s="40">
        <v>0</v>
      </c>
      <c r="BI54" s="40">
        <v>0</v>
      </c>
      <c r="BJ54" s="40">
        <v>0</v>
      </c>
      <c r="BK54" s="40">
        <v>0</v>
      </c>
      <c r="BL54" s="40">
        <v>0</v>
      </c>
      <c r="BM54" s="40">
        <v>0</v>
      </c>
      <c r="BN54" s="40">
        <v>0</v>
      </c>
      <c r="BO54" s="40">
        <v>0</v>
      </c>
      <c r="BP54" s="40">
        <v>0</v>
      </c>
      <c r="BQ54" s="40">
        <v>0</v>
      </c>
      <c r="BR54" s="40">
        <v>0</v>
      </c>
      <c r="BS54" s="40">
        <v>0</v>
      </c>
      <c r="BT54" s="40">
        <v>0</v>
      </c>
      <c r="BU54" s="40">
        <v>0</v>
      </c>
      <c r="BV54" s="40">
        <v>0</v>
      </c>
      <c r="BW54" s="40">
        <v>0</v>
      </c>
      <c r="BX54" s="40">
        <v>0</v>
      </c>
      <c r="BY54" s="40">
        <v>0</v>
      </c>
      <c r="BZ54" s="40">
        <v>0</v>
      </c>
      <c r="CA54" s="40">
        <v>0</v>
      </c>
      <c r="CB54" s="40">
        <v>0</v>
      </c>
      <c r="CC54" s="40" t="s">
        <v>95</v>
      </c>
      <c r="CD54" s="40" t="s">
        <v>95</v>
      </c>
      <c r="CE54" s="40" t="s">
        <v>95</v>
      </c>
      <c r="CF54" s="40" t="s">
        <v>95</v>
      </c>
      <c r="CG54" s="40" t="s">
        <v>95</v>
      </c>
      <c r="CH54" s="40" t="s">
        <v>95</v>
      </c>
      <c r="CI54" s="40" t="s">
        <v>95</v>
      </c>
      <c r="CJ54" s="40">
        <v>0</v>
      </c>
      <c r="CK54" s="40">
        <v>0</v>
      </c>
      <c r="CL54" s="40">
        <v>0</v>
      </c>
      <c r="CM54" s="40">
        <v>0</v>
      </c>
      <c r="CN54" s="40">
        <v>0</v>
      </c>
      <c r="CO54" s="40">
        <v>0</v>
      </c>
      <c r="CP54" s="40">
        <v>0</v>
      </c>
      <c r="CQ54" s="40" t="s">
        <v>95</v>
      </c>
      <c r="CR54" s="40" t="s">
        <v>95</v>
      </c>
      <c r="CS54" s="40" t="s">
        <v>95</v>
      </c>
      <c r="CT54" s="40" t="s">
        <v>95</v>
      </c>
      <c r="CU54" s="40" t="s">
        <v>95</v>
      </c>
      <c r="CV54" s="40" t="s">
        <v>95</v>
      </c>
      <c r="CW54" s="40" t="s">
        <v>95</v>
      </c>
      <c r="CX54" s="40" t="s">
        <v>318</v>
      </c>
    </row>
    <row r="55" spans="1:102" ht="47.25" x14ac:dyDescent="0.25">
      <c r="A55" s="32" t="s">
        <v>151</v>
      </c>
      <c r="B55" s="33" t="s">
        <v>152</v>
      </c>
      <c r="C55" s="34" t="s">
        <v>94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  <c r="I55" s="36">
        <v>0</v>
      </c>
      <c r="J55" s="36">
        <v>0</v>
      </c>
      <c r="K55" s="36">
        <v>0</v>
      </c>
      <c r="L55" s="36">
        <v>0</v>
      </c>
      <c r="M55" s="36">
        <v>0</v>
      </c>
      <c r="N55" s="36">
        <v>0</v>
      </c>
      <c r="O55" s="36">
        <v>0</v>
      </c>
      <c r="P55" s="36">
        <v>0</v>
      </c>
      <c r="Q55" s="36">
        <v>0</v>
      </c>
      <c r="R55" s="36">
        <v>0</v>
      </c>
      <c r="S55" s="36">
        <v>0</v>
      </c>
      <c r="T55" s="36">
        <v>0</v>
      </c>
      <c r="U55" s="36">
        <v>0</v>
      </c>
      <c r="V55" s="36">
        <v>0</v>
      </c>
      <c r="W55" s="36">
        <v>0</v>
      </c>
      <c r="X55" s="36">
        <v>0</v>
      </c>
      <c r="Y55" s="36">
        <v>0</v>
      </c>
      <c r="Z55" s="36">
        <v>0</v>
      </c>
      <c r="AA55" s="36">
        <v>0</v>
      </c>
      <c r="AB55" s="36">
        <v>0</v>
      </c>
      <c r="AC55" s="36">
        <v>0</v>
      </c>
      <c r="AD55" s="36">
        <v>0</v>
      </c>
      <c r="AE55" s="36">
        <v>0</v>
      </c>
      <c r="AF55" s="36">
        <v>0</v>
      </c>
      <c r="AG55" s="36">
        <v>0</v>
      </c>
      <c r="AH55" s="36">
        <v>0</v>
      </c>
      <c r="AI55" s="36">
        <v>0</v>
      </c>
      <c r="AJ55" s="36">
        <v>0</v>
      </c>
      <c r="AK55" s="36">
        <v>0</v>
      </c>
      <c r="AL55" s="36">
        <v>0</v>
      </c>
      <c r="AM55" s="36">
        <v>0</v>
      </c>
      <c r="AN55" s="36">
        <v>0</v>
      </c>
      <c r="AO55" s="36">
        <v>0</v>
      </c>
      <c r="AP55" s="36">
        <v>0</v>
      </c>
      <c r="AQ55" s="36">
        <v>0</v>
      </c>
      <c r="AR55" s="36">
        <v>0</v>
      </c>
      <c r="AS55" s="36">
        <v>0</v>
      </c>
      <c r="AT55" s="36">
        <v>0</v>
      </c>
      <c r="AU55" s="36">
        <v>0</v>
      </c>
      <c r="AV55" s="36">
        <v>0</v>
      </c>
      <c r="AW55" s="36">
        <v>0</v>
      </c>
      <c r="AX55" s="36">
        <v>0</v>
      </c>
      <c r="AY55" s="36">
        <v>0</v>
      </c>
      <c r="AZ55" s="36">
        <v>0</v>
      </c>
      <c r="BA55" s="36">
        <v>0</v>
      </c>
      <c r="BB55" s="36">
        <v>0</v>
      </c>
      <c r="BC55" s="36">
        <v>0</v>
      </c>
      <c r="BD55" s="36">
        <v>0</v>
      </c>
      <c r="BE55" s="36">
        <v>0</v>
      </c>
      <c r="BF55" s="36">
        <v>0</v>
      </c>
      <c r="BG55" s="36">
        <v>0</v>
      </c>
      <c r="BH55" s="36">
        <v>0</v>
      </c>
      <c r="BI55" s="36">
        <v>0</v>
      </c>
      <c r="BJ55" s="36">
        <v>0</v>
      </c>
      <c r="BK55" s="36">
        <v>0</v>
      </c>
      <c r="BL55" s="36">
        <v>0</v>
      </c>
      <c r="BM55" s="36">
        <v>0</v>
      </c>
      <c r="BN55" s="36">
        <v>0</v>
      </c>
      <c r="BO55" s="36">
        <v>0</v>
      </c>
      <c r="BP55" s="36">
        <v>0</v>
      </c>
      <c r="BQ55" s="36">
        <v>0</v>
      </c>
      <c r="BR55" s="36">
        <v>0</v>
      </c>
      <c r="BS55" s="36">
        <v>0</v>
      </c>
      <c r="BT55" s="36">
        <v>0</v>
      </c>
      <c r="BU55" s="36">
        <v>0</v>
      </c>
      <c r="BV55" s="36">
        <v>0</v>
      </c>
      <c r="BW55" s="36">
        <v>0</v>
      </c>
      <c r="BX55" s="36">
        <v>0</v>
      </c>
      <c r="BY55" s="36">
        <v>0</v>
      </c>
      <c r="BZ55" s="36">
        <v>0</v>
      </c>
      <c r="CA55" s="36">
        <v>0</v>
      </c>
      <c r="CB55" s="36">
        <v>0</v>
      </c>
      <c r="CC55" s="36">
        <v>0</v>
      </c>
      <c r="CD55" s="36">
        <v>0</v>
      </c>
      <c r="CE55" s="36">
        <v>0</v>
      </c>
      <c r="CF55" s="36">
        <v>0</v>
      </c>
      <c r="CG55" s="36">
        <v>0</v>
      </c>
      <c r="CH55" s="36">
        <v>0</v>
      </c>
      <c r="CI55" s="36">
        <v>0</v>
      </c>
      <c r="CJ55" s="36">
        <v>0</v>
      </c>
      <c r="CK55" s="36">
        <v>0</v>
      </c>
      <c r="CL55" s="36">
        <v>0</v>
      </c>
      <c r="CM55" s="36">
        <v>0</v>
      </c>
      <c r="CN55" s="36">
        <v>0</v>
      </c>
      <c r="CO55" s="36">
        <v>0</v>
      </c>
      <c r="CP55" s="36">
        <v>0</v>
      </c>
      <c r="CQ55" s="36">
        <v>0</v>
      </c>
      <c r="CR55" s="36">
        <v>0</v>
      </c>
      <c r="CS55" s="36">
        <v>0</v>
      </c>
      <c r="CT55" s="36">
        <v>0</v>
      </c>
      <c r="CU55" s="36">
        <v>0</v>
      </c>
      <c r="CV55" s="36">
        <v>0</v>
      </c>
      <c r="CW55" s="36">
        <v>0</v>
      </c>
      <c r="CX55" s="36" t="s">
        <v>95</v>
      </c>
    </row>
    <row r="56" spans="1:102" ht="31.5" x14ac:dyDescent="0.25">
      <c r="A56" s="28" t="s">
        <v>153</v>
      </c>
      <c r="B56" s="29" t="s">
        <v>154</v>
      </c>
      <c r="C56" s="30" t="s">
        <v>94</v>
      </c>
      <c r="D56" s="31">
        <v>0</v>
      </c>
      <c r="E56" s="31">
        <v>0</v>
      </c>
      <c r="F56" s="31">
        <v>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0</v>
      </c>
      <c r="N56" s="31">
        <v>0</v>
      </c>
      <c r="O56" s="31">
        <v>0</v>
      </c>
      <c r="P56" s="31">
        <v>0</v>
      </c>
      <c r="Q56" s="31">
        <v>0</v>
      </c>
      <c r="R56" s="31">
        <v>0</v>
      </c>
      <c r="S56" s="31">
        <v>0</v>
      </c>
      <c r="T56" s="31">
        <v>0</v>
      </c>
      <c r="U56" s="31">
        <v>0</v>
      </c>
      <c r="V56" s="31">
        <v>0</v>
      </c>
      <c r="W56" s="31">
        <v>0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0</v>
      </c>
      <c r="AD56" s="31">
        <v>0</v>
      </c>
      <c r="AE56" s="31">
        <v>0</v>
      </c>
      <c r="AF56" s="31">
        <v>0</v>
      </c>
      <c r="AG56" s="31">
        <v>0</v>
      </c>
      <c r="AH56" s="31">
        <v>0</v>
      </c>
      <c r="AI56" s="31">
        <v>0</v>
      </c>
      <c r="AJ56" s="31">
        <v>0</v>
      </c>
      <c r="AK56" s="31">
        <v>0</v>
      </c>
      <c r="AL56" s="31">
        <v>0</v>
      </c>
      <c r="AM56" s="31">
        <v>0</v>
      </c>
      <c r="AN56" s="31">
        <v>0</v>
      </c>
      <c r="AO56" s="31">
        <v>0</v>
      </c>
      <c r="AP56" s="31">
        <v>0</v>
      </c>
      <c r="AQ56" s="31">
        <v>0</v>
      </c>
      <c r="AR56" s="31">
        <v>0</v>
      </c>
      <c r="AS56" s="31">
        <v>0</v>
      </c>
      <c r="AT56" s="31">
        <v>0</v>
      </c>
      <c r="AU56" s="31">
        <v>0</v>
      </c>
      <c r="AV56" s="31">
        <v>0</v>
      </c>
      <c r="AW56" s="31">
        <v>0</v>
      </c>
      <c r="AX56" s="31">
        <v>0</v>
      </c>
      <c r="AY56" s="31">
        <v>0</v>
      </c>
      <c r="AZ56" s="31">
        <v>0</v>
      </c>
      <c r="BA56" s="31">
        <v>0</v>
      </c>
      <c r="BB56" s="31">
        <v>0</v>
      </c>
      <c r="BC56" s="31">
        <v>0</v>
      </c>
      <c r="BD56" s="31">
        <v>0</v>
      </c>
      <c r="BE56" s="31">
        <v>0</v>
      </c>
      <c r="BF56" s="31">
        <v>0</v>
      </c>
      <c r="BG56" s="31">
        <v>0</v>
      </c>
      <c r="BH56" s="31">
        <v>0</v>
      </c>
      <c r="BI56" s="31">
        <v>0</v>
      </c>
      <c r="BJ56" s="31">
        <v>0</v>
      </c>
      <c r="BK56" s="31">
        <v>0</v>
      </c>
      <c r="BL56" s="31">
        <v>0</v>
      </c>
      <c r="BM56" s="31">
        <v>0</v>
      </c>
      <c r="BN56" s="31">
        <v>0</v>
      </c>
      <c r="BO56" s="31">
        <v>0</v>
      </c>
      <c r="BP56" s="31">
        <v>0</v>
      </c>
      <c r="BQ56" s="31">
        <v>0</v>
      </c>
      <c r="BR56" s="31">
        <v>0</v>
      </c>
      <c r="BS56" s="31">
        <v>0</v>
      </c>
      <c r="BT56" s="31">
        <v>0</v>
      </c>
      <c r="BU56" s="31">
        <v>0</v>
      </c>
      <c r="BV56" s="31">
        <v>0</v>
      </c>
      <c r="BW56" s="31">
        <v>0</v>
      </c>
      <c r="BX56" s="31">
        <v>0</v>
      </c>
      <c r="BY56" s="31">
        <v>0</v>
      </c>
      <c r="BZ56" s="31">
        <v>0</v>
      </c>
      <c r="CA56" s="31">
        <v>0</v>
      </c>
      <c r="CB56" s="31">
        <v>0</v>
      </c>
      <c r="CC56" s="31">
        <v>0</v>
      </c>
      <c r="CD56" s="31">
        <v>0</v>
      </c>
      <c r="CE56" s="31">
        <v>0</v>
      </c>
      <c r="CF56" s="31">
        <v>0</v>
      </c>
      <c r="CG56" s="31">
        <v>0</v>
      </c>
      <c r="CH56" s="31">
        <v>0</v>
      </c>
      <c r="CI56" s="31">
        <v>0</v>
      </c>
      <c r="CJ56" s="31">
        <v>0</v>
      </c>
      <c r="CK56" s="31">
        <v>0</v>
      </c>
      <c r="CL56" s="31">
        <v>0</v>
      </c>
      <c r="CM56" s="31">
        <v>0</v>
      </c>
      <c r="CN56" s="31">
        <v>0</v>
      </c>
      <c r="CO56" s="31">
        <v>0</v>
      </c>
      <c r="CP56" s="31">
        <v>0</v>
      </c>
      <c r="CQ56" s="31">
        <v>0</v>
      </c>
      <c r="CR56" s="31">
        <v>0</v>
      </c>
      <c r="CS56" s="31">
        <v>0</v>
      </c>
      <c r="CT56" s="31">
        <v>0</v>
      </c>
      <c r="CU56" s="31">
        <v>0</v>
      </c>
      <c r="CV56" s="31">
        <v>0</v>
      </c>
      <c r="CW56" s="31">
        <v>0</v>
      </c>
      <c r="CX56" s="31" t="s">
        <v>95</v>
      </c>
    </row>
    <row r="57" spans="1:102" x14ac:dyDescent="0.25">
      <c r="A57" s="32" t="s">
        <v>155</v>
      </c>
      <c r="B57" s="33" t="s">
        <v>156</v>
      </c>
      <c r="C57" s="34" t="s">
        <v>94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  <c r="I57" s="36">
        <v>0</v>
      </c>
      <c r="J57" s="36">
        <v>0</v>
      </c>
      <c r="K57" s="36">
        <v>0</v>
      </c>
      <c r="L57" s="36">
        <v>0</v>
      </c>
      <c r="M57" s="36">
        <v>0</v>
      </c>
      <c r="N57" s="36">
        <v>0</v>
      </c>
      <c r="O57" s="36">
        <v>0</v>
      </c>
      <c r="P57" s="36">
        <v>0</v>
      </c>
      <c r="Q57" s="36">
        <v>0</v>
      </c>
      <c r="R57" s="36">
        <v>0</v>
      </c>
      <c r="S57" s="36">
        <v>0</v>
      </c>
      <c r="T57" s="36">
        <v>0</v>
      </c>
      <c r="U57" s="36">
        <v>0</v>
      </c>
      <c r="V57" s="36">
        <v>0</v>
      </c>
      <c r="W57" s="36">
        <v>0</v>
      </c>
      <c r="X57" s="36">
        <v>0</v>
      </c>
      <c r="Y57" s="36">
        <v>0</v>
      </c>
      <c r="Z57" s="36">
        <v>0</v>
      </c>
      <c r="AA57" s="36">
        <v>0</v>
      </c>
      <c r="AB57" s="36">
        <v>0</v>
      </c>
      <c r="AC57" s="36">
        <v>0</v>
      </c>
      <c r="AD57" s="36">
        <v>0</v>
      </c>
      <c r="AE57" s="36">
        <v>0</v>
      </c>
      <c r="AF57" s="36">
        <v>0</v>
      </c>
      <c r="AG57" s="36">
        <v>0</v>
      </c>
      <c r="AH57" s="36">
        <v>0</v>
      </c>
      <c r="AI57" s="36">
        <v>0</v>
      </c>
      <c r="AJ57" s="36">
        <v>0</v>
      </c>
      <c r="AK57" s="36">
        <v>0</v>
      </c>
      <c r="AL57" s="36">
        <v>0</v>
      </c>
      <c r="AM57" s="36">
        <v>0</v>
      </c>
      <c r="AN57" s="36">
        <v>0</v>
      </c>
      <c r="AO57" s="36">
        <v>0</v>
      </c>
      <c r="AP57" s="36">
        <v>0</v>
      </c>
      <c r="AQ57" s="36">
        <v>0</v>
      </c>
      <c r="AR57" s="36">
        <v>0</v>
      </c>
      <c r="AS57" s="36">
        <v>0</v>
      </c>
      <c r="AT57" s="36">
        <v>0</v>
      </c>
      <c r="AU57" s="36">
        <v>0</v>
      </c>
      <c r="AV57" s="36">
        <v>0</v>
      </c>
      <c r="AW57" s="36">
        <v>0</v>
      </c>
      <c r="AX57" s="36">
        <v>0</v>
      </c>
      <c r="AY57" s="36">
        <v>0</v>
      </c>
      <c r="AZ57" s="36">
        <v>0</v>
      </c>
      <c r="BA57" s="36">
        <v>0</v>
      </c>
      <c r="BB57" s="36">
        <v>0</v>
      </c>
      <c r="BC57" s="36">
        <v>0</v>
      </c>
      <c r="BD57" s="36">
        <v>0</v>
      </c>
      <c r="BE57" s="36">
        <v>0</v>
      </c>
      <c r="BF57" s="36">
        <v>0</v>
      </c>
      <c r="BG57" s="36">
        <v>0</v>
      </c>
      <c r="BH57" s="36">
        <v>0</v>
      </c>
      <c r="BI57" s="36">
        <v>0</v>
      </c>
      <c r="BJ57" s="36">
        <v>0</v>
      </c>
      <c r="BK57" s="36">
        <v>0</v>
      </c>
      <c r="BL57" s="36">
        <v>0</v>
      </c>
      <c r="BM57" s="36">
        <v>0</v>
      </c>
      <c r="BN57" s="36">
        <v>0</v>
      </c>
      <c r="BO57" s="36">
        <v>0</v>
      </c>
      <c r="BP57" s="36">
        <v>0</v>
      </c>
      <c r="BQ57" s="36">
        <v>0</v>
      </c>
      <c r="BR57" s="36">
        <v>0</v>
      </c>
      <c r="BS57" s="36">
        <v>0</v>
      </c>
      <c r="BT57" s="36">
        <v>0</v>
      </c>
      <c r="BU57" s="36">
        <v>0</v>
      </c>
      <c r="BV57" s="36">
        <v>0</v>
      </c>
      <c r="BW57" s="36">
        <v>0</v>
      </c>
      <c r="BX57" s="36">
        <v>0</v>
      </c>
      <c r="BY57" s="36">
        <v>0</v>
      </c>
      <c r="BZ57" s="36">
        <v>0</v>
      </c>
      <c r="CA57" s="36">
        <v>0</v>
      </c>
      <c r="CB57" s="36">
        <v>0</v>
      </c>
      <c r="CC57" s="36">
        <v>0</v>
      </c>
      <c r="CD57" s="36">
        <v>0</v>
      </c>
      <c r="CE57" s="36">
        <v>0</v>
      </c>
      <c r="CF57" s="36">
        <v>0</v>
      </c>
      <c r="CG57" s="36">
        <v>0</v>
      </c>
      <c r="CH57" s="36">
        <v>0</v>
      </c>
      <c r="CI57" s="36">
        <v>0</v>
      </c>
      <c r="CJ57" s="36">
        <v>0</v>
      </c>
      <c r="CK57" s="36">
        <v>0</v>
      </c>
      <c r="CL57" s="36">
        <v>0</v>
      </c>
      <c r="CM57" s="36">
        <v>0</v>
      </c>
      <c r="CN57" s="36">
        <v>0</v>
      </c>
      <c r="CO57" s="36">
        <v>0</v>
      </c>
      <c r="CP57" s="36">
        <v>0</v>
      </c>
      <c r="CQ57" s="36">
        <v>0</v>
      </c>
      <c r="CR57" s="36">
        <v>0</v>
      </c>
      <c r="CS57" s="36">
        <v>0</v>
      </c>
      <c r="CT57" s="36">
        <v>0</v>
      </c>
      <c r="CU57" s="36">
        <v>0</v>
      </c>
      <c r="CV57" s="36">
        <v>0</v>
      </c>
      <c r="CW57" s="36">
        <v>0</v>
      </c>
      <c r="CX57" s="36" t="s">
        <v>95</v>
      </c>
    </row>
    <row r="58" spans="1:102" ht="31.5" x14ac:dyDescent="0.25">
      <c r="A58" s="32" t="s">
        <v>157</v>
      </c>
      <c r="B58" s="33" t="s">
        <v>158</v>
      </c>
      <c r="C58" s="34" t="s">
        <v>94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  <c r="I58" s="36">
        <v>0</v>
      </c>
      <c r="J58" s="36">
        <v>0</v>
      </c>
      <c r="K58" s="36">
        <v>0</v>
      </c>
      <c r="L58" s="36">
        <v>0</v>
      </c>
      <c r="M58" s="36">
        <v>0</v>
      </c>
      <c r="N58" s="36">
        <v>0</v>
      </c>
      <c r="O58" s="36">
        <v>0</v>
      </c>
      <c r="P58" s="36">
        <v>0</v>
      </c>
      <c r="Q58" s="36">
        <v>0</v>
      </c>
      <c r="R58" s="36">
        <v>0</v>
      </c>
      <c r="S58" s="36">
        <v>0</v>
      </c>
      <c r="T58" s="36">
        <v>0</v>
      </c>
      <c r="U58" s="36">
        <v>0</v>
      </c>
      <c r="V58" s="36">
        <v>0</v>
      </c>
      <c r="W58" s="36">
        <v>0</v>
      </c>
      <c r="X58" s="36">
        <v>0</v>
      </c>
      <c r="Y58" s="36">
        <v>0</v>
      </c>
      <c r="Z58" s="36">
        <v>0</v>
      </c>
      <c r="AA58" s="36">
        <v>0</v>
      </c>
      <c r="AB58" s="36">
        <v>0</v>
      </c>
      <c r="AC58" s="36">
        <v>0</v>
      </c>
      <c r="AD58" s="36">
        <v>0</v>
      </c>
      <c r="AE58" s="36">
        <v>0</v>
      </c>
      <c r="AF58" s="36">
        <v>0</v>
      </c>
      <c r="AG58" s="36">
        <v>0</v>
      </c>
      <c r="AH58" s="36">
        <v>0</v>
      </c>
      <c r="AI58" s="36">
        <v>0</v>
      </c>
      <c r="AJ58" s="36">
        <v>0</v>
      </c>
      <c r="AK58" s="36">
        <v>0</v>
      </c>
      <c r="AL58" s="36">
        <v>0</v>
      </c>
      <c r="AM58" s="36">
        <v>0</v>
      </c>
      <c r="AN58" s="36">
        <v>0</v>
      </c>
      <c r="AO58" s="36">
        <v>0</v>
      </c>
      <c r="AP58" s="36">
        <v>0</v>
      </c>
      <c r="AQ58" s="36">
        <v>0</v>
      </c>
      <c r="AR58" s="36">
        <v>0</v>
      </c>
      <c r="AS58" s="36">
        <v>0</v>
      </c>
      <c r="AT58" s="36">
        <v>0</v>
      </c>
      <c r="AU58" s="36">
        <v>0</v>
      </c>
      <c r="AV58" s="36">
        <v>0</v>
      </c>
      <c r="AW58" s="36">
        <v>0</v>
      </c>
      <c r="AX58" s="36">
        <v>0</v>
      </c>
      <c r="AY58" s="36">
        <v>0</v>
      </c>
      <c r="AZ58" s="36">
        <v>0</v>
      </c>
      <c r="BA58" s="36">
        <v>0</v>
      </c>
      <c r="BB58" s="36">
        <v>0</v>
      </c>
      <c r="BC58" s="36">
        <v>0</v>
      </c>
      <c r="BD58" s="36">
        <v>0</v>
      </c>
      <c r="BE58" s="36">
        <v>0</v>
      </c>
      <c r="BF58" s="36">
        <v>0</v>
      </c>
      <c r="BG58" s="36">
        <v>0</v>
      </c>
      <c r="BH58" s="36">
        <v>0</v>
      </c>
      <c r="BI58" s="36">
        <v>0</v>
      </c>
      <c r="BJ58" s="36">
        <v>0</v>
      </c>
      <c r="BK58" s="36">
        <v>0</v>
      </c>
      <c r="BL58" s="36">
        <v>0</v>
      </c>
      <c r="BM58" s="36">
        <v>0</v>
      </c>
      <c r="BN58" s="36">
        <v>0</v>
      </c>
      <c r="BO58" s="36">
        <v>0</v>
      </c>
      <c r="BP58" s="36">
        <v>0</v>
      </c>
      <c r="BQ58" s="36">
        <v>0</v>
      </c>
      <c r="BR58" s="36">
        <v>0</v>
      </c>
      <c r="BS58" s="36">
        <v>0</v>
      </c>
      <c r="BT58" s="36">
        <v>0</v>
      </c>
      <c r="BU58" s="36">
        <v>0</v>
      </c>
      <c r="BV58" s="36">
        <v>0</v>
      </c>
      <c r="BW58" s="36">
        <v>0</v>
      </c>
      <c r="BX58" s="36">
        <v>0</v>
      </c>
      <c r="BY58" s="36">
        <v>0</v>
      </c>
      <c r="BZ58" s="36">
        <v>0</v>
      </c>
      <c r="CA58" s="36">
        <v>0</v>
      </c>
      <c r="CB58" s="36">
        <v>0</v>
      </c>
      <c r="CC58" s="36">
        <v>0</v>
      </c>
      <c r="CD58" s="36">
        <v>0</v>
      </c>
      <c r="CE58" s="36">
        <v>0</v>
      </c>
      <c r="CF58" s="36">
        <v>0</v>
      </c>
      <c r="CG58" s="36">
        <v>0</v>
      </c>
      <c r="CH58" s="36">
        <v>0</v>
      </c>
      <c r="CI58" s="36">
        <v>0</v>
      </c>
      <c r="CJ58" s="36">
        <v>0</v>
      </c>
      <c r="CK58" s="36">
        <v>0</v>
      </c>
      <c r="CL58" s="36">
        <v>0</v>
      </c>
      <c r="CM58" s="36">
        <v>0</v>
      </c>
      <c r="CN58" s="36">
        <v>0</v>
      </c>
      <c r="CO58" s="36">
        <v>0</v>
      </c>
      <c r="CP58" s="36">
        <v>0</v>
      </c>
      <c r="CQ58" s="36">
        <v>0</v>
      </c>
      <c r="CR58" s="36">
        <v>0</v>
      </c>
      <c r="CS58" s="36">
        <v>0</v>
      </c>
      <c r="CT58" s="36">
        <v>0</v>
      </c>
      <c r="CU58" s="36">
        <v>0</v>
      </c>
      <c r="CV58" s="36">
        <v>0</v>
      </c>
      <c r="CW58" s="36">
        <v>0</v>
      </c>
      <c r="CX58" s="36" t="s">
        <v>95</v>
      </c>
    </row>
    <row r="59" spans="1:102" ht="31.5" x14ac:dyDescent="0.25">
      <c r="A59" s="28" t="s">
        <v>159</v>
      </c>
      <c r="B59" s="29" t="s">
        <v>160</v>
      </c>
      <c r="C59" s="30" t="s">
        <v>94</v>
      </c>
      <c r="D59" s="31">
        <f t="shared" ref="D59:S61" si="117">CJ59</f>
        <v>0</v>
      </c>
      <c r="E59" s="31">
        <f t="shared" si="117"/>
        <v>0</v>
      </c>
      <c r="F59" s="31">
        <f t="shared" si="117"/>
        <v>0</v>
      </c>
      <c r="G59" s="31">
        <f t="shared" si="117"/>
        <v>0</v>
      </c>
      <c r="H59" s="31">
        <f t="shared" si="117"/>
        <v>0</v>
      </c>
      <c r="I59" s="31">
        <f t="shared" si="117"/>
        <v>0</v>
      </c>
      <c r="J59" s="31">
        <f t="shared" si="117"/>
        <v>0</v>
      </c>
      <c r="K59" s="31">
        <f t="shared" si="117"/>
        <v>0</v>
      </c>
      <c r="L59" s="31">
        <f t="shared" si="117"/>
        <v>0</v>
      </c>
      <c r="M59" s="31">
        <f t="shared" si="117"/>
        <v>0</v>
      </c>
      <c r="N59" s="31">
        <f t="shared" si="117"/>
        <v>0</v>
      </c>
      <c r="O59" s="31">
        <f t="shared" si="117"/>
        <v>0</v>
      </c>
      <c r="P59" s="31">
        <f t="shared" si="117"/>
        <v>0</v>
      </c>
      <c r="Q59" s="31">
        <f t="shared" si="117"/>
        <v>0</v>
      </c>
      <c r="R59" s="31" t="str">
        <f t="shared" si="117"/>
        <v>нд</v>
      </c>
      <c r="S59" s="31">
        <f t="shared" si="117"/>
        <v>0</v>
      </c>
      <c r="T59" s="31">
        <f t="shared" ref="T59:AI60" si="118">CZ59</f>
        <v>0</v>
      </c>
      <c r="U59" s="31">
        <f t="shared" si="118"/>
        <v>0</v>
      </c>
      <c r="V59" s="31">
        <f t="shared" si="118"/>
        <v>0</v>
      </c>
      <c r="W59" s="31">
        <f t="shared" si="118"/>
        <v>0</v>
      </c>
      <c r="X59" s="31">
        <f t="shared" si="118"/>
        <v>0</v>
      </c>
      <c r="Y59" s="31">
        <f t="shared" si="118"/>
        <v>0</v>
      </c>
      <c r="Z59" s="31">
        <f t="shared" si="118"/>
        <v>0</v>
      </c>
      <c r="AA59" s="31">
        <f t="shared" si="118"/>
        <v>0</v>
      </c>
      <c r="AB59" s="31">
        <f t="shared" si="118"/>
        <v>0</v>
      </c>
      <c r="AC59" s="31">
        <f t="shared" si="118"/>
        <v>0</v>
      </c>
      <c r="AD59" s="31">
        <f t="shared" si="118"/>
        <v>0</v>
      </c>
      <c r="AE59" s="31">
        <f t="shared" si="118"/>
        <v>0</v>
      </c>
      <c r="AF59" s="31">
        <f t="shared" si="118"/>
        <v>0</v>
      </c>
      <c r="AG59" s="31">
        <f t="shared" si="118"/>
        <v>0</v>
      </c>
      <c r="AH59" s="31">
        <f t="shared" si="118"/>
        <v>0</v>
      </c>
      <c r="AI59" s="31">
        <f t="shared" si="118"/>
        <v>0</v>
      </c>
      <c r="AJ59" s="31">
        <f t="shared" ref="AJ59:AY60" si="119">DP59</f>
        <v>0</v>
      </c>
      <c r="AK59" s="31">
        <f t="shared" si="119"/>
        <v>0</v>
      </c>
      <c r="AL59" s="31">
        <f t="shared" si="119"/>
        <v>0</v>
      </c>
      <c r="AM59" s="31">
        <f t="shared" si="119"/>
        <v>0</v>
      </c>
      <c r="AN59" s="31">
        <f t="shared" si="119"/>
        <v>0</v>
      </c>
      <c r="AO59" s="31">
        <f t="shared" si="119"/>
        <v>0</v>
      </c>
      <c r="AP59" s="31">
        <f t="shared" si="119"/>
        <v>0</v>
      </c>
      <c r="AQ59" s="31">
        <f t="shared" si="119"/>
        <v>0</v>
      </c>
      <c r="AR59" s="31">
        <f t="shared" si="119"/>
        <v>0</v>
      </c>
      <c r="AS59" s="31">
        <f t="shared" si="119"/>
        <v>0</v>
      </c>
      <c r="AT59" s="31">
        <f t="shared" si="119"/>
        <v>0</v>
      </c>
      <c r="AU59" s="31">
        <f t="shared" si="119"/>
        <v>0</v>
      </c>
      <c r="AV59" s="31">
        <f t="shared" si="119"/>
        <v>0</v>
      </c>
      <c r="AW59" s="31">
        <f t="shared" si="119"/>
        <v>0</v>
      </c>
      <c r="AX59" s="31">
        <f t="shared" si="119"/>
        <v>0</v>
      </c>
      <c r="AY59" s="31">
        <f t="shared" si="119"/>
        <v>0</v>
      </c>
      <c r="AZ59" s="31">
        <f t="shared" ref="AZ59:BN60" si="120">EF59</f>
        <v>0</v>
      </c>
      <c r="BA59" s="31">
        <f t="shared" si="120"/>
        <v>0</v>
      </c>
      <c r="BB59" s="31">
        <f t="shared" si="120"/>
        <v>0</v>
      </c>
      <c r="BC59" s="31">
        <f t="shared" si="120"/>
        <v>0</v>
      </c>
      <c r="BD59" s="31">
        <f t="shared" si="120"/>
        <v>0</v>
      </c>
      <c r="BE59" s="31">
        <f t="shared" si="120"/>
        <v>0</v>
      </c>
      <c r="BF59" s="31">
        <f t="shared" si="120"/>
        <v>0</v>
      </c>
      <c r="BG59" s="31">
        <f t="shared" si="120"/>
        <v>0</v>
      </c>
      <c r="BH59" s="31">
        <f t="shared" si="120"/>
        <v>0</v>
      </c>
      <c r="BI59" s="31">
        <f t="shared" si="120"/>
        <v>0</v>
      </c>
      <c r="BJ59" s="31">
        <f t="shared" si="120"/>
        <v>0</v>
      </c>
      <c r="BK59" s="31">
        <f t="shared" si="120"/>
        <v>0</v>
      </c>
      <c r="BL59" s="31">
        <f t="shared" si="120"/>
        <v>0</v>
      </c>
      <c r="BM59" s="31">
        <f t="shared" si="120"/>
        <v>0</v>
      </c>
      <c r="BN59" s="31">
        <f t="shared" si="120"/>
        <v>0</v>
      </c>
      <c r="BO59" s="31">
        <f t="shared" ref="BO59:BO60" si="121">EU59</f>
        <v>0</v>
      </c>
      <c r="BP59" s="31">
        <f t="shared" ref="BP59:BP60" si="122">EV59</f>
        <v>0</v>
      </c>
      <c r="BQ59" s="31">
        <f t="shared" ref="BQ59:BQ60" si="123">EW59</f>
        <v>0</v>
      </c>
      <c r="BR59" s="31">
        <f t="shared" ref="BR59:BR60" si="124">EX59</f>
        <v>0</v>
      </c>
      <c r="BS59" s="31">
        <f t="shared" ref="BS59:BS60" si="125">EY59</f>
        <v>0</v>
      </c>
      <c r="BT59" s="31">
        <f t="shared" ref="BT59:BT60" si="126">EZ59</f>
        <v>0</v>
      </c>
      <c r="BU59" s="31">
        <f t="shared" ref="BU59:BU60" si="127">FA59</f>
        <v>0</v>
      </c>
      <c r="BV59" s="31">
        <f t="shared" ref="BV59:CE60" si="128">FB59</f>
        <v>0</v>
      </c>
      <c r="BW59" s="31">
        <f t="shared" si="128"/>
        <v>0</v>
      </c>
      <c r="BX59" s="31">
        <f t="shared" si="128"/>
        <v>0</v>
      </c>
      <c r="BY59" s="31">
        <f t="shared" si="128"/>
        <v>0</v>
      </c>
      <c r="BZ59" s="31">
        <f t="shared" si="128"/>
        <v>0</v>
      </c>
      <c r="CA59" s="31">
        <f t="shared" si="128"/>
        <v>0</v>
      </c>
      <c r="CB59" s="31">
        <f t="shared" si="128"/>
        <v>0</v>
      </c>
      <c r="CC59" s="31">
        <f t="shared" si="128"/>
        <v>0</v>
      </c>
      <c r="CD59" s="31">
        <f t="shared" si="128"/>
        <v>0</v>
      </c>
      <c r="CE59" s="31">
        <f t="shared" si="128"/>
        <v>0</v>
      </c>
      <c r="CF59" s="31">
        <f t="shared" ref="CF59:CI60" si="129">FL59</f>
        <v>0</v>
      </c>
      <c r="CG59" s="31">
        <f t="shared" si="129"/>
        <v>0</v>
      </c>
      <c r="CH59" s="31">
        <f t="shared" si="129"/>
        <v>0</v>
      </c>
      <c r="CI59" s="31">
        <f t="shared" si="129"/>
        <v>0</v>
      </c>
      <c r="CJ59" s="31">
        <v>0</v>
      </c>
      <c r="CK59" s="31">
        <v>0</v>
      </c>
      <c r="CL59" s="31">
        <v>0</v>
      </c>
      <c r="CM59" s="31">
        <v>0</v>
      </c>
      <c r="CN59" s="31">
        <v>0</v>
      </c>
      <c r="CO59" s="31">
        <v>0</v>
      </c>
      <c r="CP59" s="31">
        <f>CP60</f>
        <v>0</v>
      </c>
      <c r="CQ59" s="31">
        <v>0</v>
      </c>
      <c r="CR59" s="31">
        <v>0</v>
      </c>
      <c r="CS59" s="31">
        <v>0</v>
      </c>
      <c r="CT59" s="31">
        <v>0</v>
      </c>
      <c r="CU59" s="31">
        <v>0</v>
      </c>
      <c r="CV59" s="31">
        <v>0</v>
      </c>
      <c r="CW59" s="31">
        <v>0</v>
      </c>
      <c r="CX59" s="31" t="s">
        <v>95</v>
      </c>
    </row>
    <row r="60" spans="1:102" ht="31.5" x14ac:dyDescent="0.25">
      <c r="A60" s="32" t="s">
        <v>161</v>
      </c>
      <c r="B60" s="33" t="s">
        <v>162</v>
      </c>
      <c r="C60" s="34" t="s">
        <v>94</v>
      </c>
      <c r="D60" s="36">
        <f t="shared" si="117"/>
        <v>0</v>
      </c>
      <c r="E60" s="36">
        <f t="shared" si="117"/>
        <v>0</v>
      </c>
      <c r="F60" s="36">
        <f t="shared" si="117"/>
        <v>0</v>
      </c>
      <c r="G60" s="36">
        <f t="shared" si="117"/>
        <v>0</v>
      </c>
      <c r="H60" s="36">
        <f t="shared" si="117"/>
        <v>0</v>
      </c>
      <c r="I60" s="36">
        <f t="shared" si="117"/>
        <v>0</v>
      </c>
      <c r="J60" s="36">
        <f t="shared" si="117"/>
        <v>0</v>
      </c>
      <c r="K60" s="36">
        <f t="shared" si="117"/>
        <v>0</v>
      </c>
      <c r="L60" s="36">
        <f t="shared" si="117"/>
        <v>0</v>
      </c>
      <c r="M60" s="36">
        <f t="shared" si="117"/>
        <v>0</v>
      </c>
      <c r="N60" s="36">
        <f t="shared" si="117"/>
        <v>0</v>
      </c>
      <c r="O60" s="36">
        <f t="shared" si="117"/>
        <v>0</v>
      </c>
      <c r="P60" s="36">
        <f t="shared" si="117"/>
        <v>0</v>
      </c>
      <c r="Q60" s="36">
        <f t="shared" si="117"/>
        <v>0</v>
      </c>
      <c r="R60" s="36" t="str">
        <f t="shared" si="117"/>
        <v>нд</v>
      </c>
      <c r="S60" s="36">
        <f t="shared" si="117"/>
        <v>0</v>
      </c>
      <c r="T60" s="36">
        <f t="shared" si="118"/>
        <v>0</v>
      </c>
      <c r="U60" s="36">
        <f t="shared" si="118"/>
        <v>0</v>
      </c>
      <c r="V60" s="36">
        <f t="shared" si="118"/>
        <v>0</v>
      </c>
      <c r="W60" s="36">
        <f t="shared" si="118"/>
        <v>0</v>
      </c>
      <c r="X60" s="36">
        <f t="shared" si="118"/>
        <v>0</v>
      </c>
      <c r="Y60" s="36">
        <f t="shared" si="118"/>
        <v>0</v>
      </c>
      <c r="Z60" s="36">
        <f t="shared" si="118"/>
        <v>0</v>
      </c>
      <c r="AA60" s="36">
        <f t="shared" si="118"/>
        <v>0</v>
      </c>
      <c r="AB60" s="36">
        <f t="shared" si="118"/>
        <v>0</v>
      </c>
      <c r="AC60" s="36">
        <f t="shared" si="118"/>
        <v>0</v>
      </c>
      <c r="AD60" s="36">
        <f t="shared" si="118"/>
        <v>0</v>
      </c>
      <c r="AE60" s="36">
        <f t="shared" si="118"/>
        <v>0</v>
      </c>
      <c r="AF60" s="36">
        <f t="shared" si="118"/>
        <v>0</v>
      </c>
      <c r="AG60" s="36">
        <f t="shared" si="118"/>
        <v>0</v>
      </c>
      <c r="AH60" s="36">
        <f t="shared" si="118"/>
        <v>0</v>
      </c>
      <c r="AI60" s="36">
        <f t="shared" si="118"/>
        <v>0</v>
      </c>
      <c r="AJ60" s="36">
        <f t="shared" si="119"/>
        <v>0</v>
      </c>
      <c r="AK60" s="36">
        <f t="shared" si="119"/>
        <v>0</v>
      </c>
      <c r="AL60" s="36">
        <f t="shared" si="119"/>
        <v>0</v>
      </c>
      <c r="AM60" s="36">
        <f t="shared" si="119"/>
        <v>0</v>
      </c>
      <c r="AN60" s="36">
        <f t="shared" si="119"/>
        <v>0</v>
      </c>
      <c r="AO60" s="36">
        <f t="shared" si="119"/>
        <v>0</v>
      </c>
      <c r="AP60" s="36">
        <f t="shared" si="119"/>
        <v>0</v>
      </c>
      <c r="AQ60" s="36">
        <f t="shared" si="119"/>
        <v>0</v>
      </c>
      <c r="AR60" s="36">
        <f t="shared" si="119"/>
        <v>0</v>
      </c>
      <c r="AS60" s="36">
        <f t="shared" si="119"/>
        <v>0</v>
      </c>
      <c r="AT60" s="36">
        <f t="shared" si="119"/>
        <v>0</v>
      </c>
      <c r="AU60" s="36">
        <f t="shared" si="119"/>
        <v>0</v>
      </c>
      <c r="AV60" s="36">
        <f t="shared" si="119"/>
        <v>0</v>
      </c>
      <c r="AW60" s="36">
        <f t="shared" si="119"/>
        <v>0</v>
      </c>
      <c r="AX60" s="36">
        <f t="shared" si="119"/>
        <v>0</v>
      </c>
      <c r="AY60" s="36">
        <f t="shared" si="119"/>
        <v>0</v>
      </c>
      <c r="AZ60" s="36">
        <f t="shared" si="120"/>
        <v>0</v>
      </c>
      <c r="BA60" s="36">
        <f t="shared" si="120"/>
        <v>0</v>
      </c>
      <c r="BB60" s="36">
        <f t="shared" si="120"/>
        <v>0</v>
      </c>
      <c r="BC60" s="36">
        <f t="shared" si="120"/>
        <v>0</v>
      </c>
      <c r="BD60" s="36">
        <f t="shared" si="120"/>
        <v>0</v>
      </c>
      <c r="BE60" s="36">
        <f t="shared" si="120"/>
        <v>0</v>
      </c>
      <c r="BF60" s="36">
        <f t="shared" si="120"/>
        <v>0</v>
      </c>
      <c r="BG60" s="36">
        <f t="shared" si="120"/>
        <v>0</v>
      </c>
      <c r="BH60" s="36">
        <f t="shared" si="120"/>
        <v>0</v>
      </c>
      <c r="BI60" s="36">
        <f t="shared" si="120"/>
        <v>0</v>
      </c>
      <c r="BJ60" s="36">
        <f t="shared" si="120"/>
        <v>0</v>
      </c>
      <c r="BK60" s="36">
        <f t="shared" si="120"/>
        <v>0</v>
      </c>
      <c r="BL60" s="36">
        <f t="shared" si="120"/>
        <v>0</v>
      </c>
      <c r="BM60" s="36">
        <f t="shared" si="120"/>
        <v>0</v>
      </c>
      <c r="BN60" s="36">
        <f t="shared" si="120"/>
        <v>0</v>
      </c>
      <c r="BO60" s="36">
        <f t="shared" si="121"/>
        <v>0</v>
      </c>
      <c r="BP60" s="36">
        <f t="shared" si="122"/>
        <v>0</v>
      </c>
      <c r="BQ60" s="36">
        <f t="shared" si="123"/>
        <v>0</v>
      </c>
      <c r="BR60" s="36">
        <f t="shared" si="124"/>
        <v>0</v>
      </c>
      <c r="BS60" s="36">
        <f t="shared" si="125"/>
        <v>0</v>
      </c>
      <c r="BT60" s="36">
        <f t="shared" si="126"/>
        <v>0</v>
      </c>
      <c r="BU60" s="36">
        <f t="shared" si="127"/>
        <v>0</v>
      </c>
      <c r="BV60" s="36">
        <f t="shared" si="128"/>
        <v>0</v>
      </c>
      <c r="BW60" s="36">
        <f t="shared" si="128"/>
        <v>0</v>
      </c>
      <c r="BX60" s="36">
        <f t="shared" si="128"/>
        <v>0</v>
      </c>
      <c r="BY60" s="36">
        <f t="shared" si="128"/>
        <v>0</v>
      </c>
      <c r="BZ60" s="36">
        <f t="shared" si="128"/>
        <v>0</v>
      </c>
      <c r="CA60" s="36">
        <f t="shared" si="128"/>
        <v>0</v>
      </c>
      <c r="CB60" s="36">
        <f t="shared" si="128"/>
        <v>0</v>
      </c>
      <c r="CC60" s="36">
        <f t="shared" si="128"/>
        <v>0</v>
      </c>
      <c r="CD60" s="36">
        <f t="shared" si="128"/>
        <v>0</v>
      </c>
      <c r="CE60" s="36">
        <f t="shared" si="128"/>
        <v>0</v>
      </c>
      <c r="CF60" s="36">
        <f t="shared" si="129"/>
        <v>0</v>
      </c>
      <c r="CG60" s="36">
        <f t="shared" si="129"/>
        <v>0</v>
      </c>
      <c r="CH60" s="36">
        <f t="shared" si="129"/>
        <v>0</v>
      </c>
      <c r="CI60" s="36">
        <f t="shared" si="129"/>
        <v>0</v>
      </c>
      <c r="CJ60" s="36">
        <v>0</v>
      </c>
      <c r="CK60" s="36">
        <v>0</v>
      </c>
      <c r="CL60" s="36">
        <v>0</v>
      </c>
      <c r="CM60" s="36">
        <v>0</v>
      </c>
      <c r="CN60" s="36">
        <v>0</v>
      </c>
      <c r="CO60" s="36">
        <v>0</v>
      </c>
      <c r="CP60" s="36">
        <f>CP61</f>
        <v>0</v>
      </c>
      <c r="CQ60" s="36">
        <v>0</v>
      </c>
      <c r="CR60" s="36">
        <v>0</v>
      </c>
      <c r="CS60" s="36">
        <v>0</v>
      </c>
      <c r="CT60" s="36">
        <v>0</v>
      </c>
      <c r="CU60" s="36">
        <v>0</v>
      </c>
      <c r="CV60" s="36">
        <v>0</v>
      </c>
      <c r="CW60" s="36">
        <v>0</v>
      </c>
      <c r="CX60" s="36" t="s">
        <v>95</v>
      </c>
    </row>
    <row r="61" spans="1:102" x14ac:dyDescent="0.25">
      <c r="A61" s="37" t="s">
        <v>161</v>
      </c>
      <c r="B61" s="38" t="s">
        <v>602</v>
      </c>
      <c r="C61" s="98" t="s">
        <v>395</v>
      </c>
      <c r="D61" s="40">
        <f t="shared" si="117"/>
        <v>0</v>
      </c>
      <c r="E61" s="40">
        <f t="shared" si="117"/>
        <v>0</v>
      </c>
      <c r="F61" s="40">
        <f t="shared" si="117"/>
        <v>0</v>
      </c>
      <c r="G61" s="40">
        <f t="shared" si="117"/>
        <v>0</v>
      </c>
      <c r="H61" s="40">
        <f t="shared" si="117"/>
        <v>0</v>
      </c>
      <c r="I61" s="40">
        <f t="shared" si="117"/>
        <v>0</v>
      </c>
      <c r="J61" s="40">
        <f t="shared" si="117"/>
        <v>0</v>
      </c>
      <c r="K61" s="40" t="s">
        <v>95</v>
      </c>
      <c r="L61" s="40" t="s">
        <v>95</v>
      </c>
      <c r="M61" s="40" t="s">
        <v>95</v>
      </c>
      <c r="N61" s="40" t="s">
        <v>95</v>
      </c>
      <c r="O61" s="40" t="s">
        <v>95</v>
      </c>
      <c r="P61" s="40" t="s">
        <v>95</v>
      </c>
      <c r="Q61" s="40" t="s">
        <v>95</v>
      </c>
      <c r="R61" s="40">
        <v>0</v>
      </c>
      <c r="S61" s="40">
        <v>0</v>
      </c>
      <c r="T61" s="40">
        <v>0</v>
      </c>
      <c r="U61" s="40">
        <v>0</v>
      </c>
      <c r="V61" s="40">
        <v>0</v>
      </c>
      <c r="W61" s="40">
        <v>0</v>
      </c>
      <c r="X61" s="40">
        <v>3195</v>
      </c>
      <c r="Y61" s="40">
        <v>0</v>
      </c>
      <c r="Z61" s="40">
        <v>0</v>
      </c>
      <c r="AA61" s="40">
        <v>0</v>
      </c>
      <c r="AB61" s="40">
        <v>0</v>
      </c>
      <c r="AC61" s="40">
        <v>0</v>
      </c>
      <c r="AD61" s="40">
        <v>0</v>
      </c>
      <c r="AE61" s="40">
        <v>3195</v>
      </c>
      <c r="AF61" s="40">
        <v>0</v>
      </c>
      <c r="AG61" s="40">
        <v>0</v>
      </c>
      <c r="AH61" s="40">
        <v>0</v>
      </c>
      <c r="AI61" s="40">
        <v>0</v>
      </c>
      <c r="AJ61" s="40">
        <v>0</v>
      </c>
      <c r="AK61" s="40">
        <v>0</v>
      </c>
      <c r="AL61" s="40">
        <v>0</v>
      </c>
      <c r="AM61" s="40" t="s">
        <v>95</v>
      </c>
      <c r="AN61" s="40" t="s">
        <v>95</v>
      </c>
      <c r="AO61" s="40" t="s">
        <v>95</v>
      </c>
      <c r="AP61" s="40" t="s">
        <v>95</v>
      </c>
      <c r="AQ61" s="40" t="s">
        <v>95</v>
      </c>
      <c r="AR61" s="40" t="s">
        <v>95</v>
      </c>
      <c r="AS61" s="40" t="s">
        <v>95</v>
      </c>
      <c r="AT61" s="40">
        <v>0</v>
      </c>
      <c r="AU61" s="40">
        <v>0</v>
      </c>
      <c r="AV61" s="40">
        <v>0</v>
      </c>
      <c r="AW61" s="40">
        <v>0</v>
      </c>
      <c r="AX61" s="40">
        <v>0</v>
      </c>
      <c r="AY61" s="40">
        <v>0</v>
      </c>
      <c r="AZ61" s="40">
        <v>0</v>
      </c>
      <c r="BA61" s="40" t="s">
        <v>95</v>
      </c>
      <c r="BB61" s="40" t="s">
        <v>95</v>
      </c>
      <c r="BC61" s="40" t="s">
        <v>95</v>
      </c>
      <c r="BD61" s="40" t="s">
        <v>95</v>
      </c>
      <c r="BE61" s="40" t="s">
        <v>95</v>
      </c>
      <c r="BF61" s="40" t="s">
        <v>95</v>
      </c>
      <c r="BG61" s="40" t="s">
        <v>95</v>
      </c>
      <c r="BH61" s="40" t="s">
        <v>95</v>
      </c>
      <c r="BI61" s="40" t="s">
        <v>95</v>
      </c>
      <c r="BJ61" s="40" t="s">
        <v>95</v>
      </c>
      <c r="BK61" s="40" t="s">
        <v>95</v>
      </c>
      <c r="BL61" s="40" t="s">
        <v>95</v>
      </c>
      <c r="BM61" s="40" t="s">
        <v>95</v>
      </c>
      <c r="BN61" s="40" t="s">
        <v>95</v>
      </c>
      <c r="BO61" s="40">
        <v>0</v>
      </c>
      <c r="BP61" s="40">
        <v>0</v>
      </c>
      <c r="BQ61" s="40">
        <v>0</v>
      </c>
      <c r="BR61" s="40">
        <v>0</v>
      </c>
      <c r="BS61" s="40">
        <v>0</v>
      </c>
      <c r="BT61" s="40">
        <v>0</v>
      </c>
      <c r="BU61" s="40">
        <v>0</v>
      </c>
      <c r="BV61" s="40" t="s">
        <v>95</v>
      </c>
      <c r="BW61" s="40" t="s">
        <v>95</v>
      </c>
      <c r="BX61" s="40" t="s">
        <v>95</v>
      </c>
      <c r="BY61" s="40" t="s">
        <v>95</v>
      </c>
      <c r="BZ61" s="40" t="s">
        <v>95</v>
      </c>
      <c r="CA61" s="40" t="s">
        <v>95</v>
      </c>
      <c r="CB61" s="40" t="s">
        <v>95</v>
      </c>
      <c r="CC61" s="40" t="s">
        <v>95</v>
      </c>
      <c r="CD61" s="40" t="s">
        <v>95</v>
      </c>
      <c r="CE61" s="40" t="s">
        <v>95</v>
      </c>
      <c r="CF61" s="40" t="s">
        <v>95</v>
      </c>
      <c r="CG61" s="40" t="s">
        <v>95</v>
      </c>
      <c r="CH61" s="40" t="s">
        <v>95</v>
      </c>
      <c r="CI61" s="40" t="s">
        <v>95</v>
      </c>
      <c r="CJ61" s="40">
        <v>0</v>
      </c>
      <c r="CK61" s="40">
        <v>0</v>
      </c>
      <c r="CL61" s="40">
        <v>0</v>
      </c>
      <c r="CM61" s="40">
        <v>0</v>
      </c>
      <c r="CN61" s="40">
        <v>0</v>
      </c>
      <c r="CO61" s="40">
        <v>0</v>
      </c>
      <c r="CP61" s="40">
        <f>AZ61</f>
        <v>0</v>
      </c>
      <c r="CQ61" s="40" t="s">
        <v>95</v>
      </c>
      <c r="CR61" s="40" t="s">
        <v>95</v>
      </c>
      <c r="CS61" s="40" t="s">
        <v>95</v>
      </c>
      <c r="CT61" s="40" t="s">
        <v>95</v>
      </c>
      <c r="CU61" s="40" t="s">
        <v>95</v>
      </c>
      <c r="CV61" s="40" t="s">
        <v>95</v>
      </c>
      <c r="CW61" s="40" t="s">
        <v>95</v>
      </c>
      <c r="CX61" s="40" t="s">
        <v>95</v>
      </c>
    </row>
    <row r="62" spans="1:102" ht="31.5" x14ac:dyDescent="0.25">
      <c r="A62" s="32" t="s">
        <v>163</v>
      </c>
      <c r="B62" s="33" t="s">
        <v>164</v>
      </c>
      <c r="C62" s="34" t="s">
        <v>94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  <c r="I62" s="36">
        <v>0</v>
      </c>
      <c r="J62" s="36">
        <v>0</v>
      </c>
      <c r="K62" s="36">
        <v>0</v>
      </c>
      <c r="L62" s="36">
        <v>0</v>
      </c>
      <c r="M62" s="36">
        <v>0</v>
      </c>
      <c r="N62" s="36">
        <v>0</v>
      </c>
      <c r="O62" s="36">
        <v>0</v>
      </c>
      <c r="P62" s="36">
        <v>0</v>
      </c>
      <c r="Q62" s="36">
        <v>0</v>
      </c>
      <c r="R62" s="36">
        <v>0</v>
      </c>
      <c r="S62" s="36">
        <v>0</v>
      </c>
      <c r="T62" s="36">
        <v>0</v>
      </c>
      <c r="U62" s="36">
        <v>0</v>
      </c>
      <c r="V62" s="36">
        <v>0</v>
      </c>
      <c r="W62" s="36">
        <v>0</v>
      </c>
      <c r="X62" s="36">
        <v>0</v>
      </c>
      <c r="Y62" s="36">
        <v>0</v>
      </c>
      <c r="Z62" s="36">
        <v>0</v>
      </c>
      <c r="AA62" s="36">
        <v>0</v>
      </c>
      <c r="AB62" s="36">
        <v>0</v>
      </c>
      <c r="AC62" s="36">
        <v>0</v>
      </c>
      <c r="AD62" s="36">
        <v>0</v>
      </c>
      <c r="AE62" s="36">
        <v>0</v>
      </c>
      <c r="AF62" s="36">
        <v>0</v>
      </c>
      <c r="AG62" s="36">
        <v>0</v>
      </c>
      <c r="AH62" s="36">
        <v>0</v>
      </c>
      <c r="AI62" s="36">
        <v>0</v>
      </c>
      <c r="AJ62" s="36">
        <v>0</v>
      </c>
      <c r="AK62" s="36">
        <v>0</v>
      </c>
      <c r="AL62" s="36">
        <v>0</v>
      </c>
      <c r="AM62" s="36">
        <v>0</v>
      </c>
      <c r="AN62" s="36">
        <v>0</v>
      </c>
      <c r="AO62" s="36">
        <v>0</v>
      </c>
      <c r="AP62" s="36">
        <v>0</v>
      </c>
      <c r="AQ62" s="36">
        <v>0</v>
      </c>
      <c r="AR62" s="36">
        <v>0</v>
      </c>
      <c r="AS62" s="36">
        <v>0</v>
      </c>
      <c r="AT62" s="36">
        <v>0</v>
      </c>
      <c r="AU62" s="36">
        <v>0</v>
      </c>
      <c r="AV62" s="36">
        <v>0</v>
      </c>
      <c r="AW62" s="36">
        <v>0</v>
      </c>
      <c r="AX62" s="36">
        <v>0</v>
      </c>
      <c r="AY62" s="36">
        <v>0</v>
      </c>
      <c r="AZ62" s="36">
        <v>0</v>
      </c>
      <c r="BA62" s="36">
        <v>0</v>
      </c>
      <c r="BB62" s="36">
        <v>0</v>
      </c>
      <c r="BC62" s="36">
        <v>0</v>
      </c>
      <c r="BD62" s="36">
        <v>0</v>
      </c>
      <c r="BE62" s="36">
        <v>0</v>
      </c>
      <c r="BF62" s="36">
        <v>0</v>
      </c>
      <c r="BG62" s="36">
        <v>0</v>
      </c>
      <c r="BH62" s="36">
        <v>0</v>
      </c>
      <c r="BI62" s="36">
        <v>0</v>
      </c>
      <c r="BJ62" s="36">
        <v>0</v>
      </c>
      <c r="BK62" s="36">
        <v>0</v>
      </c>
      <c r="BL62" s="36">
        <v>0</v>
      </c>
      <c r="BM62" s="36">
        <v>0</v>
      </c>
      <c r="BN62" s="36">
        <v>0</v>
      </c>
      <c r="BO62" s="36">
        <v>0</v>
      </c>
      <c r="BP62" s="36">
        <v>0</v>
      </c>
      <c r="BQ62" s="36">
        <v>0</v>
      </c>
      <c r="BR62" s="36">
        <v>0</v>
      </c>
      <c r="BS62" s="36">
        <v>0</v>
      </c>
      <c r="BT62" s="36">
        <v>0</v>
      </c>
      <c r="BU62" s="36">
        <v>0</v>
      </c>
      <c r="BV62" s="36">
        <v>0</v>
      </c>
      <c r="BW62" s="36">
        <v>0</v>
      </c>
      <c r="BX62" s="36">
        <v>0</v>
      </c>
      <c r="BY62" s="36">
        <v>0</v>
      </c>
      <c r="BZ62" s="36">
        <v>0</v>
      </c>
      <c r="CA62" s="36">
        <v>0</v>
      </c>
      <c r="CB62" s="36">
        <v>0</v>
      </c>
      <c r="CC62" s="36">
        <v>0</v>
      </c>
      <c r="CD62" s="36">
        <v>0</v>
      </c>
      <c r="CE62" s="36">
        <v>0</v>
      </c>
      <c r="CF62" s="36">
        <v>0</v>
      </c>
      <c r="CG62" s="36">
        <v>0</v>
      </c>
      <c r="CH62" s="36">
        <v>0</v>
      </c>
      <c r="CI62" s="36">
        <v>0</v>
      </c>
      <c r="CJ62" s="36">
        <v>0</v>
      </c>
      <c r="CK62" s="36">
        <v>0</v>
      </c>
      <c r="CL62" s="36">
        <v>0</v>
      </c>
      <c r="CM62" s="36">
        <v>0</v>
      </c>
      <c r="CN62" s="36">
        <v>0</v>
      </c>
      <c r="CO62" s="36">
        <v>0</v>
      </c>
      <c r="CP62" s="36">
        <v>0</v>
      </c>
      <c r="CQ62" s="36">
        <v>0</v>
      </c>
      <c r="CR62" s="36">
        <v>0</v>
      </c>
      <c r="CS62" s="36">
        <v>0</v>
      </c>
      <c r="CT62" s="36">
        <v>0</v>
      </c>
      <c r="CU62" s="36">
        <v>0</v>
      </c>
      <c r="CV62" s="36">
        <v>0</v>
      </c>
      <c r="CW62" s="36">
        <v>0</v>
      </c>
      <c r="CX62" s="36" t="s">
        <v>95</v>
      </c>
    </row>
    <row r="63" spans="1:102" ht="31.5" x14ac:dyDescent="0.25">
      <c r="A63" s="32" t="s">
        <v>165</v>
      </c>
      <c r="B63" s="33" t="s">
        <v>166</v>
      </c>
      <c r="C63" s="34" t="s">
        <v>94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  <c r="I63" s="36">
        <v>0</v>
      </c>
      <c r="J63" s="36">
        <v>0</v>
      </c>
      <c r="K63" s="36">
        <v>0</v>
      </c>
      <c r="L63" s="36">
        <v>0</v>
      </c>
      <c r="M63" s="36">
        <v>0</v>
      </c>
      <c r="N63" s="36">
        <v>0</v>
      </c>
      <c r="O63" s="36">
        <v>0</v>
      </c>
      <c r="P63" s="36">
        <v>0</v>
      </c>
      <c r="Q63" s="36">
        <v>0</v>
      </c>
      <c r="R63" s="36">
        <v>0</v>
      </c>
      <c r="S63" s="36">
        <v>0</v>
      </c>
      <c r="T63" s="36">
        <v>0</v>
      </c>
      <c r="U63" s="36">
        <v>0</v>
      </c>
      <c r="V63" s="36">
        <v>0</v>
      </c>
      <c r="W63" s="36">
        <v>0</v>
      </c>
      <c r="X63" s="36">
        <v>0</v>
      </c>
      <c r="Y63" s="36">
        <v>0</v>
      </c>
      <c r="Z63" s="36">
        <v>0</v>
      </c>
      <c r="AA63" s="36">
        <v>0</v>
      </c>
      <c r="AB63" s="36">
        <v>0</v>
      </c>
      <c r="AC63" s="36">
        <v>0</v>
      </c>
      <c r="AD63" s="36">
        <v>0</v>
      </c>
      <c r="AE63" s="36">
        <v>0</v>
      </c>
      <c r="AF63" s="36">
        <v>0</v>
      </c>
      <c r="AG63" s="36">
        <v>0</v>
      </c>
      <c r="AH63" s="36">
        <v>0</v>
      </c>
      <c r="AI63" s="36">
        <v>0</v>
      </c>
      <c r="AJ63" s="36">
        <v>0</v>
      </c>
      <c r="AK63" s="36">
        <v>0</v>
      </c>
      <c r="AL63" s="36">
        <v>0</v>
      </c>
      <c r="AM63" s="36">
        <v>0</v>
      </c>
      <c r="AN63" s="36">
        <v>0</v>
      </c>
      <c r="AO63" s="36">
        <v>0</v>
      </c>
      <c r="AP63" s="36">
        <v>0</v>
      </c>
      <c r="AQ63" s="36">
        <v>0</v>
      </c>
      <c r="AR63" s="36">
        <v>0</v>
      </c>
      <c r="AS63" s="36">
        <v>0</v>
      </c>
      <c r="AT63" s="36">
        <v>0</v>
      </c>
      <c r="AU63" s="36">
        <v>0</v>
      </c>
      <c r="AV63" s="36">
        <v>0</v>
      </c>
      <c r="AW63" s="36">
        <v>0</v>
      </c>
      <c r="AX63" s="36">
        <v>0</v>
      </c>
      <c r="AY63" s="36">
        <v>0</v>
      </c>
      <c r="AZ63" s="36">
        <v>0</v>
      </c>
      <c r="BA63" s="36">
        <v>0</v>
      </c>
      <c r="BB63" s="36">
        <v>0</v>
      </c>
      <c r="BC63" s="36">
        <v>0</v>
      </c>
      <c r="BD63" s="36">
        <v>0</v>
      </c>
      <c r="BE63" s="36">
        <v>0</v>
      </c>
      <c r="BF63" s="36">
        <v>0</v>
      </c>
      <c r="BG63" s="36">
        <v>0</v>
      </c>
      <c r="BH63" s="36">
        <v>0</v>
      </c>
      <c r="BI63" s="36">
        <v>0</v>
      </c>
      <c r="BJ63" s="36">
        <v>0</v>
      </c>
      <c r="BK63" s="36">
        <v>0</v>
      </c>
      <c r="BL63" s="36">
        <v>0</v>
      </c>
      <c r="BM63" s="36">
        <v>0</v>
      </c>
      <c r="BN63" s="36">
        <v>0</v>
      </c>
      <c r="BO63" s="36">
        <v>0</v>
      </c>
      <c r="BP63" s="36">
        <v>0</v>
      </c>
      <c r="BQ63" s="36">
        <v>0</v>
      </c>
      <c r="BR63" s="36">
        <v>0</v>
      </c>
      <c r="BS63" s="36">
        <v>0</v>
      </c>
      <c r="BT63" s="36">
        <v>0</v>
      </c>
      <c r="BU63" s="36">
        <v>0</v>
      </c>
      <c r="BV63" s="36">
        <v>0</v>
      </c>
      <c r="BW63" s="36">
        <v>0</v>
      </c>
      <c r="BX63" s="36">
        <v>0</v>
      </c>
      <c r="BY63" s="36">
        <v>0</v>
      </c>
      <c r="BZ63" s="36">
        <v>0</v>
      </c>
      <c r="CA63" s="36">
        <v>0</v>
      </c>
      <c r="CB63" s="36">
        <v>0</v>
      </c>
      <c r="CC63" s="36">
        <v>0</v>
      </c>
      <c r="CD63" s="36">
        <v>0</v>
      </c>
      <c r="CE63" s="36">
        <v>0</v>
      </c>
      <c r="CF63" s="36">
        <v>0</v>
      </c>
      <c r="CG63" s="36">
        <v>0</v>
      </c>
      <c r="CH63" s="36">
        <v>0</v>
      </c>
      <c r="CI63" s="36">
        <v>0</v>
      </c>
      <c r="CJ63" s="36">
        <v>0</v>
      </c>
      <c r="CK63" s="36">
        <v>0</v>
      </c>
      <c r="CL63" s="36">
        <v>0</v>
      </c>
      <c r="CM63" s="36">
        <v>0</v>
      </c>
      <c r="CN63" s="36">
        <v>0</v>
      </c>
      <c r="CO63" s="36">
        <v>0</v>
      </c>
      <c r="CP63" s="36">
        <v>0</v>
      </c>
      <c r="CQ63" s="36">
        <v>0</v>
      </c>
      <c r="CR63" s="36">
        <v>0</v>
      </c>
      <c r="CS63" s="36">
        <v>0</v>
      </c>
      <c r="CT63" s="36">
        <v>0</v>
      </c>
      <c r="CU63" s="36">
        <v>0</v>
      </c>
      <c r="CV63" s="36">
        <v>0</v>
      </c>
      <c r="CW63" s="36">
        <v>0</v>
      </c>
      <c r="CX63" s="36" t="s">
        <v>95</v>
      </c>
    </row>
    <row r="64" spans="1:102" ht="31.5" x14ac:dyDescent="0.25">
      <c r="A64" s="32" t="s">
        <v>167</v>
      </c>
      <c r="B64" s="33" t="s">
        <v>168</v>
      </c>
      <c r="C64" s="34" t="s">
        <v>94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  <c r="I64" s="36">
        <v>0</v>
      </c>
      <c r="J64" s="36">
        <v>0</v>
      </c>
      <c r="K64" s="36">
        <v>0</v>
      </c>
      <c r="L64" s="36">
        <v>0</v>
      </c>
      <c r="M64" s="36">
        <v>0</v>
      </c>
      <c r="N64" s="36">
        <v>0</v>
      </c>
      <c r="O64" s="36">
        <v>0</v>
      </c>
      <c r="P64" s="36">
        <v>0</v>
      </c>
      <c r="Q64" s="36">
        <v>0</v>
      </c>
      <c r="R64" s="36">
        <v>0</v>
      </c>
      <c r="S64" s="36">
        <v>0</v>
      </c>
      <c r="T64" s="36">
        <v>0</v>
      </c>
      <c r="U64" s="36">
        <v>0</v>
      </c>
      <c r="V64" s="36">
        <v>0</v>
      </c>
      <c r="W64" s="36">
        <v>0</v>
      </c>
      <c r="X64" s="36">
        <v>0</v>
      </c>
      <c r="Y64" s="36">
        <v>0</v>
      </c>
      <c r="Z64" s="36">
        <v>0</v>
      </c>
      <c r="AA64" s="36">
        <v>0</v>
      </c>
      <c r="AB64" s="36">
        <v>0</v>
      </c>
      <c r="AC64" s="36">
        <v>0</v>
      </c>
      <c r="AD64" s="36">
        <v>0</v>
      </c>
      <c r="AE64" s="36">
        <v>0</v>
      </c>
      <c r="AF64" s="36">
        <v>0</v>
      </c>
      <c r="AG64" s="36">
        <v>0</v>
      </c>
      <c r="AH64" s="36">
        <v>0</v>
      </c>
      <c r="AI64" s="36">
        <v>0</v>
      </c>
      <c r="AJ64" s="36">
        <v>0</v>
      </c>
      <c r="AK64" s="36">
        <v>0</v>
      </c>
      <c r="AL64" s="36">
        <v>0</v>
      </c>
      <c r="AM64" s="36">
        <v>0</v>
      </c>
      <c r="AN64" s="36">
        <v>0</v>
      </c>
      <c r="AO64" s="36">
        <v>0</v>
      </c>
      <c r="AP64" s="36">
        <v>0</v>
      </c>
      <c r="AQ64" s="36">
        <v>0</v>
      </c>
      <c r="AR64" s="36">
        <v>0</v>
      </c>
      <c r="AS64" s="36">
        <v>0</v>
      </c>
      <c r="AT64" s="36">
        <v>0</v>
      </c>
      <c r="AU64" s="36">
        <v>0</v>
      </c>
      <c r="AV64" s="36">
        <v>0</v>
      </c>
      <c r="AW64" s="36">
        <v>0</v>
      </c>
      <c r="AX64" s="36">
        <v>0</v>
      </c>
      <c r="AY64" s="36">
        <v>0</v>
      </c>
      <c r="AZ64" s="36">
        <v>0</v>
      </c>
      <c r="BA64" s="36">
        <v>0</v>
      </c>
      <c r="BB64" s="36">
        <v>0</v>
      </c>
      <c r="BC64" s="36">
        <v>0</v>
      </c>
      <c r="BD64" s="36">
        <v>0</v>
      </c>
      <c r="BE64" s="36">
        <v>0</v>
      </c>
      <c r="BF64" s="36">
        <v>0</v>
      </c>
      <c r="BG64" s="36">
        <v>0</v>
      </c>
      <c r="BH64" s="36">
        <v>0</v>
      </c>
      <c r="BI64" s="36">
        <v>0</v>
      </c>
      <c r="BJ64" s="36">
        <v>0</v>
      </c>
      <c r="BK64" s="36">
        <v>0</v>
      </c>
      <c r="BL64" s="36">
        <v>0</v>
      </c>
      <c r="BM64" s="36">
        <v>0</v>
      </c>
      <c r="BN64" s="36">
        <v>0</v>
      </c>
      <c r="BO64" s="36">
        <v>0</v>
      </c>
      <c r="BP64" s="36">
        <v>0</v>
      </c>
      <c r="BQ64" s="36">
        <v>0</v>
      </c>
      <c r="BR64" s="36">
        <v>0</v>
      </c>
      <c r="BS64" s="36">
        <v>0</v>
      </c>
      <c r="BT64" s="36">
        <v>0</v>
      </c>
      <c r="BU64" s="36">
        <v>0</v>
      </c>
      <c r="BV64" s="36">
        <v>0</v>
      </c>
      <c r="BW64" s="36">
        <v>0</v>
      </c>
      <c r="BX64" s="36">
        <v>0</v>
      </c>
      <c r="BY64" s="36">
        <v>0</v>
      </c>
      <c r="BZ64" s="36">
        <v>0</v>
      </c>
      <c r="CA64" s="36">
        <v>0</v>
      </c>
      <c r="CB64" s="36">
        <v>0</v>
      </c>
      <c r="CC64" s="36">
        <v>0</v>
      </c>
      <c r="CD64" s="36">
        <v>0</v>
      </c>
      <c r="CE64" s="36">
        <v>0</v>
      </c>
      <c r="CF64" s="36">
        <v>0</v>
      </c>
      <c r="CG64" s="36">
        <v>0</v>
      </c>
      <c r="CH64" s="36">
        <v>0</v>
      </c>
      <c r="CI64" s="36">
        <v>0</v>
      </c>
      <c r="CJ64" s="36">
        <v>0</v>
      </c>
      <c r="CK64" s="36">
        <v>0</v>
      </c>
      <c r="CL64" s="36">
        <v>0</v>
      </c>
      <c r="CM64" s="36">
        <v>0</v>
      </c>
      <c r="CN64" s="36">
        <v>0</v>
      </c>
      <c r="CO64" s="36">
        <v>0</v>
      </c>
      <c r="CP64" s="36">
        <v>0</v>
      </c>
      <c r="CQ64" s="36">
        <v>0</v>
      </c>
      <c r="CR64" s="36">
        <v>0</v>
      </c>
      <c r="CS64" s="36">
        <v>0</v>
      </c>
      <c r="CT64" s="36">
        <v>0</v>
      </c>
      <c r="CU64" s="36">
        <v>0</v>
      </c>
      <c r="CV64" s="36">
        <v>0</v>
      </c>
      <c r="CW64" s="36">
        <v>0</v>
      </c>
      <c r="CX64" s="36" t="s">
        <v>95</v>
      </c>
    </row>
    <row r="65" spans="1:102" ht="31.5" x14ac:dyDescent="0.25">
      <c r="A65" s="32" t="s">
        <v>169</v>
      </c>
      <c r="B65" s="33" t="s">
        <v>170</v>
      </c>
      <c r="C65" s="34" t="s">
        <v>94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  <c r="I65" s="36">
        <v>0</v>
      </c>
      <c r="J65" s="36">
        <v>0</v>
      </c>
      <c r="K65" s="36">
        <v>0</v>
      </c>
      <c r="L65" s="36">
        <v>0</v>
      </c>
      <c r="M65" s="36">
        <v>0</v>
      </c>
      <c r="N65" s="36">
        <v>0</v>
      </c>
      <c r="O65" s="36">
        <v>0</v>
      </c>
      <c r="P65" s="36">
        <v>0</v>
      </c>
      <c r="Q65" s="36">
        <v>0</v>
      </c>
      <c r="R65" s="36">
        <v>0</v>
      </c>
      <c r="S65" s="36">
        <v>0</v>
      </c>
      <c r="T65" s="36">
        <v>0</v>
      </c>
      <c r="U65" s="36">
        <v>0</v>
      </c>
      <c r="V65" s="36">
        <v>0</v>
      </c>
      <c r="W65" s="36">
        <v>0</v>
      </c>
      <c r="X65" s="36">
        <v>0</v>
      </c>
      <c r="Y65" s="36">
        <v>0</v>
      </c>
      <c r="Z65" s="36">
        <v>0</v>
      </c>
      <c r="AA65" s="36">
        <v>0</v>
      </c>
      <c r="AB65" s="36">
        <v>0</v>
      </c>
      <c r="AC65" s="36">
        <v>0</v>
      </c>
      <c r="AD65" s="36">
        <v>0</v>
      </c>
      <c r="AE65" s="36">
        <v>0</v>
      </c>
      <c r="AF65" s="36">
        <v>0</v>
      </c>
      <c r="AG65" s="36">
        <v>0</v>
      </c>
      <c r="AH65" s="36">
        <v>0</v>
      </c>
      <c r="AI65" s="36">
        <v>0</v>
      </c>
      <c r="AJ65" s="36">
        <v>0</v>
      </c>
      <c r="AK65" s="36">
        <v>0</v>
      </c>
      <c r="AL65" s="36">
        <v>0</v>
      </c>
      <c r="AM65" s="36">
        <v>0</v>
      </c>
      <c r="AN65" s="36">
        <v>0</v>
      </c>
      <c r="AO65" s="36">
        <v>0</v>
      </c>
      <c r="AP65" s="36">
        <v>0</v>
      </c>
      <c r="AQ65" s="36">
        <v>0</v>
      </c>
      <c r="AR65" s="36">
        <v>0</v>
      </c>
      <c r="AS65" s="36">
        <v>0</v>
      </c>
      <c r="AT65" s="36">
        <v>0</v>
      </c>
      <c r="AU65" s="36">
        <v>0</v>
      </c>
      <c r="AV65" s="36">
        <v>0</v>
      </c>
      <c r="AW65" s="36">
        <v>0</v>
      </c>
      <c r="AX65" s="36">
        <v>0</v>
      </c>
      <c r="AY65" s="36">
        <v>0</v>
      </c>
      <c r="AZ65" s="36">
        <v>0</v>
      </c>
      <c r="BA65" s="36">
        <v>0</v>
      </c>
      <c r="BB65" s="36">
        <v>0</v>
      </c>
      <c r="BC65" s="36">
        <v>0</v>
      </c>
      <c r="BD65" s="36">
        <v>0</v>
      </c>
      <c r="BE65" s="36">
        <v>0</v>
      </c>
      <c r="BF65" s="36">
        <v>0</v>
      </c>
      <c r="BG65" s="36">
        <v>0</v>
      </c>
      <c r="BH65" s="36">
        <v>0</v>
      </c>
      <c r="BI65" s="36">
        <v>0</v>
      </c>
      <c r="BJ65" s="36">
        <v>0</v>
      </c>
      <c r="BK65" s="36">
        <v>0</v>
      </c>
      <c r="BL65" s="36">
        <v>0</v>
      </c>
      <c r="BM65" s="36">
        <v>0</v>
      </c>
      <c r="BN65" s="36">
        <v>0</v>
      </c>
      <c r="BO65" s="36">
        <v>0</v>
      </c>
      <c r="BP65" s="36">
        <v>0</v>
      </c>
      <c r="BQ65" s="36">
        <v>0</v>
      </c>
      <c r="BR65" s="36">
        <v>0</v>
      </c>
      <c r="BS65" s="36">
        <v>0</v>
      </c>
      <c r="BT65" s="36">
        <v>0</v>
      </c>
      <c r="BU65" s="36">
        <v>0</v>
      </c>
      <c r="BV65" s="36">
        <v>0</v>
      </c>
      <c r="BW65" s="36">
        <v>0</v>
      </c>
      <c r="BX65" s="36">
        <v>0</v>
      </c>
      <c r="BY65" s="36">
        <v>0</v>
      </c>
      <c r="BZ65" s="36">
        <v>0</v>
      </c>
      <c r="CA65" s="36">
        <v>0</v>
      </c>
      <c r="CB65" s="36">
        <v>0</v>
      </c>
      <c r="CC65" s="36">
        <v>0</v>
      </c>
      <c r="CD65" s="36">
        <v>0</v>
      </c>
      <c r="CE65" s="36">
        <v>0</v>
      </c>
      <c r="CF65" s="36">
        <v>0</v>
      </c>
      <c r="CG65" s="36">
        <v>0</v>
      </c>
      <c r="CH65" s="36">
        <v>0</v>
      </c>
      <c r="CI65" s="36">
        <v>0</v>
      </c>
      <c r="CJ65" s="36">
        <v>0</v>
      </c>
      <c r="CK65" s="36">
        <v>0</v>
      </c>
      <c r="CL65" s="36">
        <v>0</v>
      </c>
      <c r="CM65" s="36">
        <v>0</v>
      </c>
      <c r="CN65" s="36">
        <v>0</v>
      </c>
      <c r="CO65" s="36">
        <v>0</v>
      </c>
      <c r="CP65" s="36">
        <v>0</v>
      </c>
      <c r="CQ65" s="36">
        <v>0</v>
      </c>
      <c r="CR65" s="36">
        <v>0</v>
      </c>
      <c r="CS65" s="36">
        <v>0</v>
      </c>
      <c r="CT65" s="36">
        <v>0</v>
      </c>
      <c r="CU65" s="36">
        <v>0</v>
      </c>
      <c r="CV65" s="36">
        <v>0</v>
      </c>
      <c r="CW65" s="36">
        <v>0</v>
      </c>
      <c r="CX65" s="36" t="s">
        <v>95</v>
      </c>
    </row>
    <row r="66" spans="1:102" ht="31.5" x14ac:dyDescent="0.25">
      <c r="A66" s="32" t="s">
        <v>171</v>
      </c>
      <c r="B66" s="33" t="s">
        <v>172</v>
      </c>
      <c r="C66" s="34" t="s">
        <v>94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  <c r="I66" s="36">
        <v>0</v>
      </c>
      <c r="J66" s="36">
        <v>0</v>
      </c>
      <c r="K66" s="36">
        <v>0</v>
      </c>
      <c r="L66" s="36">
        <v>0</v>
      </c>
      <c r="M66" s="36">
        <v>0</v>
      </c>
      <c r="N66" s="36">
        <v>0</v>
      </c>
      <c r="O66" s="36">
        <v>0</v>
      </c>
      <c r="P66" s="36">
        <v>0</v>
      </c>
      <c r="Q66" s="36">
        <v>0</v>
      </c>
      <c r="R66" s="36">
        <v>0</v>
      </c>
      <c r="S66" s="36">
        <v>0</v>
      </c>
      <c r="T66" s="36">
        <v>0</v>
      </c>
      <c r="U66" s="36">
        <v>0</v>
      </c>
      <c r="V66" s="36">
        <v>0</v>
      </c>
      <c r="W66" s="36">
        <v>0</v>
      </c>
      <c r="X66" s="36">
        <v>0</v>
      </c>
      <c r="Y66" s="36">
        <v>0</v>
      </c>
      <c r="Z66" s="36">
        <v>0</v>
      </c>
      <c r="AA66" s="36">
        <v>0</v>
      </c>
      <c r="AB66" s="36">
        <v>0</v>
      </c>
      <c r="AC66" s="36">
        <v>0</v>
      </c>
      <c r="AD66" s="36">
        <v>0</v>
      </c>
      <c r="AE66" s="36">
        <v>0</v>
      </c>
      <c r="AF66" s="36">
        <v>0</v>
      </c>
      <c r="AG66" s="36">
        <v>0</v>
      </c>
      <c r="AH66" s="36">
        <v>0</v>
      </c>
      <c r="AI66" s="36">
        <v>0</v>
      </c>
      <c r="AJ66" s="36">
        <v>0</v>
      </c>
      <c r="AK66" s="36">
        <v>0</v>
      </c>
      <c r="AL66" s="36">
        <v>0</v>
      </c>
      <c r="AM66" s="36">
        <v>0</v>
      </c>
      <c r="AN66" s="36">
        <v>0</v>
      </c>
      <c r="AO66" s="36">
        <v>0</v>
      </c>
      <c r="AP66" s="36">
        <v>0</v>
      </c>
      <c r="AQ66" s="36">
        <v>0</v>
      </c>
      <c r="AR66" s="36">
        <v>0</v>
      </c>
      <c r="AS66" s="36">
        <v>0</v>
      </c>
      <c r="AT66" s="36">
        <v>0</v>
      </c>
      <c r="AU66" s="36">
        <v>0</v>
      </c>
      <c r="AV66" s="36">
        <v>0</v>
      </c>
      <c r="AW66" s="36">
        <v>0</v>
      </c>
      <c r="AX66" s="36">
        <v>0</v>
      </c>
      <c r="AY66" s="36">
        <v>0</v>
      </c>
      <c r="AZ66" s="36">
        <v>0</v>
      </c>
      <c r="BA66" s="36">
        <v>0</v>
      </c>
      <c r="BB66" s="36">
        <v>0</v>
      </c>
      <c r="BC66" s="36">
        <v>0</v>
      </c>
      <c r="BD66" s="36">
        <v>0</v>
      </c>
      <c r="BE66" s="36">
        <v>0</v>
      </c>
      <c r="BF66" s="36">
        <v>0</v>
      </c>
      <c r="BG66" s="36">
        <v>0</v>
      </c>
      <c r="BH66" s="36">
        <v>0</v>
      </c>
      <c r="BI66" s="36">
        <v>0</v>
      </c>
      <c r="BJ66" s="36">
        <v>0</v>
      </c>
      <c r="BK66" s="36">
        <v>0</v>
      </c>
      <c r="BL66" s="36">
        <v>0</v>
      </c>
      <c r="BM66" s="36">
        <v>0</v>
      </c>
      <c r="BN66" s="36">
        <v>0</v>
      </c>
      <c r="BO66" s="36">
        <v>0</v>
      </c>
      <c r="BP66" s="36">
        <v>0</v>
      </c>
      <c r="BQ66" s="36">
        <v>0</v>
      </c>
      <c r="BR66" s="36">
        <v>0</v>
      </c>
      <c r="BS66" s="36">
        <v>0</v>
      </c>
      <c r="BT66" s="36">
        <v>0</v>
      </c>
      <c r="BU66" s="36">
        <v>0</v>
      </c>
      <c r="BV66" s="36">
        <v>0</v>
      </c>
      <c r="BW66" s="36">
        <v>0</v>
      </c>
      <c r="BX66" s="36">
        <v>0</v>
      </c>
      <c r="BY66" s="36">
        <v>0</v>
      </c>
      <c r="BZ66" s="36">
        <v>0</v>
      </c>
      <c r="CA66" s="36">
        <v>0</v>
      </c>
      <c r="CB66" s="36">
        <v>0</v>
      </c>
      <c r="CC66" s="36">
        <v>0</v>
      </c>
      <c r="CD66" s="36">
        <v>0</v>
      </c>
      <c r="CE66" s="36">
        <v>0</v>
      </c>
      <c r="CF66" s="36">
        <v>0</v>
      </c>
      <c r="CG66" s="36">
        <v>0</v>
      </c>
      <c r="CH66" s="36">
        <v>0</v>
      </c>
      <c r="CI66" s="36">
        <v>0</v>
      </c>
      <c r="CJ66" s="36">
        <v>0</v>
      </c>
      <c r="CK66" s="36">
        <v>0</v>
      </c>
      <c r="CL66" s="36">
        <v>0</v>
      </c>
      <c r="CM66" s="36">
        <v>0</v>
      </c>
      <c r="CN66" s="36">
        <v>0</v>
      </c>
      <c r="CO66" s="36">
        <v>0</v>
      </c>
      <c r="CP66" s="36">
        <v>0</v>
      </c>
      <c r="CQ66" s="36">
        <v>0</v>
      </c>
      <c r="CR66" s="36">
        <v>0</v>
      </c>
      <c r="CS66" s="36">
        <v>0</v>
      </c>
      <c r="CT66" s="36">
        <v>0</v>
      </c>
      <c r="CU66" s="36">
        <v>0</v>
      </c>
      <c r="CV66" s="36">
        <v>0</v>
      </c>
      <c r="CW66" s="36">
        <v>0</v>
      </c>
      <c r="CX66" s="36" t="s">
        <v>95</v>
      </c>
    </row>
    <row r="67" spans="1:102" ht="31.5" x14ac:dyDescent="0.25">
      <c r="A67" s="32" t="s">
        <v>173</v>
      </c>
      <c r="B67" s="33" t="s">
        <v>174</v>
      </c>
      <c r="C67" s="34" t="s">
        <v>94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  <c r="I67" s="36">
        <v>0</v>
      </c>
      <c r="J67" s="36">
        <v>0</v>
      </c>
      <c r="K67" s="36">
        <v>0</v>
      </c>
      <c r="L67" s="36">
        <v>0</v>
      </c>
      <c r="M67" s="36">
        <v>0</v>
      </c>
      <c r="N67" s="36">
        <v>0</v>
      </c>
      <c r="O67" s="36">
        <v>0</v>
      </c>
      <c r="P67" s="36">
        <v>0</v>
      </c>
      <c r="Q67" s="36">
        <v>0</v>
      </c>
      <c r="R67" s="36">
        <v>0</v>
      </c>
      <c r="S67" s="36">
        <v>0</v>
      </c>
      <c r="T67" s="36">
        <v>0</v>
      </c>
      <c r="U67" s="36">
        <v>0</v>
      </c>
      <c r="V67" s="36">
        <v>0</v>
      </c>
      <c r="W67" s="36">
        <v>0</v>
      </c>
      <c r="X67" s="36">
        <v>0</v>
      </c>
      <c r="Y67" s="36">
        <v>0</v>
      </c>
      <c r="Z67" s="36">
        <v>0</v>
      </c>
      <c r="AA67" s="36">
        <v>0</v>
      </c>
      <c r="AB67" s="36">
        <v>0</v>
      </c>
      <c r="AC67" s="36">
        <v>0</v>
      </c>
      <c r="AD67" s="36">
        <v>0</v>
      </c>
      <c r="AE67" s="36">
        <v>0</v>
      </c>
      <c r="AF67" s="36">
        <v>0</v>
      </c>
      <c r="AG67" s="36">
        <v>0</v>
      </c>
      <c r="AH67" s="36">
        <v>0</v>
      </c>
      <c r="AI67" s="36">
        <v>0</v>
      </c>
      <c r="AJ67" s="36">
        <v>0</v>
      </c>
      <c r="AK67" s="36">
        <v>0</v>
      </c>
      <c r="AL67" s="36">
        <v>0</v>
      </c>
      <c r="AM67" s="36">
        <v>0</v>
      </c>
      <c r="AN67" s="36">
        <v>0</v>
      </c>
      <c r="AO67" s="36">
        <v>0</v>
      </c>
      <c r="AP67" s="36">
        <v>0</v>
      </c>
      <c r="AQ67" s="36">
        <v>0</v>
      </c>
      <c r="AR67" s="36">
        <v>0</v>
      </c>
      <c r="AS67" s="36">
        <v>0</v>
      </c>
      <c r="AT67" s="36">
        <v>0</v>
      </c>
      <c r="AU67" s="36">
        <v>0</v>
      </c>
      <c r="AV67" s="36">
        <v>0</v>
      </c>
      <c r="AW67" s="36">
        <v>0</v>
      </c>
      <c r="AX67" s="36">
        <v>0</v>
      </c>
      <c r="AY67" s="36">
        <v>0</v>
      </c>
      <c r="AZ67" s="36">
        <v>0</v>
      </c>
      <c r="BA67" s="36">
        <v>0</v>
      </c>
      <c r="BB67" s="36">
        <v>0</v>
      </c>
      <c r="BC67" s="36">
        <v>0</v>
      </c>
      <c r="BD67" s="36">
        <v>0</v>
      </c>
      <c r="BE67" s="36">
        <v>0</v>
      </c>
      <c r="BF67" s="36">
        <v>0</v>
      </c>
      <c r="BG67" s="36">
        <v>0</v>
      </c>
      <c r="BH67" s="36">
        <v>0</v>
      </c>
      <c r="BI67" s="36">
        <v>0</v>
      </c>
      <c r="BJ67" s="36">
        <v>0</v>
      </c>
      <c r="BK67" s="36">
        <v>0</v>
      </c>
      <c r="BL67" s="36">
        <v>0</v>
      </c>
      <c r="BM67" s="36">
        <v>0</v>
      </c>
      <c r="BN67" s="36">
        <v>0</v>
      </c>
      <c r="BO67" s="36">
        <v>0</v>
      </c>
      <c r="BP67" s="36">
        <v>0</v>
      </c>
      <c r="BQ67" s="36">
        <v>0</v>
      </c>
      <c r="BR67" s="36">
        <v>0</v>
      </c>
      <c r="BS67" s="36">
        <v>0</v>
      </c>
      <c r="BT67" s="36">
        <v>0</v>
      </c>
      <c r="BU67" s="36">
        <v>0</v>
      </c>
      <c r="BV67" s="36">
        <v>0</v>
      </c>
      <c r="BW67" s="36">
        <v>0</v>
      </c>
      <c r="BX67" s="36">
        <v>0</v>
      </c>
      <c r="BY67" s="36">
        <v>0</v>
      </c>
      <c r="BZ67" s="36">
        <v>0</v>
      </c>
      <c r="CA67" s="36">
        <v>0</v>
      </c>
      <c r="CB67" s="36">
        <v>0</v>
      </c>
      <c r="CC67" s="36">
        <v>0</v>
      </c>
      <c r="CD67" s="36">
        <v>0</v>
      </c>
      <c r="CE67" s="36">
        <v>0</v>
      </c>
      <c r="CF67" s="36">
        <v>0</v>
      </c>
      <c r="CG67" s="36">
        <v>0</v>
      </c>
      <c r="CH67" s="36">
        <v>0</v>
      </c>
      <c r="CI67" s="36">
        <v>0</v>
      </c>
      <c r="CJ67" s="36">
        <v>0</v>
      </c>
      <c r="CK67" s="36">
        <v>0</v>
      </c>
      <c r="CL67" s="36">
        <v>0</v>
      </c>
      <c r="CM67" s="36">
        <v>0</v>
      </c>
      <c r="CN67" s="36">
        <v>0</v>
      </c>
      <c r="CO67" s="36">
        <v>0</v>
      </c>
      <c r="CP67" s="36">
        <v>0</v>
      </c>
      <c r="CQ67" s="36">
        <v>0</v>
      </c>
      <c r="CR67" s="36">
        <v>0</v>
      </c>
      <c r="CS67" s="36">
        <v>0</v>
      </c>
      <c r="CT67" s="36">
        <v>0</v>
      </c>
      <c r="CU67" s="36">
        <v>0</v>
      </c>
      <c r="CV67" s="36">
        <v>0</v>
      </c>
      <c r="CW67" s="36">
        <v>0</v>
      </c>
      <c r="CX67" s="36" t="s">
        <v>95</v>
      </c>
    </row>
    <row r="68" spans="1:102" ht="31.5" x14ac:dyDescent="0.25">
      <c r="A68" s="32" t="s">
        <v>175</v>
      </c>
      <c r="B68" s="33" t="s">
        <v>176</v>
      </c>
      <c r="C68" s="34" t="s">
        <v>94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  <c r="I68" s="36">
        <v>0</v>
      </c>
      <c r="J68" s="36">
        <v>0</v>
      </c>
      <c r="K68" s="36">
        <v>0</v>
      </c>
      <c r="L68" s="36">
        <v>0</v>
      </c>
      <c r="M68" s="36">
        <v>0</v>
      </c>
      <c r="N68" s="36">
        <v>0</v>
      </c>
      <c r="O68" s="36">
        <v>0</v>
      </c>
      <c r="P68" s="36">
        <v>0</v>
      </c>
      <c r="Q68" s="36">
        <v>0</v>
      </c>
      <c r="R68" s="36">
        <v>0</v>
      </c>
      <c r="S68" s="36">
        <v>0</v>
      </c>
      <c r="T68" s="36">
        <v>0</v>
      </c>
      <c r="U68" s="36">
        <v>0</v>
      </c>
      <c r="V68" s="36">
        <v>0</v>
      </c>
      <c r="W68" s="36">
        <v>0</v>
      </c>
      <c r="X68" s="36">
        <v>0</v>
      </c>
      <c r="Y68" s="36">
        <v>0</v>
      </c>
      <c r="Z68" s="36">
        <v>0</v>
      </c>
      <c r="AA68" s="36">
        <v>0</v>
      </c>
      <c r="AB68" s="36">
        <v>0</v>
      </c>
      <c r="AC68" s="36">
        <v>0</v>
      </c>
      <c r="AD68" s="36">
        <v>0</v>
      </c>
      <c r="AE68" s="36">
        <v>0</v>
      </c>
      <c r="AF68" s="36">
        <v>0</v>
      </c>
      <c r="AG68" s="36">
        <v>0</v>
      </c>
      <c r="AH68" s="36">
        <v>0</v>
      </c>
      <c r="AI68" s="36">
        <v>0</v>
      </c>
      <c r="AJ68" s="36">
        <v>0</v>
      </c>
      <c r="AK68" s="36">
        <v>0</v>
      </c>
      <c r="AL68" s="36">
        <v>0</v>
      </c>
      <c r="AM68" s="36">
        <v>0</v>
      </c>
      <c r="AN68" s="36">
        <v>0</v>
      </c>
      <c r="AO68" s="36">
        <v>0</v>
      </c>
      <c r="AP68" s="36">
        <v>0</v>
      </c>
      <c r="AQ68" s="36">
        <v>0</v>
      </c>
      <c r="AR68" s="36">
        <v>0</v>
      </c>
      <c r="AS68" s="36">
        <v>0</v>
      </c>
      <c r="AT68" s="36">
        <v>0</v>
      </c>
      <c r="AU68" s="36">
        <v>0</v>
      </c>
      <c r="AV68" s="36">
        <v>0</v>
      </c>
      <c r="AW68" s="36">
        <v>0</v>
      </c>
      <c r="AX68" s="36">
        <v>0</v>
      </c>
      <c r="AY68" s="36">
        <v>0</v>
      </c>
      <c r="AZ68" s="36">
        <v>0</v>
      </c>
      <c r="BA68" s="36">
        <v>0</v>
      </c>
      <c r="BB68" s="36">
        <v>0</v>
      </c>
      <c r="BC68" s="36">
        <v>0</v>
      </c>
      <c r="BD68" s="36">
        <v>0</v>
      </c>
      <c r="BE68" s="36">
        <v>0</v>
      </c>
      <c r="BF68" s="36">
        <v>0</v>
      </c>
      <c r="BG68" s="36">
        <v>0</v>
      </c>
      <c r="BH68" s="36">
        <v>0</v>
      </c>
      <c r="BI68" s="36">
        <v>0</v>
      </c>
      <c r="BJ68" s="36">
        <v>0</v>
      </c>
      <c r="BK68" s="36">
        <v>0</v>
      </c>
      <c r="BL68" s="36">
        <v>0</v>
      </c>
      <c r="BM68" s="36">
        <v>0</v>
      </c>
      <c r="BN68" s="36">
        <v>0</v>
      </c>
      <c r="BO68" s="36">
        <v>0</v>
      </c>
      <c r="BP68" s="36">
        <v>0</v>
      </c>
      <c r="BQ68" s="36">
        <v>0</v>
      </c>
      <c r="BR68" s="36">
        <v>0</v>
      </c>
      <c r="BS68" s="36">
        <v>0</v>
      </c>
      <c r="BT68" s="36">
        <v>0</v>
      </c>
      <c r="BU68" s="36">
        <v>0</v>
      </c>
      <c r="BV68" s="36">
        <v>0</v>
      </c>
      <c r="BW68" s="36">
        <v>0</v>
      </c>
      <c r="BX68" s="36">
        <v>0</v>
      </c>
      <c r="BY68" s="36">
        <v>0</v>
      </c>
      <c r="BZ68" s="36">
        <v>0</v>
      </c>
      <c r="CA68" s="36">
        <v>0</v>
      </c>
      <c r="CB68" s="36">
        <v>0</v>
      </c>
      <c r="CC68" s="36">
        <v>0</v>
      </c>
      <c r="CD68" s="36">
        <v>0</v>
      </c>
      <c r="CE68" s="36">
        <v>0</v>
      </c>
      <c r="CF68" s="36">
        <v>0</v>
      </c>
      <c r="CG68" s="36">
        <v>0</v>
      </c>
      <c r="CH68" s="36">
        <v>0</v>
      </c>
      <c r="CI68" s="36">
        <v>0</v>
      </c>
      <c r="CJ68" s="36">
        <v>0</v>
      </c>
      <c r="CK68" s="36">
        <v>0</v>
      </c>
      <c r="CL68" s="36">
        <v>0</v>
      </c>
      <c r="CM68" s="36">
        <v>0</v>
      </c>
      <c r="CN68" s="36">
        <v>0</v>
      </c>
      <c r="CO68" s="36">
        <v>0</v>
      </c>
      <c r="CP68" s="36">
        <v>0</v>
      </c>
      <c r="CQ68" s="36">
        <v>0</v>
      </c>
      <c r="CR68" s="36">
        <v>0</v>
      </c>
      <c r="CS68" s="36">
        <v>0</v>
      </c>
      <c r="CT68" s="36">
        <v>0</v>
      </c>
      <c r="CU68" s="36">
        <v>0</v>
      </c>
      <c r="CV68" s="36">
        <v>0</v>
      </c>
      <c r="CW68" s="36">
        <v>0</v>
      </c>
      <c r="CX68" s="36" t="s">
        <v>95</v>
      </c>
    </row>
    <row r="69" spans="1:102" ht="31.5" x14ac:dyDescent="0.25">
      <c r="A69" s="28" t="s">
        <v>177</v>
      </c>
      <c r="B69" s="29" t="s">
        <v>178</v>
      </c>
      <c r="C69" s="30" t="s">
        <v>94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0</v>
      </c>
      <c r="N69" s="31">
        <v>0</v>
      </c>
      <c r="O69" s="31">
        <v>0</v>
      </c>
      <c r="P69" s="31">
        <v>0</v>
      </c>
      <c r="Q69" s="31">
        <v>0</v>
      </c>
      <c r="R69" s="31">
        <v>0</v>
      </c>
      <c r="S69" s="31">
        <v>0</v>
      </c>
      <c r="T69" s="31">
        <v>0</v>
      </c>
      <c r="U69" s="31">
        <v>0</v>
      </c>
      <c r="V69" s="31">
        <v>0</v>
      </c>
      <c r="W69" s="31">
        <v>0</v>
      </c>
      <c r="X69" s="31">
        <v>0</v>
      </c>
      <c r="Y69" s="31">
        <v>0</v>
      </c>
      <c r="Z69" s="31">
        <v>0</v>
      </c>
      <c r="AA69" s="31">
        <v>0</v>
      </c>
      <c r="AB69" s="31">
        <v>0</v>
      </c>
      <c r="AC69" s="31">
        <v>0</v>
      </c>
      <c r="AD69" s="31">
        <v>0</v>
      </c>
      <c r="AE69" s="31">
        <v>0</v>
      </c>
      <c r="AF69" s="31">
        <v>0</v>
      </c>
      <c r="AG69" s="31">
        <v>0</v>
      </c>
      <c r="AH69" s="31">
        <v>0</v>
      </c>
      <c r="AI69" s="31">
        <v>0</v>
      </c>
      <c r="AJ69" s="31">
        <v>0</v>
      </c>
      <c r="AK69" s="31">
        <v>0</v>
      </c>
      <c r="AL69" s="31">
        <v>0</v>
      </c>
      <c r="AM69" s="31">
        <v>0</v>
      </c>
      <c r="AN69" s="31">
        <v>0</v>
      </c>
      <c r="AO69" s="31">
        <v>0</v>
      </c>
      <c r="AP69" s="31">
        <v>0</v>
      </c>
      <c r="AQ69" s="31">
        <v>0</v>
      </c>
      <c r="AR69" s="31">
        <v>0</v>
      </c>
      <c r="AS69" s="31">
        <v>0</v>
      </c>
      <c r="AT69" s="31">
        <v>0</v>
      </c>
      <c r="AU69" s="31">
        <v>0</v>
      </c>
      <c r="AV69" s="31">
        <v>0</v>
      </c>
      <c r="AW69" s="31">
        <v>0</v>
      </c>
      <c r="AX69" s="31">
        <v>0</v>
      </c>
      <c r="AY69" s="31">
        <v>0</v>
      </c>
      <c r="AZ69" s="31">
        <v>0</v>
      </c>
      <c r="BA69" s="31">
        <v>0</v>
      </c>
      <c r="BB69" s="31">
        <v>0</v>
      </c>
      <c r="BC69" s="31">
        <v>0</v>
      </c>
      <c r="BD69" s="31">
        <v>0</v>
      </c>
      <c r="BE69" s="31">
        <v>0</v>
      </c>
      <c r="BF69" s="31">
        <v>0</v>
      </c>
      <c r="BG69" s="31">
        <v>0</v>
      </c>
      <c r="BH69" s="31">
        <v>0</v>
      </c>
      <c r="BI69" s="31">
        <v>0</v>
      </c>
      <c r="BJ69" s="31">
        <v>0</v>
      </c>
      <c r="BK69" s="31">
        <v>0</v>
      </c>
      <c r="BL69" s="31">
        <v>0</v>
      </c>
      <c r="BM69" s="31">
        <v>0</v>
      </c>
      <c r="BN69" s="31">
        <v>0</v>
      </c>
      <c r="BO69" s="31">
        <v>0</v>
      </c>
      <c r="BP69" s="31">
        <v>0</v>
      </c>
      <c r="BQ69" s="31">
        <v>0</v>
      </c>
      <c r="BR69" s="31">
        <v>0</v>
      </c>
      <c r="BS69" s="31">
        <v>0</v>
      </c>
      <c r="BT69" s="31">
        <v>0</v>
      </c>
      <c r="BU69" s="31">
        <v>0</v>
      </c>
      <c r="BV69" s="31">
        <v>0</v>
      </c>
      <c r="BW69" s="31">
        <v>0</v>
      </c>
      <c r="BX69" s="31">
        <v>0</v>
      </c>
      <c r="BY69" s="31">
        <v>0</v>
      </c>
      <c r="BZ69" s="31">
        <v>0</v>
      </c>
      <c r="CA69" s="31">
        <v>0</v>
      </c>
      <c r="CB69" s="31">
        <v>0</v>
      </c>
      <c r="CC69" s="31">
        <v>0</v>
      </c>
      <c r="CD69" s="31">
        <v>0</v>
      </c>
      <c r="CE69" s="31">
        <v>0</v>
      </c>
      <c r="CF69" s="31">
        <v>0</v>
      </c>
      <c r="CG69" s="31">
        <v>0</v>
      </c>
      <c r="CH69" s="31">
        <v>0</v>
      </c>
      <c r="CI69" s="31">
        <v>0</v>
      </c>
      <c r="CJ69" s="31">
        <v>0</v>
      </c>
      <c r="CK69" s="31">
        <v>0</v>
      </c>
      <c r="CL69" s="31">
        <v>0</v>
      </c>
      <c r="CM69" s="31">
        <v>0</v>
      </c>
      <c r="CN69" s="31">
        <v>0</v>
      </c>
      <c r="CO69" s="31">
        <v>0</v>
      </c>
      <c r="CP69" s="31">
        <v>0</v>
      </c>
      <c r="CQ69" s="31">
        <v>0</v>
      </c>
      <c r="CR69" s="31">
        <v>0</v>
      </c>
      <c r="CS69" s="31">
        <v>0</v>
      </c>
      <c r="CT69" s="31">
        <v>0</v>
      </c>
      <c r="CU69" s="31">
        <v>0</v>
      </c>
      <c r="CV69" s="31">
        <v>0</v>
      </c>
      <c r="CW69" s="31">
        <v>0</v>
      </c>
      <c r="CX69" s="31" t="s">
        <v>95</v>
      </c>
    </row>
    <row r="70" spans="1:102" ht="31.5" x14ac:dyDescent="0.25">
      <c r="A70" s="32" t="s">
        <v>179</v>
      </c>
      <c r="B70" s="33" t="s">
        <v>180</v>
      </c>
      <c r="C70" s="34" t="s">
        <v>94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  <c r="I70" s="36">
        <v>0</v>
      </c>
      <c r="J70" s="36">
        <v>0</v>
      </c>
      <c r="K70" s="36">
        <v>0</v>
      </c>
      <c r="L70" s="36">
        <v>0</v>
      </c>
      <c r="M70" s="36">
        <v>0</v>
      </c>
      <c r="N70" s="36">
        <v>0</v>
      </c>
      <c r="O70" s="36">
        <v>0</v>
      </c>
      <c r="P70" s="36">
        <v>0</v>
      </c>
      <c r="Q70" s="36">
        <v>0</v>
      </c>
      <c r="R70" s="36">
        <v>0</v>
      </c>
      <c r="S70" s="36">
        <v>0</v>
      </c>
      <c r="T70" s="36">
        <v>0</v>
      </c>
      <c r="U70" s="36">
        <v>0</v>
      </c>
      <c r="V70" s="36">
        <v>0</v>
      </c>
      <c r="W70" s="36">
        <v>0</v>
      </c>
      <c r="X70" s="36">
        <v>0</v>
      </c>
      <c r="Y70" s="36">
        <v>0</v>
      </c>
      <c r="Z70" s="36">
        <v>0</v>
      </c>
      <c r="AA70" s="36">
        <v>0</v>
      </c>
      <c r="AB70" s="36">
        <v>0</v>
      </c>
      <c r="AC70" s="36">
        <v>0</v>
      </c>
      <c r="AD70" s="36">
        <v>0</v>
      </c>
      <c r="AE70" s="36">
        <v>0</v>
      </c>
      <c r="AF70" s="36">
        <v>0</v>
      </c>
      <c r="AG70" s="36">
        <v>0</v>
      </c>
      <c r="AH70" s="36">
        <v>0</v>
      </c>
      <c r="AI70" s="36">
        <v>0</v>
      </c>
      <c r="AJ70" s="36">
        <v>0</v>
      </c>
      <c r="AK70" s="36">
        <v>0</v>
      </c>
      <c r="AL70" s="36">
        <v>0</v>
      </c>
      <c r="AM70" s="36">
        <v>0</v>
      </c>
      <c r="AN70" s="36">
        <v>0</v>
      </c>
      <c r="AO70" s="36">
        <v>0</v>
      </c>
      <c r="AP70" s="36">
        <v>0</v>
      </c>
      <c r="AQ70" s="36">
        <v>0</v>
      </c>
      <c r="AR70" s="36">
        <v>0</v>
      </c>
      <c r="AS70" s="36">
        <v>0</v>
      </c>
      <c r="AT70" s="36">
        <v>0</v>
      </c>
      <c r="AU70" s="36">
        <v>0</v>
      </c>
      <c r="AV70" s="36">
        <v>0</v>
      </c>
      <c r="AW70" s="36">
        <v>0</v>
      </c>
      <c r="AX70" s="36">
        <v>0</v>
      </c>
      <c r="AY70" s="36">
        <v>0</v>
      </c>
      <c r="AZ70" s="36">
        <v>0</v>
      </c>
      <c r="BA70" s="36">
        <v>0</v>
      </c>
      <c r="BB70" s="36">
        <v>0</v>
      </c>
      <c r="BC70" s="36">
        <v>0</v>
      </c>
      <c r="BD70" s="36">
        <v>0</v>
      </c>
      <c r="BE70" s="36">
        <v>0</v>
      </c>
      <c r="BF70" s="36">
        <v>0</v>
      </c>
      <c r="BG70" s="36">
        <v>0</v>
      </c>
      <c r="BH70" s="36">
        <v>0</v>
      </c>
      <c r="BI70" s="36">
        <v>0</v>
      </c>
      <c r="BJ70" s="36">
        <v>0</v>
      </c>
      <c r="BK70" s="36">
        <v>0</v>
      </c>
      <c r="BL70" s="36">
        <v>0</v>
      </c>
      <c r="BM70" s="36">
        <v>0</v>
      </c>
      <c r="BN70" s="36">
        <v>0</v>
      </c>
      <c r="BO70" s="36">
        <v>0</v>
      </c>
      <c r="BP70" s="36">
        <v>0</v>
      </c>
      <c r="BQ70" s="36">
        <v>0</v>
      </c>
      <c r="BR70" s="36">
        <v>0</v>
      </c>
      <c r="BS70" s="36">
        <v>0</v>
      </c>
      <c r="BT70" s="36">
        <v>0</v>
      </c>
      <c r="BU70" s="36">
        <v>0</v>
      </c>
      <c r="BV70" s="36">
        <v>0</v>
      </c>
      <c r="BW70" s="36">
        <v>0</v>
      </c>
      <c r="BX70" s="36">
        <v>0</v>
      </c>
      <c r="BY70" s="36">
        <v>0</v>
      </c>
      <c r="BZ70" s="36">
        <v>0</v>
      </c>
      <c r="CA70" s="36">
        <v>0</v>
      </c>
      <c r="CB70" s="36">
        <v>0</v>
      </c>
      <c r="CC70" s="36">
        <v>0</v>
      </c>
      <c r="CD70" s="36">
        <v>0</v>
      </c>
      <c r="CE70" s="36">
        <v>0</v>
      </c>
      <c r="CF70" s="36">
        <v>0</v>
      </c>
      <c r="CG70" s="36">
        <v>0</v>
      </c>
      <c r="CH70" s="36">
        <v>0</v>
      </c>
      <c r="CI70" s="36">
        <v>0</v>
      </c>
      <c r="CJ70" s="36">
        <v>0</v>
      </c>
      <c r="CK70" s="36">
        <v>0</v>
      </c>
      <c r="CL70" s="36">
        <v>0</v>
      </c>
      <c r="CM70" s="36">
        <v>0</v>
      </c>
      <c r="CN70" s="36">
        <v>0</v>
      </c>
      <c r="CO70" s="36">
        <v>0</v>
      </c>
      <c r="CP70" s="36">
        <v>0</v>
      </c>
      <c r="CQ70" s="36">
        <v>0</v>
      </c>
      <c r="CR70" s="36">
        <v>0</v>
      </c>
      <c r="CS70" s="36">
        <v>0</v>
      </c>
      <c r="CT70" s="36">
        <v>0</v>
      </c>
      <c r="CU70" s="36">
        <v>0</v>
      </c>
      <c r="CV70" s="36">
        <v>0</v>
      </c>
      <c r="CW70" s="36">
        <v>0</v>
      </c>
      <c r="CX70" s="36" t="s">
        <v>95</v>
      </c>
    </row>
    <row r="71" spans="1:102" ht="31.5" x14ac:dyDescent="0.25">
      <c r="A71" s="32" t="s">
        <v>181</v>
      </c>
      <c r="B71" s="33" t="s">
        <v>182</v>
      </c>
      <c r="C71" s="34" t="s">
        <v>94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  <c r="I71" s="36">
        <v>0</v>
      </c>
      <c r="J71" s="36">
        <v>0</v>
      </c>
      <c r="K71" s="36">
        <v>0</v>
      </c>
      <c r="L71" s="36">
        <v>0</v>
      </c>
      <c r="M71" s="36">
        <v>0</v>
      </c>
      <c r="N71" s="36">
        <v>0</v>
      </c>
      <c r="O71" s="36">
        <v>0</v>
      </c>
      <c r="P71" s="36">
        <v>0</v>
      </c>
      <c r="Q71" s="36">
        <v>0</v>
      </c>
      <c r="R71" s="36">
        <v>0</v>
      </c>
      <c r="S71" s="36">
        <v>0</v>
      </c>
      <c r="T71" s="36">
        <v>0</v>
      </c>
      <c r="U71" s="36">
        <v>0</v>
      </c>
      <c r="V71" s="36">
        <v>0</v>
      </c>
      <c r="W71" s="36">
        <v>0</v>
      </c>
      <c r="X71" s="36">
        <v>0</v>
      </c>
      <c r="Y71" s="36">
        <v>0</v>
      </c>
      <c r="Z71" s="36">
        <v>0</v>
      </c>
      <c r="AA71" s="36">
        <v>0</v>
      </c>
      <c r="AB71" s="36">
        <v>0</v>
      </c>
      <c r="AC71" s="36">
        <v>0</v>
      </c>
      <c r="AD71" s="36">
        <v>0</v>
      </c>
      <c r="AE71" s="36">
        <v>0</v>
      </c>
      <c r="AF71" s="36">
        <v>0</v>
      </c>
      <c r="AG71" s="36">
        <v>0</v>
      </c>
      <c r="AH71" s="36">
        <v>0</v>
      </c>
      <c r="AI71" s="36">
        <v>0</v>
      </c>
      <c r="AJ71" s="36">
        <v>0</v>
      </c>
      <c r="AK71" s="36">
        <v>0</v>
      </c>
      <c r="AL71" s="36">
        <v>0</v>
      </c>
      <c r="AM71" s="36">
        <v>0</v>
      </c>
      <c r="AN71" s="36">
        <v>0</v>
      </c>
      <c r="AO71" s="36">
        <v>0</v>
      </c>
      <c r="AP71" s="36">
        <v>0</v>
      </c>
      <c r="AQ71" s="36">
        <v>0</v>
      </c>
      <c r="AR71" s="36">
        <v>0</v>
      </c>
      <c r="AS71" s="36">
        <v>0</v>
      </c>
      <c r="AT71" s="36">
        <v>0</v>
      </c>
      <c r="AU71" s="36">
        <v>0</v>
      </c>
      <c r="AV71" s="36">
        <v>0</v>
      </c>
      <c r="AW71" s="36">
        <v>0</v>
      </c>
      <c r="AX71" s="36">
        <v>0</v>
      </c>
      <c r="AY71" s="36">
        <v>0</v>
      </c>
      <c r="AZ71" s="36">
        <v>0</v>
      </c>
      <c r="BA71" s="36">
        <v>0</v>
      </c>
      <c r="BB71" s="36">
        <v>0</v>
      </c>
      <c r="BC71" s="36">
        <v>0</v>
      </c>
      <c r="BD71" s="36">
        <v>0</v>
      </c>
      <c r="BE71" s="36">
        <v>0</v>
      </c>
      <c r="BF71" s="36">
        <v>0</v>
      </c>
      <c r="BG71" s="36">
        <v>0</v>
      </c>
      <c r="BH71" s="36">
        <v>0</v>
      </c>
      <c r="BI71" s="36">
        <v>0</v>
      </c>
      <c r="BJ71" s="36">
        <v>0</v>
      </c>
      <c r="BK71" s="36">
        <v>0</v>
      </c>
      <c r="BL71" s="36">
        <v>0</v>
      </c>
      <c r="BM71" s="36">
        <v>0</v>
      </c>
      <c r="BN71" s="36">
        <v>0</v>
      </c>
      <c r="BO71" s="36">
        <v>0</v>
      </c>
      <c r="BP71" s="36">
        <v>0</v>
      </c>
      <c r="BQ71" s="36">
        <v>0</v>
      </c>
      <c r="BR71" s="36">
        <v>0</v>
      </c>
      <c r="BS71" s="36">
        <v>0</v>
      </c>
      <c r="BT71" s="36">
        <v>0</v>
      </c>
      <c r="BU71" s="36">
        <v>0</v>
      </c>
      <c r="BV71" s="36">
        <v>0</v>
      </c>
      <c r="BW71" s="36">
        <v>0</v>
      </c>
      <c r="BX71" s="36">
        <v>0</v>
      </c>
      <c r="BY71" s="36">
        <v>0</v>
      </c>
      <c r="BZ71" s="36">
        <v>0</v>
      </c>
      <c r="CA71" s="36">
        <v>0</v>
      </c>
      <c r="CB71" s="36">
        <v>0</v>
      </c>
      <c r="CC71" s="36">
        <v>0</v>
      </c>
      <c r="CD71" s="36">
        <v>0</v>
      </c>
      <c r="CE71" s="36">
        <v>0</v>
      </c>
      <c r="CF71" s="36">
        <v>0</v>
      </c>
      <c r="CG71" s="36">
        <v>0</v>
      </c>
      <c r="CH71" s="36">
        <v>0</v>
      </c>
      <c r="CI71" s="36">
        <v>0</v>
      </c>
      <c r="CJ71" s="36">
        <v>0</v>
      </c>
      <c r="CK71" s="36">
        <v>0</v>
      </c>
      <c r="CL71" s="36">
        <v>0</v>
      </c>
      <c r="CM71" s="36">
        <v>0</v>
      </c>
      <c r="CN71" s="36">
        <v>0</v>
      </c>
      <c r="CO71" s="36">
        <v>0</v>
      </c>
      <c r="CP71" s="36">
        <v>0</v>
      </c>
      <c r="CQ71" s="36">
        <v>0</v>
      </c>
      <c r="CR71" s="36">
        <v>0</v>
      </c>
      <c r="CS71" s="36">
        <v>0</v>
      </c>
      <c r="CT71" s="36">
        <v>0</v>
      </c>
      <c r="CU71" s="36">
        <v>0</v>
      </c>
      <c r="CV71" s="36">
        <v>0</v>
      </c>
      <c r="CW71" s="36">
        <v>0</v>
      </c>
      <c r="CX71" s="36" t="s">
        <v>95</v>
      </c>
    </row>
    <row r="72" spans="1:102" ht="47.25" x14ac:dyDescent="0.25">
      <c r="A72" s="24" t="s">
        <v>183</v>
      </c>
      <c r="B72" s="25" t="s">
        <v>184</v>
      </c>
      <c r="C72" s="26" t="s">
        <v>94</v>
      </c>
      <c r="D72" s="42">
        <v>0</v>
      </c>
      <c r="E72" s="42">
        <v>0</v>
      </c>
      <c r="F72" s="42">
        <v>0</v>
      </c>
      <c r="G72" s="42">
        <v>0</v>
      </c>
      <c r="H72" s="42">
        <v>0</v>
      </c>
      <c r="I72" s="42">
        <v>0</v>
      </c>
      <c r="J72" s="42">
        <v>0</v>
      </c>
      <c r="K72" s="42">
        <v>0</v>
      </c>
      <c r="L72" s="42">
        <v>0</v>
      </c>
      <c r="M72" s="42">
        <v>0</v>
      </c>
      <c r="N72" s="42">
        <v>0</v>
      </c>
      <c r="O72" s="42">
        <v>0</v>
      </c>
      <c r="P72" s="42">
        <v>0</v>
      </c>
      <c r="Q72" s="42">
        <v>0</v>
      </c>
      <c r="R72" s="42">
        <v>0</v>
      </c>
      <c r="S72" s="42">
        <v>0</v>
      </c>
      <c r="T72" s="42">
        <v>0</v>
      </c>
      <c r="U72" s="42">
        <v>0</v>
      </c>
      <c r="V72" s="42">
        <v>0</v>
      </c>
      <c r="W72" s="42">
        <v>0</v>
      </c>
      <c r="X72" s="42">
        <v>0</v>
      </c>
      <c r="Y72" s="42">
        <v>0</v>
      </c>
      <c r="Z72" s="42">
        <v>0</v>
      </c>
      <c r="AA72" s="42">
        <v>0</v>
      </c>
      <c r="AB72" s="42">
        <v>0</v>
      </c>
      <c r="AC72" s="42">
        <v>0</v>
      </c>
      <c r="AD72" s="42">
        <v>0</v>
      </c>
      <c r="AE72" s="42">
        <v>0</v>
      </c>
      <c r="AF72" s="42">
        <v>0</v>
      </c>
      <c r="AG72" s="42">
        <v>0</v>
      </c>
      <c r="AH72" s="42">
        <v>0</v>
      </c>
      <c r="AI72" s="42">
        <v>0</v>
      </c>
      <c r="AJ72" s="42">
        <v>0</v>
      </c>
      <c r="AK72" s="42">
        <v>0</v>
      </c>
      <c r="AL72" s="42">
        <v>0</v>
      </c>
      <c r="AM72" s="42">
        <v>0</v>
      </c>
      <c r="AN72" s="42">
        <v>0</v>
      </c>
      <c r="AO72" s="42">
        <v>0</v>
      </c>
      <c r="AP72" s="42">
        <v>0</v>
      </c>
      <c r="AQ72" s="42">
        <v>0</v>
      </c>
      <c r="AR72" s="42">
        <v>0</v>
      </c>
      <c r="AS72" s="42">
        <v>0</v>
      </c>
      <c r="AT72" s="42">
        <v>0</v>
      </c>
      <c r="AU72" s="42">
        <v>0</v>
      </c>
      <c r="AV72" s="42">
        <v>0</v>
      </c>
      <c r="AW72" s="42">
        <v>0</v>
      </c>
      <c r="AX72" s="42">
        <v>0</v>
      </c>
      <c r="AY72" s="42">
        <v>0</v>
      </c>
      <c r="AZ72" s="42">
        <v>0</v>
      </c>
      <c r="BA72" s="42">
        <v>0</v>
      </c>
      <c r="BB72" s="42">
        <v>0</v>
      </c>
      <c r="BC72" s="42">
        <v>0</v>
      </c>
      <c r="BD72" s="42">
        <v>0</v>
      </c>
      <c r="BE72" s="42">
        <v>0</v>
      </c>
      <c r="BF72" s="42">
        <v>0</v>
      </c>
      <c r="BG72" s="42">
        <v>0</v>
      </c>
      <c r="BH72" s="42">
        <v>0</v>
      </c>
      <c r="BI72" s="42">
        <v>0</v>
      </c>
      <c r="BJ72" s="42">
        <v>0</v>
      </c>
      <c r="BK72" s="42">
        <v>0</v>
      </c>
      <c r="BL72" s="42">
        <v>0</v>
      </c>
      <c r="BM72" s="42">
        <v>0</v>
      </c>
      <c r="BN72" s="42">
        <v>0</v>
      </c>
      <c r="BO72" s="42">
        <v>0</v>
      </c>
      <c r="BP72" s="42">
        <v>0</v>
      </c>
      <c r="BQ72" s="42">
        <v>0</v>
      </c>
      <c r="BR72" s="42">
        <v>0</v>
      </c>
      <c r="BS72" s="42">
        <v>0</v>
      </c>
      <c r="BT72" s="42">
        <v>0</v>
      </c>
      <c r="BU72" s="42">
        <v>0</v>
      </c>
      <c r="BV72" s="42">
        <v>0</v>
      </c>
      <c r="BW72" s="42">
        <v>0</v>
      </c>
      <c r="BX72" s="42">
        <v>0</v>
      </c>
      <c r="BY72" s="42">
        <v>0</v>
      </c>
      <c r="BZ72" s="42">
        <v>0</v>
      </c>
      <c r="CA72" s="42">
        <v>0</v>
      </c>
      <c r="CB72" s="42">
        <v>0</v>
      </c>
      <c r="CC72" s="42">
        <v>0</v>
      </c>
      <c r="CD72" s="42">
        <v>0</v>
      </c>
      <c r="CE72" s="42">
        <v>0</v>
      </c>
      <c r="CF72" s="42">
        <v>0</v>
      </c>
      <c r="CG72" s="42">
        <v>0</v>
      </c>
      <c r="CH72" s="42">
        <v>0</v>
      </c>
      <c r="CI72" s="42">
        <v>0</v>
      </c>
      <c r="CJ72" s="42">
        <v>0</v>
      </c>
      <c r="CK72" s="42">
        <v>0</v>
      </c>
      <c r="CL72" s="42">
        <v>0</v>
      </c>
      <c r="CM72" s="42">
        <v>0</v>
      </c>
      <c r="CN72" s="42">
        <v>0</v>
      </c>
      <c r="CO72" s="42">
        <v>0</v>
      </c>
      <c r="CP72" s="42">
        <v>0</v>
      </c>
      <c r="CQ72" s="42">
        <v>0</v>
      </c>
      <c r="CR72" s="42">
        <v>0</v>
      </c>
      <c r="CS72" s="42">
        <v>0</v>
      </c>
      <c r="CT72" s="42">
        <v>0</v>
      </c>
      <c r="CU72" s="42">
        <v>0</v>
      </c>
      <c r="CV72" s="42">
        <v>0</v>
      </c>
      <c r="CW72" s="42">
        <v>0</v>
      </c>
      <c r="CX72" s="42" t="s">
        <v>95</v>
      </c>
    </row>
    <row r="73" spans="1:102" ht="47.25" x14ac:dyDescent="0.25">
      <c r="A73" s="28" t="s">
        <v>185</v>
      </c>
      <c r="B73" s="29" t="s">
        <v>186</v>
      </c>
      <c r="C73" s="30" t="s">
        <v>94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0</v>
      </c>
      <c r="O73" s="31">
        <v>0</v>
      </c>
      <c r="P73" s="31">
        <v>0</v>
      </c>
      <c r="Q73" s="31">
        <v>0</v>
      </c>
      <c r="R73" s="31">
        <v>0</v>
      </c>
      <c r="S73" s="31">
        <v>0</v>
      </c>
      <c r="T73" s="31">
        <v>0</v>
      </c>
      <c r="U73" s="31">
        <v>0</v>
      </c>
      <c r="V73" s="31">
        <v>0</v>
      </c>
      <c r="W73" s="31">
        <v>0</v>
      </c>
      <c r="X73" s="31">
        <v>0</v>
      </c>
      <c r="Y73" s="31">
        <v>0</v>
      </c>
      <c r="Z73" s="31">
        <v>0</v>
      </c>
      <c r="AA73" s="31">
        <v>0</v>
      </c>
      <c r="AB73" s="31">
        <v>0</v>
      </c>
      <c r="AC73" s="31">
        <v>0</v>
      </c>
      <c r="AD73" s="31">
        <v>0</v>
      </c>
      <c r="AE73" s="31">
        <v>0</v>
      </c>
      <c r="AF73" s="31">
        <v>0</v>
      </c>
      <c r="AG73" s="31">
        <v>0</v>
      </c>
      <c r="AH73" s="31">
        <v>0</v>
      </c>
      <c r="AI73" s="31">
        <v>0</v>
      </c>
      <c r="AJ73" s="31">
        <v>0</v>
      </c>
      <c r="AK73" s="31">
        <v>0</v>
      </c>
      <c r="AL73" s="31">
        <v>0</v>
      </c>
      <c r="AM73" s="31">
        <v>0</v>
      </c>
      <c r="AN73" s="31">
        <v>0</v>
      </c>
      <c r="AO73" s="31">
        <v>0</v>
      </c>
      <c r="AP73" s="31">
        <v>0</v>
      </c>
      <c r="AQ73" s="31">
        <v>0</v>
      </c>
      <c r="AR73" s="31">
        <v>0</v>
      </c>
      <c r="AS73" s="31">
        <v>0</v>
      </c>
      <c r="AT73" s="31">
        <v>0</v>
      </c>
      <c r="AU73" s="31">
        <v>0</v>
      </c>
      <c r="AV73" s="31">
        <v>0</v>
      </c>
      <c r="AW73" s="31">
        <v>0</v>
      </c>
      <c r="AX73" s="31">
        <v>0</v>
      </c>
      <c r="AY73" s="31">
        <v>0</v>
      </c>
      <c r="AZ73" s="31">
        <v>0</v>
      </c>
      <c r="BA73" s="31">
        <v>0</v>
      </c>
      <c r="BB73" s="31">
        <v>0</v>
      </c>
      <c r="BC73" s="31">
        <v>0</v>
      </c>
      <c r="BD73" s="31">
        <v>0</v>
      </c>
      <c r="BE73" s="31">
        <v>0</v>
      </c>
      <c r="BF73" s="31">
        <v>0</v>
      </c>
      <c r="BG73" s="31">
        <v>0</v>
      </c>
      <c r="BH73" s="31">
        <v>0</v>
      </c>
      <c r="BI73" s="31">
        <v>0</v>
      </c>
      <c r="BJ73" s="31">
        <v>0</v>
      </c>
      <c r="BK73" s="31">
        <v>0</v>
      </c>
      <c r="BL73" s="31">
        <v>0</v>
      </c>
      <c r="BM73" s="31">
        <v>0</v>
      </c>
      <c r="BN73" s="31">
        <v>0</v>
      </c>
      <c r="BO73" s="31">
        <v>0</v>
      </c>
      <c r="BP73" s="31">
        <v>0</v>
      </c>
      <c r="BQ73" s="31">
        <v>0</v>
      </c>
      <c r="BR73" s="31">
        <v>0</v>
      </c>
      <c r="BS73" s="31">
        <v>0</v>
      </c>
      <c r="BT73" s="31">
        <v>0</v>
      </c>
      <c r="BU73" s="31">
        <v>0</v>
      </c>
      <c r="BV73" s="31">
        <v>0</v>
      </c>
      <c r="BW73" s="31">
        <v>0</v>
      </c>
      <c r="BX73" s="31">
        <v>0</v>
      </c>
      <c r="BY73" s="31">
        <v>0</v>
      </c>
      <c r="BZ73" s="31">
        <v>0</v>
      </c>
      <c r="CA73" s="31">
        <v>0</v>
      </c>
      <c r="CB73" s="31">
        <v>0</v>
      </c>
      <c r="CC73" s="31">
        <v>0</v>
      </c>
      <c r="CD73" s="31">
        <v>0</v>
      </c>
      <c r="CE73" s="31">
        <v>0</v>
      </c>
      <c r="CF73" s="31">
        <v>0</v>
      </c>
      <c r="CG73" s="31">
        <v>0</v>
      </c>
      <c r="CH73" s="31">
        <v>0</v>
      </c>
      <c r="CI73" s="31">
        <v>0</v>
      </c>
      <c r="CJ73" s="31">
        <v>0</v>
      </c>
      <c r="CK73" s="31">
        <v>0</v>
      </c>
      <c r="CL73" s="31">
        <v>0</v>
      </c>
      <c r="CM73" s="31">
        <v>0</v>
      </c>
      <c r="CN73" s="31">
        <v>0</v>
      </c>
      <c r="CO73" s="31">
        <v>0</v>
      </c>
      <c r="CP73" s="31">
        <v>0</v>
      </c>
      <c r="CQ73" s="31">
        <v>0</v>
      </c>
      <c r="CR73" s="31">
        <v>0</v>
      </c>
      <c r="CS73" s="31">
        <v>0</v>
      </c>
      <c r="CT73" s="31">
        <v>0</v>
      </c>
      <c r="CU73" s="31">
        <v>0</v>
      </c>
      <c r="CV73" s="31">
        <v>0</v>
      </c>
      <c r="CW73" s="31">
        <v>0</v>
      </c>
      <c r="CX73" s="31" t="s">
        <v>95</v>
      </c>
    </row>
    <row r="74" spans="1:102" ht="47.25" x14ac:dyDescent="0.25">
      <c r="A74" s="28" t="s">
        <v>187</v>
      </c>
      <c r="B74" s="29" t="s">
        <v>188</v>
      </c>
      <c r="C74" s="30" t="s">
        <v>94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1">
        <v>0</v>
      </c>
      <c r="N74" s="31">
        <v>0</v>
      </c>
      <c r="O74" s="31">
        <v>0</v>
      </c>
      <c r="P74" s="31">
        <v>0</v>
      </c>
      <c r="Q74" s="31">
        <v>0</v>
      </c>
      <c r="R74" s="31">
        <v>0</v>
      </c>
      <c r="S74" s="31">
        <v>0</v>
      </c>
      <c r="T74" s="31">
        <v>0</v>
      </c>
      <c r="U74" s="31">
        <v>0</v>
      </c>
      <c r="V74" s="31">
        <v>0</v>
      </c>
      <c r="W74" s="31">
        <v>0</v>
      </c>
      <c r="X74" s="31">
        <v>0</v>
      </c>
      <c r="Y74" s="31">
        <v>0</v>
      </c>
      <c r="Z74" s="31">
        <v>0</v>
      </c>
      <c r="AA74" s="31">
        <v>0</v>
      </c>
      <c r="AB74" s="31">
        <v>0</v>
      </c>
      <c r="AC74" s="31">
        <v>0</v>
      </c>
      <c r="AD74" s="31">
        <v>0</v>
      </c>
      <c r="AE74" s="31">
        <v>0</v>
      </c>
      <c r="AF74" s="31">
        <v>0</v>
      </c>
      <c r="AG74" s="31">
        <v>0</v>
      </c>
      <c r="AH74" s="31">
        <v>0</v>
      </c>
      <c r="AI74" s="31">
        <v>0</v>
      </c>
      <c r="AJ74" s="31">
        <v>0</v>
      </c>
      <c r="AK74" s="31">
        <v>0</v>
      </c>
      <c r="AL74" s="31">
        <v>0</v>
      </c>
      <c r="AM74" s="31">
        <v>0</v>
      </c>
      <c r="AN74" s="31">
        <v>0</v>
      </c>
      <c r="AO74" s="31">
        <v>0</v>
      </c>
      <c r="AP74" s="31">
        <v>0</v>
      </c>
      <c r="AQ74" s="31">
        <v>0</v>
      </c>
      <c r="AR74" s="31">
        <v>0</v>
      </c>
      <c r="AS74" s="31">
        <v>0</v>
      </c>
      <c r="AT74" s="31">
        <v>0</v>
      </c>
      <c r="AU74" s="31">
        <v>0</v>
      </c>
      <c r="AV74" s="31">
        <v>0</v>
      </c>
      <c r="AW74" s="31">
        <v>0</v>
      </c>
      <c r="AX74" s="31">
        <v>0</v>
      </c>
      <c r="AY74" s="31">
        <v>0</v>
      </c>
      <c r="AZ74" s="31">
        <v>0</v>
      </c>
      <c r="BA74" s="31">
        <v>0</v>
      </c>
      <c r="BB74" s="31">
        <v>0</v>
      </c>
      <c r="BC74" s="31">
        <v>0</v>
      </c>
      <c r="BD74" s="31">
        <v>0</v>
      </c>
      <c r="BE74" s="31">
        <v>0</v>
      </c>
      <c r="BF74" s="31">
        <v>0</v>
      </c>
      <c r="BG74" s="31">
        <v>0</v>
      </c>
      <c r="BH74" s="31">
        <v>0</v>
      </c>
      <c r="BI74" s="31">
        <v>0</v>
      </c>
      <c r="BJ74" s="31">
        <v>0</v>
      </c>
      <c r="BK74" s="31">
        <v>0</v>
      </c>
      <c r="BL74" s="31">
        <v>0</v>
      </c>
      <c r="BM74" s="31">
        <v>0</v>
      </c>
      <c r="BN74" s="31">
        <v>0</v>
      </c>
      <c r="BO74" s="31">
        <v>0</v>
      </c>
      <c r="BP74" s="31">
        <v>0</v>
      </c>
      <c r="BQ74" s="31">
        <v>0</v>
      </c>
      <c r="BR74" s="31">
        <v>0</v>
      </c>
      <c r="BS74" s="31">
        <v>0</v>
      </c>
      <c r="BT74" s="31">
        <v>0</v>
      </c>
      <c r="BU74" s="31">
        <v>0</v>
      </c>
      <c r="BV74" s="31">
        <v>0</v>
      </c>
      <c r="BW74" s="31">
        <v>0</v>
      </c>
      <c r="BX74" s="31">
        <v>0</v>
      </c>
      <c r="BY74" s="31">
        <v>0</v>
      </c>
      <c r="BZ74" s="31">
        <v>0</v>
      </c>
      <c r="CA74" s="31">
        <v>0</v>
      </c>
      <c r="CB74" s="31">
        <v>0</v>
      </c>
      <c r="CC74" s="31">
        <v>0</v>
      </c>
      <c r="CD74" s="31">
        <v>0</v>
      </c>
      <c r="CE74" s="31">
        <v>0</v>
      </c>
      <c r="CF74" s="31">
        <v>0</v>
      </c>
      <c r="CG74" s="31">
        <v>0</v>
      </c>
      <c r="CH74" s="31">
        <v>0</v>
      </c>
      <c r="CI74" s="31">
        <v>0</v>
      </c>
      <c r="CJ74" s="31">
        <v>0</v>
      </c>
      <c r="CK74" s="31">
        <v>0</v>
      </c>
      <c r="CL74" s="31">
        <v>0</v>
      </c>
      <c r="CM74" s="31">
        <v>0</v>
      </c>
      <c r="CN74" s="31">
        <v>0</v>
      </c>
      <c r="CO74" s="31">
        <v>0</v>
      </c>
      <c r="CP74" s="31">
        <v>0</v>
      </c>
      <c r="CQ74" s="31">
        <v>0</v>
      </c>
      <c r="CR74" s="31">
        <v>0</v>
      </c>
      <c r="CS74" s="31">
        <v>0</v>
      </c>
      <c r="CT74" s="31">
        <v>0</v>
      </c>
      <c r="CU74" s="31">
        <v>0</v>
      </c>
      <c r="CV74" s="31">
        <v>0</v>
      </c>
      <c r="CW74" s="31">
        <v>0</v>
      </c>
      <c r="CX74" s="31" t="s">
        <v>95</v>
      </c>
    </row>
    <row r="75" spans="1:102" ht="31.5" x14ac:dyDescent="0.25">
      <c r="A75" s="24" t="s">
        <v>189</v>
      </c>
      <c r="B75" s="25" t="s">
        <v>190</v>
      </c>
      <c r="C75" s="26" t="s">
        <v>94</v>
      </c>
      <c r="D75" s="42">
        <f t="shared" ref="D75:J88" si="130">CJ75</f>
        <v>0</v>
      </c>
      <c r="E75" s="42">
        <f t="shared" si="130"/>
        <v>0</v>
      </c>
      <c r="F75" s="42">
        <f t="shared" si="130"/>
        <v>0</v>
      </c>
      <c r="G75" s="42">
        <f t="shared" si="130"/>
        <v>0</v>
      </c>
      <c r="H75" s="42">
        <f t="shared" si="130"/>
        <v>11.250000000000002</v>
      </c>
      <c r="I75" s="42">
        <f t="shared" si="130"/>
        <v>0</v>
      </c>
      <c r="J75" s="42">
        <f t="shared" si="130"/>
        <v>0</v>
      </c>
      <c r="K75" s="42">
        <f>K85+K87</f>
        <v>1.5</v>
      </c>
      <c r="L75" s="42">
        <f>L85+L87</f>
        <v>0</v>
      </c>
      <c r="M75" s="42">
        <f>M85+M87</f>
        <v>0</v>
      </c>
      <c r="N75" s="42">
        <f>N85+N87</f>
        <v>0</v>
      </c>
      <c r="O75" s="42">
        <f>O83+O84+O85+O86+O88+O82</f>
        <v>13.235999999999999</v>
      </c>
      <c r="P75" s="42">
        <f>P85+P87</f>
        <v>0</v>
      </c>
      <c r="Q75" s="42">
        <f>Q85+Q87</f>
        <v>0</v>
      </c>
      <c r="R75" s="42">
        <v>0</v>
      </c>
      <c r="S75" s="42">
        <v>0</v>
      </c>
      <c r="T75" s="42">
        <v>0</v>
      </c>
      <c r="U75" s="42">
        <v>0</v>
      </c>
      <c r="V75" s="42">
        <v>0</v>
      </c>
      <c r="W75" s="42">
        <v>0</v>
      </c>
      <c r="X75" s="42">
        <v>0</v>
      </c>
      <c r="Y75" s="42">
        <v>0</v>
      </c>
      <c r="Z75" s="42">
        <v>0</v>
      </c>
      <c r="AA75" s="42">
        <v>0</v>
      </c>
      <c r="AB75" s="42">
        <v>0</v>
      </c>
      <c r="AC75" s="42">
        <v>0</v>
      </c>
      <c r="AD75" s="42">
        <v>0</v>
      </c>
      <c r="AE75" s="42">
        <v>0</v>
      </c>
      <c r="AF75" s="42">
        <v>0</v>
      </c>
      <c r="AG75" s="42">
        <v>0</v>
      </c>
      <c r="AH75" s="42">
        <v>0</v>
      </c>
      <c r="AI75" s="42">
        <v>0</v>
      </c>
      <c r="AJ75" s="42">
        <v>2.4</v>
      </c>
      <c r="AK75" s="42">
        <v>0</v>
      </c>
      <c r="AL75" s="42">
        <v>0</v>
      </c>
      <c r="AM75" s="42">
        <v>0</v>
      </c>
      <c r="AN75" s="42">
        <v>0</v>
      </c>
      <c r="AO75" s="42">
        <v>0</v>
      </c>
      <c r="AP75" s="42">
        <v>0</v>
      </c>
      <c r="AQ75" s="42">
        <v>0</v>
      </c>
      <c r="AR75" s="42">
        <v>0</v>
      </c>
      <c r="AS75" s="42">
        <v>0</v>
      </c>
      <c r="AT75" s="42">
        <v>0</v>
      </c>
      <c r="AU75" s="42">
        <v>0</v>
      </c>
      <c r="AV75" s="42">
        <v>0</v>
      </c>
      <c r="AW75" s="42">
        <v>0</v>
      </c>
      <c r="AX75" s="42">
        <v>4.82</v>
      </c>
      <c r="AY75" s="42">
        <v>0</v>
      </c>
      <c r="AZ75" s="42">
        <v>0</v>
      </c>
      <c r="BA75" s="42">
        <v>0</v>
      </c>
      <c r="BB75" s="42">
        <v>0</v>
      </c>
      <c r="BC75" s="42">
        <v>0</v>
      </c>
      <c r="BD75" s="42">
        <v>0</v>
      </c>
      <c r="BE75" s="42">
        <v>0</v>
      </c>
      <c r="BF75" s="42">
        <v>0</v>
      </c>
      <c r="BG75" s="42">
        <v>0</v>
      </c>
      <c r="BH75" s="42">
        <f t="shared" ref="BH75:BN75" si="131">BH80</f>
        <v>0</v>
      </c>
      <c r="BI75" s="42">
        <f t="shared" si="131"/>
        <v>0</v>
      </c>
      <c r="BJ75" s="42">
        <f t="shared" si="131"/>
        <v>0</v>
      </c>
      <c r="BK75" s="42">
        <f t="shared" si="131"/>
        <v>0</v>
      </c>
      <c r="BL75" s="42">
        <f t="shared" si="131"/>
        <v>2.9</v>
      </c>
      <c r="BM75" s="42">
        <f t="shared" si="131"/>
        <v>0</v>
      </c>
      <c r="BN75" s="42">
        <f t="shared" si="131"/>
        <v>0</v>
      </c>
      <c r="BO75" s="42">
        <v>0</v>
      </c>
      <c r="BP75" s="42">
        <v>0</v>
      </c>
      <c r="BQ75" s="42">
        <v>0</v>
      </c>
      <c r="BR75" s="42">
        <v>0</v>
      </c>
      <c r="BS75" s="42">
        <v>0</v>
      </c>
      <c r="BT75" s="42">
        <v>0</v>
      </c>
      <c r="BU75" s="42">
        <v>0</v>
      </c>
      <c r="BV75" s="42">
        <v>0</v>
      </c>
      <c r="BW75" s="42">
        <v>0</v>
      </c>
      <c r="BX75" s="42">
        <v>0</v>
      </c>
      <c r="BY75" s="42">
        <v>0</v>
      </c>
      <c r="BZ75" s="42">
        <v>1.1299999999999999</v>
      </c>
      <c r="CA75" s="42">
        <v>0</v>
      </c>
      <c r="CB75" s="42">
        <v>0</v>
      </c>
      <c r="CC75" s="42">
        <f>CC87</f>
        <v>1.5</v>
      </c>
      <c r="CD75" s="42">
        <v>0</v>
      </c>
      <c r="CE75" s="42">
        <v>0</v>
      </c>
      <c r="CF75" s="42">
        <v>0</v>
      </c>
      <c r="CG75" s="42">
        <f>CG86+CG87+CG88+CG83</f>
        <v>10.865999999999998</v>
      </c>
      <c r="CH75" s="42">
        <v>0</v>
      </c>
      <c r="CI75" s="42">
        <v>0</v>
      </c>
      <c r="CJ75" s="42">
        <f t="shared" ref="CJ75:CP75" si="132">CJ76+CJ77+CJ78+CJ79++CJ80+CJ81+CJ82</f>
        <v>0</v>
      </c>
      <c r="CK75" s="42">
        <f t="shared" si="132"/>
        <v>0</v>
      </c>
      <c r="CL75" s="42">
        <f t="shared" si="132"/>
        <v>0</v>
      </c>
      <c r="CM75" s="42">
        <f t="shared" si="132"/>
        <v>0</v>
      </c>
      <c r="CN75" s="42">
        <f t="shared" si="132"/>
        <v>11.250000000000002</v>
      </c>
      <c r="CO75" s="42">
        <f t="shared" si="132"/>
        <v>0</v>
      </c>
      <c r="CP75" s="42">
        <f t="shared" si="132"/>
        <v>0</v>
      </c>
      <c r="CQ75" s="42">
        <f>BO75+CC75</f>
        <v>1.5</v>
      </c>
      <c r="CR75" s="42">
        <v>0</v>
      </c>
      <c r="CS75" s="42">
        <v>0</v>
      </c>
      <c r="CT75" s="42">
        <v>0</v>
      </c>
      <c r="CU75" s="42">
        <f>BS75+CG75</f>
        <v>10.865999999999998</v>
      </c>
      <c r="CV75" s="42">
        <v>0</v>
      </c>
      <c r="CW75" s="42">
        <v>0</v>
      </c>
      <c r="CX75" s="42" t="s">
        <v>95</v>
      </c>
    </row>
    <row r="76" spans="1:102" x14ac:dyDescent="0.25">
      <c r="A76" s="37" t="s">
        <v>321</v>
      </c>
      <c r="B76" s="81" t="s">
        <v>322</v>
      </c>
      <c r="C76" s="98" t="s">
        <v>323</v>
      </c>
      <c r="D76" s="40">
        <f t="shared" si="130"/>
        <v>0</v>
      </c>
      <c r="E76" s="40">
        <f t="shared" si="130"/>
        <v>0</v>
      </c>
      <c r="F76" s="40">
        <f t="shared" si="130"/>
        <v>0</v>
      </c>
      <c r="G76" s="40">
        <f t="shared" si="130"/>
        <v>0</v>
      </c>
      <c r="H76" s="40">
        <f t="shared" si="130"/>
        <v>1.4</v>
      </c>
      <c r="I76" s="40">
        <f t="shared" si="130"/>
        <v>0</v>
      </c>
      <c r="J76" s="40">
        <f t="shared" si="130"/>
        <v>0</v>
      </c>
      <c r="K76" s="40" t="s">
        <v>95</v>
      </c>
      <c r="L76" s="40" t="s">
        <v>95</v>
      </c>
      <c r="M76" s="40" t="s">
        <v>95</v>
      </c>
      <c r="N76" s="40" t="s">
        <v>95</v>
      </c>
      <c r="O76" s="40" t="s">
        <v>95</v>
      </c>
      <c r="P76" s="40" t="s">
        <v>95</v>
      </c>
      <c r="Q76" s="40" t="s">
        <v>95</v>
      </c>
      <c r="R76" s="40" t="s">
        <v>95</v>
      </c>
      <c r="S76" s="40" t="s">
        <v>95</v>
      </c>
      <c r="T76" s="40" t="s">
        <v>95</v>
      </c>
      <c r="U76" s="40" t="s">
        <v>95</v>
      </c>
      <c r="V76" s="40" t="s">
        <v>95</v>
      </c>
      <c r="W76" s="40" t="s">
        <v>95</v>
      </c>
      <c r="X76" s="40" t="s">
        <v>95</v>
      </c>
      <c r="Y76" s="40" t="s">
        <v>95</v>
      </c>
      <c r="Z76" s="40" t="s">
        <v>95</v>
      </c>
      <c r="AA76" s="40" t="s">
        <v>95</v>
      </c>
      <c r="AB76" s="40" t="s">
        <v>95</v>
      </c>
      <c r="AC76" s="40" t="s">
        <v>95</v>
      </c>
      <c r="AD76" s="40" t="s">
        <v>95</v>
      </c>
      <c r="AE76" s="40" t="s">
        <v>95</v>
      </c>
      <c r="AF76" s="40">
        <v>0</v>
      </c>
      <c r="AG76" s="40">
        <v>0</v>
      </c>
      <c r="AH76" s="40">
        <v>0</v>
      </c>
      <c r="AI76" s="40">
        <v>0</v>
      </c>
      <c r="AJ76" s="40">
        <v>1.4</v>
      </c>
      <c r="AK76" s="40">
        <v>0</v>
      </c>
      <c r="AL76" s="40">
        <v>0</v>
      </c>
      <c r="AM76" s="40" t="s">
        <v>95</v>
      </c>
      <c r="AN76" s="40" t="s">
        <v>95</v>
      </c>
      <c r="AO76" s="40" t="s">
        <v>95</v>
      </c>
      <c r="AP76" s="40" t="s">
        <v>95</v>
      </c>
      <c r="AQ76" s="40" t="s">
        <v>95</v>
      </c>
      <c r="AR76" s="40" t="s">
        <v>95</v>
      </c>
      <c r="AS76" s="40" t="s">
        <v>95</v>
      </c>
      <c r="AT76" s="40" t="s">
        <v>95</v>
      </c>
      <c r="AU76" s="40" t="s">
        <v>95</v>
      </c>
      <c r="AV76" s="40" t="s">
        <v>95</v>
      </c>
      <c r="AW76" s="40" t="s">
        <v>95</v>
      </c>
      <c r="AX76" s="40" t="s">
        <v>95</v>
      </c>
      <c r="AY76" s="40" t="s">
        <v>95</v>
      </c>
      <c r="AZ76" s="40" t="s">
        <v>95</v>
      </c>
      <c r="BA76" s="40" t="s">
        <v>95</v>
      </c>
      <c r="BB76" s="40" t="s">
        <v>95</v>
      </c>
      <c r="BC76" s="40" t="s">
        <v>95</v>
      </c>
      <c r="BD76" s="40" t="s">
        <v>95</v>
      </c>
      <c r="BE76" s="40" t="s">
        <v>95</v>
      </c>
      <c r="BF76" s="40" t="s">
        <v>95</v>
      </c>
      <c r="BG76" s="40" t="s">
        <v>95</v>
      </c>
      <c r="BH76" s="40" t="s">
        <v>95</v>
      </c>
      <c r="BI76" s="40" t="s">
        <v>95</v>
      </c>
      <c r="BJ76" s="40" t="s">
        <v>95</v>
      </c>
      <c r="BK76" s="40" t="s">
        <v>95</v>
      </c>
      <c r="BL76" s="40" t="s">
        <v>95</v>
      </c>
      <c r="BM76" s="40" t="s">
        <v>95</v>
      </c>
      <c r="BN76" s="40" t="s">
        <v>95</v>
      </c>
      <c r="BO76" s="40">
        <v>0</v>
      </c>
      <c r="BP76" s="40">
        <v>0</v>
      </c>
      <c r="BQ76" s="40">
        <v>0</v>
      </c>
      <c r="BR76" s="40">
        <v>0</v>
      </c>
      <c r="BS76" s="40">
        <v>0</v>
      </c>
      <c r="BT76" s="40">
        <v>0</v>
      </c>
      <c r="BU76" s="40">
        <v>0</v>
      </c>
      <c r="BV76" s="40" t="s">
        <v>95</v>
      </c>
      <c r="BW76" s="40" t="s">
        <v>95</v>
      </c>
      <c r="BX76" s="40" t="s">
        <v>95</v>
      </c>
      <c r="BY76" s="40" t="s">
        <v>95</v>
      </c>
      <c r="BZ76" s="40" t="s">
        <v>95</v>
      </c>
      <c r="CA76" s="40" t="s">
        <v>95</v>
      </c>
      <c r="CB76" s="40" t="s">
        <v>95</v>
      </c>
      <c r="CC76" s="40" t="s">
        <v>95</v>
      </c>
      <c r="CD76" s="40" t="s">
        <v>95</v>
      </c>
      <c r="CE76" s="40" t="s">
        <v>95</v>
      </c>
      <c r="CF76" s="40" t="s">
        <v>95</v>
      </c>
      <c r="CG76" s="40" t="s">
        <v>95</v>
      </c>
      <c r="CH76" s="40" t="s">
        <v>95</v>
      </c>
      <c r="CI76" s="40" t="s">
        <v>95</v>
      </c>
      <c r="CJ76" s="40">
        <v>0</v>
      </c>
      <c r="CK76" s="40">
        <v>0</v>
      </c>
      <c r="CL76" s="40">
        <v>0</v>
      </c>
      <c r="CM76" s="40">
        <v>0</v>
      </c>
      <c r="CN76" s="40">
        <f>AJ76</f>
        <v>1.4</v>
      </c>
      <c r="CO76" s="40">
        <v>0</v>
      </c>
      <c r="CP76" s="40">
        <v>0</v>
      </c>
      <c r="CQ76" s="40" t="s">
        <v>95</v>
      </c>
      <c r="CR76" s="40" t="s">
        <v>95</v>
      </c>
      <c r="CS76" s="40" t="s">
        <v>95</v>
      </c>
      <c r="CT76" s="40" t="s">
        <v>95</v>
      </c>
      <c r="CU76" s="40" t="s">
        <v>646</v>
      </c>
      <c r="CV76" s="40" t="s">
        <v>95</v>
      </c>
      <c r="CW76" s="40" t="s">
        <v>95</v>
      </c>
      <c r="CX76" s="40" t="s">
        <v>95</v>
      </c>
    </row>
    <row r="77" spans="1:102" x14ac:dyDescent="0.25">
      <c r="A77" s="37" t="s">
        <v>321</v>
      </c>
      <c r="B77" s="81" t="s">
        <v>324</v>
      </c>
      <c r="C77" s="98" t="s">
        <v>325</v>
      </c>
      <c r="D77" s="40">
        <f t="shared" si="130"/>
        <v>0</v>
      </c>
      <c r="E77" s="40">
        <f t="shared" si="130"/>
        <v>0</v>
      </c>
      <c r="F77" s="40">
        <f t="shared" si="130"/>
        <v>0</v>
      </c>
      <c r="G77" s="40">
        <f t="shared" si="130"/>
        <v>0</v>
      </c>
      <c r="H77" s="40">
        <f t="shared" si="130"/>
        <v>1</v>
      </c>
      <c r="I77" s="40">
        <f t="shared" si="130"/>
        <v>0</v>
      </c>
      <c r="J77" s="40">
        <f t="shared" si="130"/>
        <v>0</v>
      </c>
      <c r="K77" s="40" t="s">
        <v>95</v>
      </c>
      <c r="L77" s="40" t="s">
        <v>95</v>
      </c>
      <c r="M77" s="40" t="s">
        <v>95</v>
      </c>
      <c r="N77" s="40" t="s">
        <v>95</v>
      </c>
      <c r="O77" s="40" t="s">
        <v>95</v>
      </c>
      <c r="P77" s="40" t="s">
        <v>95</v>
      </c>
      <c r="Q77" s="40" t="s">
        <v>95</v>
      </c>
      <c r="R77" s="40" t="s">
        <v>95</v>
      </c>
      <c r="S77" s="40" t="s">
        <v>95</v>
      </c>
      <c r="T77" s="40" t="s">
        <v>95</v>
      </c>
      <c r="U77" s="40" t="s">
        <v>95</v>
      </c>
      <c r="V77" s="40" t="s">
        <v>95</v>
      </c>
      <c r="W77" s="40" t="s">
        <v>95</v>
      </c>
      <c r="X77" s="40" t="s">
        <v>95</v>
      </c>
      <c r="Y77" s="40" t="s">
        <v>95</v>
      </c>
      <c r="Z77" s="40" t="s">
        <v>95</v>
      </c>
      <c r="AA77" s="40" t="s">
        <v>95</v>
      </c>
      <c r="AB77" s="40" t="s">
        <v>95</v>
      </c>
      <c r="AC77" s="40" t="s">
        <v>95</v>
      </c>
      <c r="AD77" s="40" t="s">
        <v>95</v>
      </c>
      <c r="AE77" s="40" t="s">
        <v>95</v>
      </c>
      <c r="AF77" s="40">
        <v>0</v>
      </c>
      <c r="AG77" s="40">
        <v>0</v>
      </c>
      <c r="AH77" s="40">
        <v>0</v>
      </c>
      <c r="AI77" s="40">
        <v>0</v>
      </c>
      <c r="AJ77" s="40">
        <v>1</v>
      </c>
      <c r="AK77" s="40">
        <v>0</v>
      </c>
      <c r="AL77" s="40">
        <v>0</v>
      </c>
      <c r="AM77" s="40" t="s">
        <v>95</v>
      </c>
      <c r="AN77" s="40" t="s">
        <v>95</v>
      </c>
      <c r="AO77" s="40" t="s">
        <v>95</v>
      </c>
      <c r="AP77" s="40" t="s">
        <v>95</v>
      </c>
      <c r="AQ77" s="40" t="s">
        <v>95</v>
      </c>
      <c r="AR77" s="40" t="s">
        <v>95</v>
      </c>
      <c r="AS77" s="40" t="s">
        <v>95</v>
      </c>
      <c r="AT77" s="40" t="s">
        <v>95</v>
      </c>
      <c r="AU77" s="40" t="s">
        <v>95</v>
      </c>
      <c r="AV77" s="40" t="s">
        <v>95</v>
      </c>
      <c r="AW77" s="40" t="s">
        <v>95</v>
      </c>
      <c r="AX77" s="40" t="s">
        <v>95</v>
      </c>
      <c r="AY77" s="40" t="s">
        <v>95</v>
      </c>
      <c r="AZ77" s="40" t="s">
        <v>95</v>
      </c>
      <c r="BA77" s="40" t="s">
        <v>95</v>
      </c>
      <c r="BB77" s="40" t="s">
        <v>95</v>
      </c>
      <c r="BC77" s="40" t="s">
        <v>95</v>
      </c>
      <c r="BD77" s="40" t="s">
        <v>95</v>
      </c>
      <c r="BE77" s="40" t="s">
        <v>95</v>
      </c>
      <c r="BF77" s="40" t="s">
        <v>95</v>
      </c>
      <c r="BG77" s="40" t="s">
        <v>95</v>
      </c>
      <c r="BH77" s="40" t="s">
        <v>95</v>
      </c>
      <c r="BI77" s="40" t="s">
        <v>95</v>
      </c>
      <c r="BJ77" s="40" t="s">
        <v>95</v>
      </c>
      <c r="BK77" s="40" t="s">
        <v>95</v>
      </c>
      <c r="BL77" s="40" t="s">
        <v>95</v>
      </c>
      <c r="BM77" s="40" t="s">
        <v>95</v>
      </c>
      <c r="BN77" s="40" t="s">
        <v>95</v>
      </c>
      <c r="BO77" s="40">
        <v>0</v>
      </c>
      <c r="BP77" s="40">
        <v>0</v>
      </c>
      <c r="BQ77" s="40">
        <v>0</v>
      </c>
      <c r="BR77" s="40">
        <v>0</v>
      </c>
      <c r="BS77" s="40">
        <v>0</v>
      </c>
      <c r="BT77" s="40">
        <v>0</v>
      </c>
      <c r="BU77" s="40">
        <v>0</v>
      </c>
      <c r="BV77" s="40" t="s">
        <v>95</v>
      </c>
      <c r="BW77" s="40" t="s">
        <v>95</v>
      </c>
      <c r="BX77" s="40" t="s">
        <v>95</v>
      </c>
      <c r="BY77" s="40" t="s">
        <v>95</v>
      </c>
      <c r="BZ77" s="40" t="s">
        <v>95</v>
      </c>
      <c r="CA77" s="40" t="s">
        <v>95</v>
      </c>
      <c r="CB77" s="40" t="s">
        <v>95</v>
      </c>
      <c r="CC77" s="40" t="s">
        <v>95</v>
      </c>
      <c r="CD77" s="40" t="s">
        <v>95</v>
      </c>
      <c r="CE77" s="40" t="s">
        <v>95</v>
      </c>
      <c r="CF77" s="40" t="s">
        <v>95</v>
      </c>
      <c r="CG77" s="40" t="s">
        <v>95</v>
      </c>
      <c r="CH77" s="40" t="s">
        <v>95</v>
      </c>
      <c r="CI77" s="40" t="s">
        <v>95</v>
      </c>
      <c r="CJ77" s="40">
        <v>0</v>
      </c>
      <c r="CK77" s="40">
        <v>0</v>
      </c>
      <c r="CL77" s="40">
        <v>0</v>
      </c>
      <c r="CM77" s="40">
        <v>0</v>
      </c>
      <c r="CN77" s="40">
        <f>AJ77</f>
        <v>1</v>
      </c>
      <c r="CO77" s="40">
        <v>0</v>
      </c>
      <c r="CP77" s="40">
        <v>0</v>
      </c>
      <c r="CQ77" s="40" t="s">
        <v>95</v>
      </c>
      <c r="CR77" s="40" t="s">
        <v>95</v>
      </c>
      <c r="CS77" s="40" t="s">
        <v>95</v>
      </c>
      <c r="CT77" s="40" t="s">
        <v>95</v>
      </c>
      <c r="CU77" s="40" t="s">
        <v>95</v>
      </c>
      <c r="CV77" s="40" t="s">
        <v>95</v>
      </c>
      <c r="CW77" s="40" t="s">
        <v>95</v>
      </c>
      <c r="CX77" s="40" t="s">
        <v>95</v>
      </c>
    </row>
    <row r="78" spans="1:102" x14ac:dyDescent="0.25">
      <c r="A78" s="37" t="s">
        <v>321</v>
      </c>
      <c r="B78" s="81" t="s">
        <v>326</v>
      </c>
      <c r="C78" s="98" t="s">
        <v>327</v>
      </c>
      <c r="D78" s="40">
        <f t="shared" si="130"/>
        <v>0</v>
      </c>
      <c r="E78" s="40">
        <f t="shared" si="130"/>
        <v>0</v>
      </c>
      <c r="F78" s="40">
        <f t="shared" si="130"/>
        <v>0</v>
      </c>
      <c r="G78" s="40">
        <f t="shared" si="130"/>
        <v>0</v>
      </c>
      <c r="H78" s="40">
        <f t="shared" si="130"/>
        <v>4.4000000000000004</v>
      </c>
      <c r="I78" s="40">
        <f t="shared" si="130"/>
        <v>0</v>
      </c>
      <c r="J78" s="40">
        <f t="shared" si="130"/>
        <v>0</v>
      </c>
      <c r="K78" s="40" t="s">
        <v>95</v>
      </c>
      <c r="L78" s="40" t="s">
        <v>95</v>
      </c>
      <c r="M78" s="40" t="s">
        <v>95</v>
      </c>
      <c r="N78" s="40" t="s">
        <v>95</v>
      </c>
      <c r="O78" s="40" t="s">
        <v>95</v>
      </c>
      <c r="P78" s="40" t="s">
        <v>95</v>
      </c>
      <c r="Q78" s="40" t="s">
        <v>95</v>
      </c>
      <c r="R78" s="40" t="s">
        <v>95</v>
      </c>
      <c r="S78" s="40" t="s">
        <v>95</v>
      </c>
      <c r="T78" s="40" t="s">
        <v>95</v>
      </c>
      <c r="U78" s="40" t="s">
        <v>95</v>
      </c>
      <c r="V78" s="40" t="s">
        <v>95</v>
      </c>
      <c r="W78" s="40" t="s">
        <v>95</v>
      </c>
      <c r="X78" s="40" t="s">
        <v>95</v>
      </c>
      <c r="Y78" s="40" t="s">
        <v>95</v>
      </c>
      <c r="Z78" s="40" t="s">
        <v>95</v>
      </c>
      <c r="AA78" s="40" t="s">
        <v>95</v>
      </c>
      <c r="AB78" s="40" t="s">
        <v>95</v>
      </c>
      <c r="AC78" s="40" t="s">
        <v>95</v>
      </c>
      <c r="AD78" s="40" t="s">
        <v>95</v>
      </c>
      <c r="AE78" s="40" t="s">
        <v>95</v>
      </c>
      <c r="AF78" s="40" t="s">
        <v>95</v>
      </c>
      <c r="AG78" s="40" t="s">
        <v>95</v>
      </c>
      <c r="AH78" s="40" t="s">
        <v>95</v>
      </c>
      <c r="AI78" s="40" t="s">
        <v>95</v>
      </c>
      <c r="AJ78" s="40" t="s">
        <v>95</v>
      </c>
      <c r="AK78" s="40" t="s">
        <v>95</v>
      </c>
      <c r="AL78" s="40" t="s">
        <v>95</v>
      </c>
      <c r="AM78" s="40" t="s">
        <v>95</v>
      </c>
      <c r="AN78" s="40" t="s">
        <v>95</v>
      </c>
      <c r="AO78" s="40" t="s">
        <v>95</v>
      </c>
      <c r="AP78" s="40" t="s">
        <v>95</v>
      </c>
      <c r="AQ78" s="40" t="s">
        <v>95</v>
      </c>
      <c r="AR78" s="40" t="s">
        <v>95</v>
      </c>
      <c r="AS78" s="40" t="s">
        <v>95</v>
      </c>
      <c r="AT78" s="40">
        <v>0</v>
      </c>
      <c r="AU78" s="40">
        <v>0</v>
      </c>
      <c r="AV78" s="40">
        <v>0</v>
      </c>
      <c r="AW78" s="40">
        <v>0</v>
      </c>
      <c r="AX78" s="40">
        <v>4.4000000000000004</v>
      </c>
      <c r="AY78" s="40">
        <v>0</v>
      </c>
      <c r="AZ78" s="40">
        <v>0</v>
      </c>
      <c r="BA78" s="40" t="s">
        <v>95</v>
      </c>
      <c r="BB78" s="40" t="s">
        <v>95</v>
      </c>
      <c r="BC78" s="40" t="s">
        <v>95</v>
      </c>
      <c r="BD78" s="40" t="s">
        <v>95</v>
      </c>
      <c r="BE78" s="40" t="s">
        <v>95</v>
      </c>
      <c r="BF78" s="40" t="s">
        <v>95</v>
      </c>
      <c r="BG78" s="40" t="s">
        <v>95</v>
      </c>
      <c r="BH78" s="40" t="s">
        <v>95</v>
      </c>
      <c r="BI78" s="40" t="s">
        <v>95</v>
      </c>
      <c r="BJ78" s="40" t="s">
        <v>95</v>
      </c>
      <c r="BK78" s="40" t="s">
        <v>95</v>
      </c>
      <c r="BL78" s="40" t="s">
        <v>95</v>
      </c>
      <c r="BM78" s="40" t="s">
        <v>95</v>
      </c>
      <c r="BN78" s="40" t="s">
        <v>95</v>
      </c>
      <c r="BO78" s="40">
        <v>0</v>
      </c>
      <c r="BP78" s="40">
        <v>0</v>
      </c>
      <c r="BQ78" s="40">
        <v>0</v>
      </c>
      <c r="BR78" s="40">
        <v>0</v>
      </c>
      <c r="BS78" s="40">
        <v>0</v>
      </c>
      <c r="BT78" s="40">
        <v>0</v>
      </c>
      <c r="BU78" s="40">
        <v>0</v>
      </c>
      <c r="BV78" s="40" t="s">
        <v>95</v>
      </c>
      <c r="BW78" s="40" t="s">
        <v>95</v>
      </c>
      <c r="BX78" s="40" t="s">
        <v>95</v>
      </c>
      <c r="BY78" s="40" t="s">
        <v>95</v>
      </c>
      <c r="BZ78" s="40" t="s">
        <v>95</v>
      </c>
      <c r="CA78" s="40" t="s">
        <v>95</v>
      </c>
      <c r="CB78" s="40" t="s">
        <v>95</v>
      </c>
      <c r="CC78" s="40" t="s">
        <v>95</v>
      </c>
      <c r="CD78" s="40" t="s">
        <v>95</v>
      </c>
      <c r="CE78" s="40" t="s">
        <v>95</v>
      </c>
      <c r="CF78" s="40" t="s">
        <v>95</v>
      </c>
      <c r="CG78" s="40" t="s">
        <v>95</v>
      </c>
      <c r="CH78" s="40" t="s">
        <v>95</v>
      </c>
      <c r="CI78" s="40" t="s">
        <v>95</v>
      </c>
      <c r="CJ78" s="40">
        <v>0</v>
      </c>
      <c r="CK78" s="40">
        <v>0</v>
      </c>
      <c r="CL78" s="40">
        <v>0</v>
      </c>
      <c r="CM78" s="40">
        <v>0</v>
      </c>
      <c r="CN78" s="40">
        <f>AX78</f>
        <v>4.4000000000000004</v>
      </c>
      <c r="CO78" s="40">
        <v>0</v>
      </c>
      <c r="CP78" s="40">
        <v>0</v>
      </c>
      <c r="CQ78" s="40" t="s">
        <v>95</v>
      </c>
      <c r="CR78" s="40" t="s">
        <v>95</v>
      </c>
      <c r="CS78" s="40" t="s">
        <v>95</v>
      </c>
      <c r="CT78" s="40" t="s">
        <v>95</v>
      </c>
      <c r="CU78" s="40" t="s">
        <v>95</v>
      </c>
      <c r="CV78" s="40" t="s">
        <v>95</v>
      </c>
      <c r="CW78" s="40" t="s">
        <v>95</v>
      </c>
      <c r="CX78" s="40" t="s">
        <v>95</v>
      </c>
    </row>
    <row r="79" spans="1:102" ht="31.5" x14ac:dyDescent="0.25">
      <c r="A79" s="37" t="s">
        <v>321</v>
      </c>
      <c r="B79" s="81" t="s">
        <v>328</v>
      </c>
      <c r="C79" s="98" t="s">
        <v>329</v>
      </c>
      <c r="D79" s="40">
        <f t="shared" si="130"/>
        <v>0</v>
      </c>
      <c r="E79" s="40">
        <f t="shared" si="130"/>
        <v>0</v>
      </c>
      <c r="F79" s="40">
        <f t="shared" si="130"/>
        <v>0</v>
      </c>
      <c r="G79" s="40">
        <f t="shared" si="130"/>
        <v>0</v>
      </c>
      <c r="H79" s="40">
        <f t="shared" si="130"/>
        <v>0.42</v>
      </c>
      <c r="I79" s="40">
        <f t="shared" si="130"/>
        <v>0</v>
      </c>
      <c r="J79" s="40">
        <f t="shared" si="130"/>
        <v>0</v>
      </c>
      <c r="K79" s="40" t="s">
        <v>95</v>
      </c>
      <c r="L79" s="40" t="s">
        <v>95</v>
      </c>
      <c r="M79" s="40" t="s">
        <v>95</v>
      </c>
      <c r="N79" s="40" t="s">
        <v>95</v>
      </c>
      <c r="O79" s="40" t="s">
        <v>95</v>
      </c>
      <c r="P79" s="40" t="s">
        <v>95</v>
      </c>
      <c r="Q79" s="40" t="s">
        <v>95</v>
      </c>
      <c r="R79" s="40" t="s">
        <v>95</v>
      </c>
      <c r="S79" s="40" t="s">
        <v>95</v>
      </c>
      <c r="T79" s="40" t="s">
        <v>95</v>
      </c>
      <c r="U79" s="40" t="s">
        <v>95</v>
      </c>
      <c r="V79" s="40" t="s">
        <v>95</v>
      </c>
      <c r="W79" s="40" t="s">
        <v>95</v>
      </c>
      <c r="X79" s="40" t="s">
        <v>95</v>
      </c>
      <c r="Y79" s="40" t="s">
        <v>95</v>
      </c>
      <c r="Z79" s="40" t="s">
        <v>95</v>
      </c>
      <c r="AA79" s="40" t="s">
        <v>95</v>
      </c>
      <c r="AB79" s="40" t="s">
        <v>95</v>
      </c>
      <c r="AC79" s="40" t="s">
        <v>95</v>
      </c>
      <c r="AD79" s="40" t="s">
        <v>95</v>
      </c>
      <c r="AE79" s="40" t="s">
        <v>95</v>
      </c>
      <c r="AF79" s="40" t="s">
        <v>95</v>
      </c>
      <c r="AG79" s="40" t="s">
        <v>95</v>
      </c>
      <c r="AH79" s="40" t="s">
        <v>95</v>
      </c>
      <c r="AI79" s="40" t="s">
        <v>95</v>
      </c>
      <c r="AJ79" s="40" t="s">
        <v>95</v>
      </c>
      <c r="AK79" s="40" t="s">
        <v>95</v>
      </c>
      <c r="AL79" s="40" t="s">
        <v>95</v>
      </c>
      <c r="AM79" s="40" t="s">
        <v>95</v>
      </c>
      <c r="AN79" s="40" t="s">
        <v>95</v>
      </c>
      <c r="AO79" s="40" t="s">
        <v>95</v>
      </c>
      <c r="AP79" s="40" t="s">
        <v>95</v>
      </c>
      <c r="AQ79" s="40" t="s">
        <v>95</v>
      </c>
      <c r="AR79" s="40" t="s">
        <v>95</v>
      </c>
      <c r="AS79" s="40" t="s">
        <v>95</v>
      </c>
      <c r="AT79" s="40">
        <v>0</v>
      </c>
      <c r="AU79" s="40">
        <v>0</v>
      </c>
      <c r="AV79" s="40">
        <v>0</v>
      </c>
      <c r="AW79" s="40">
        <v>0</v>
      </c>
      <c r="AX79" s="40">
        <v>0.42</v>
      </c>
      <c r="AY79" s="40">
        <v>0</v>
      </c>
      <c r="AZ79" s="40">
        <v>0</v>
      </c>
      <c r="BA79" s="40" t="s">
        <v>95</v>
      </c>
      <c r="BB79" s="40" t="s">
        <v>95</v>
      </c>
      <c r="BC79" s="40" t="s">
        <v>95</v>
      </c>
      <c r="BD79" s="40" t="s">
        <v>95</v>
      </c>
      <c r="BE79" s="40" t="s">
        <v>95</v>
      </c>
      <c r="BF79" s="40" t="s">
        <v>95</v>
      </c>
      <c r="BG79" s="40" t="s">
        <v>95</v>
      </c>
      <c r="BH79" s="40" t="s">
        <v>95</v>
      </c>
      <c r="BI79" s="40" t="s">
        <v>95</v>
      </c>
      <c r="BJ79" s="40" t="s">
        <v>95</v>
      </c>
      <c r="BK79" s="40" t="s">
        <v>95</v>
      </c>
      <c r="BL79" s="40" t="s">
        <v>95</v>
      </c>
      <c r="BM79" s="40" t="s">
        <v>95</v>
      </c>
      <c r="BN79" s="40" t="s">
        <v>95</v>
      </c>
      <c r="BO79" s="40">
        <v>0</v>
      </c>
      <c r="BP79" s="40">
        <v>0</v>
      </c>
      <c r="BQ79" s="40">
        <v>0</v>
      </c>
      <c r="BR79" s="40">
        <v>0</v>
      </c>
      <c r="BS79" s="40">
        <v>0</v>
      </c>
      <c r="BT79" s="40">
        <v>0</v>
      </c>
      <c r="BU79" s="40">
        <v>0</v>
      </c>
      <c r="BV79" s="40" t="s">
        <v>95</v>
      </c>
      <c r="BW79" s="40" t="s">
        <v>95</v>
      </c>
      <c r="BX79" s="40" t="s">
        <v>95</v>
      </c>
      <c r="BY79" s="40" t="s">
        <v>95</v>
      </c>
      <c r="BZ79" s="40" t="s">
        <v>95</v>
      </c>
      <c r="CA79" s="40" t="s">
        <v>95</v>
      </c>
      <c r="CB79" s="40" t="s">
        <v>95</v>
      </c>
      <c r="CC79" s="40" t="s">
        <v>95</v>
      </c>
      <c r="CD79" s="40" t="s">
        <v>95</v>
      </c>
      <c r="CE79" s="40" t="s">
        <v>95</v>
      </c>
      <c r="CF79" s="40" t="s">
        <v>95</v>
      </c>
      <c r="CG79" s="40" t="s">
        <v>95</v>
      </c>
      <c r="CH79" s="40" t="s">
        <v>95</v>
      </c>
      <c r="CI79" s="40" t="s">
        <v>95</v>
      </c>
      <c r="CJ79" s="40">
        <v>0</v>
      </c>
      <c r="CK79" s="40">
        <v>0</v>
      </c>
      <c r="CL79" s="40">
        <v>0</v>
      </c>
      <c r="CM79" s="40">
        <v>0</v>
      </c>
      <c r="CN79" s="40">
        <f>AX79</f>
        <v>0.42</v>
      </c>
      <c r="CO79" s="40">
        <v>0</v>
      </c>
      <c r="CP79" s="40">
        <v>0</v>
      </c>
      <c r="CQ79" s="40" t="s">
        <v>95</v>
      </c>
      <c r="CR79" s="40" t="s">
        <v>95</v>
      </c>
      <c r="CS79" s="40" t="s">
        <v>95</v>
      </c>
      <c r="CT79" s="40" t="s">
        <v>95</v>
      </c>
      <c r="CU79" s="40" t="s">
        <v>95</v>
      </c>
      <c r="CV79" s="40" t="s">
        <v>95</v>
      </c>
      <c r="CW79" s="40" t="s">
        <v>95</v>
      </c>
      <c r="CX79" s="40" t="s">
        <v>95</v>
      </c>
    </row>
    <row r="80" spans="1:102" x14ac:dyDescent="0.25">
      <c r="A80" s="37" t="s">
        <v>321</v>
      </c>
      <c r="B80" s="81" t="s">
        <v>330</v>
      </c>
      <c r="C80" s="98" t="s">
        <v>331</v>
      </c>
      <c r="D80" s="40">
        <f t="shared" si="130"/>
        <v>0</v>
      </c>
      <c r="E80" s="40">
        <f t="shared" si="130"/>
        <v>0</v>
      </c>
      <c r="F80" s="40">
        <f t="shared" si="130"/>
        <v>0</v>
      </c>
      <c r="G80" s="40">
        <f t="shared" si="130"/>
        <v>0</v>
      </c>
      <c r="H80" s="40">
        <f t="shared" si="130"/>
        <v>2.9</v>
      </c>
      <c r="I80" s="40">
        <f t="shared" si="130"/>
        <v>0</v>
      </c>
      <c r="J80" s="40">
        <f t="shared" si="130"/>
        <v>0</v>
      </c>
      <c r="K80" s="40">
        <v>0</v>
      </c>
      <c r="L80" s="40">
        <v>0</v>
      </c>
      <c r="M80" s="40">
        <v>0</v>
      </c>
      <c r="N80" s="40">
        <v>0</v>
      </c>
      <c r="O80" s="40">
        <v>0</v>
      </c>
      <c r="P80" s="40">
        <v>0</v>
      </c>
      <c r="Q80" s="40">
        <v>0</v>
      </c>
      <c r="R80" s="40" t="s">
        <v>95</v>
      </c>
      <c r="S80" s="40" t="s">
        <v>95</v>
      </c>
      <c r="T80" s="40" t="s">
        <v>95</v>
      </c>
      <c r="U80" s="40" t="s">
        <v>95</v>
      </c>
      <c r="V80" s="40" t="s">
        <v>95</v>
      </c>
      <c r="W80" s="40" t="s">
        <v>95</v>
      </c>
      <c r="X80" s="40" t="s">
        <v>95</v>
      </c>
      <c r="Y80" s="40" t="s">
        <v>95</v>
      </c>
      <c r="Z80" s="40" t="s">
        <v>95</v>
      </c>
      <c r="AA80" s="40" t="s">
        <v>95</v>
      </c>
      <c r="AB80" s="40" t="s">
        <v>95</v>
      </c>
      <c r="AC80" s="40" t="s">
        <v>95</v>
      </c>
      <c r="AD80" s="40" t="s">
        <v>95</v>
      </c>
      <c r="AE80" s="40" t="s">
        <v>95</v>
      </c>
      <c r="AF80" s="40" t="s">
        <v>95</v>
      </c>
      <c r="AG80" s="40" t="s">
        <v>95</v>
      </c>
      <c r="AH80" s="40" t="s">
        <v>95</v>
      </c>
      <c r="AI80" s="40" t="s">
        <v>95</v>
      </c>
      <c r="AJ80" s="40" t="s">
        <v>95</v>
      </c>
      <c r="AK80" s="40" t="s">
        <v>95</v>
      </c>
      <c r="AL80" s="40" t="s">
        <v>95</v>
      </c>
      <c r="AM80" s="40" t="s">
        <v>95</v>
      </c>
      <c r="AN80" s="40" t="s">
        <v>95</v>
      </c>
      <c r="AO80" s="40" t="s">
        <v>95</v>
      </c>
      <c r="AP80" s="40" t="s">
        <v>95</v>
      </c>
      <c r="AQ80" s="40" t="s">
        <v>95</v>
      </c>
      <c r="AR80" s="40" t="s">
        <v>95</v>
      </c>
      <c r="AS80" s="40" t="s">
        <v>95</v>
      </c>
      <c r="AT80" s="40" t="s">
        <v>95</v>
      </c>
      <c r="AU80" s="40" t="s">
        <v>95</v>
      </c>
      <c r="AV80" s="40" t="s">
        <v>95</v>
      </c>
      <c r="AW80" s="40" t="s">
        <v>95</v>
      </c>
      <c r="AX80" s="40" t="s">
        <v>95</v>
      </c>
      <c r="AY80" s="40" t="s">
        <v>95</v>
      </c>
      <c r="AZ80" s="40" t="s">
        <v>95</v>
      </c>
      <c r="BA80" s="40" t="s">
        <v>95</v>
      </c>
      <c r="BB80" s="40" t="s">
        <v>95</v>
      </c>
      <c r="BC80" s="40" t="s">
        <v>95</v>
      </c>
      <c r="BD80" s="40" t="s">
        <v>95</v>
      </c>
      <c r="BE80" s="40" t="s">
        <v>95</v>
      </c>
      <c r="BF80" s="40" t="s">
        <v>95</v>
      </c>
      <c r="BG80" s="40" t="s">
        <v>95</v>
      </c>
      <c r="BH80" s="40">
        <v>0</v>
      </c>
      <c r="BI80" s="40">
        <v>0</v>
      </c>
      <c r="BJ80" s="40">
        <v>0</v>
      </c>
      <c r="BK80" s="40">
        <v>0</v>
      </c>
      <c r="BL80" s="40">
        <v>2.9</v>
      </c>
      <c r="BM80" s="40">
        <v>0</v>
      </c>
      <c r="BN80" s="40">
        <v>0</v>
      </c>
      <c r="BO80" s="40">
        <v>0</v>
      </c>
      <c r="BP80" s="40">
        <v>0</v>
      </c>
      <c r="BQ80" s="40">
        <v>0</v>
      </c>
      <c r="BR80" s="40">
        <v>0</v>
      </c>
      <c r="BS80" s="40">
        <v>0</v>
      </c>
      <c r="BT80" s="40">
        <v>0</v>
      </c>
      <c r="BU80" s="40">
        <v>0</v>
      </c>
      <c r="BV80" s="40" t="s">
        <v>95</v>
      </c>
      <c r="BW80" s="40" t="s">
        <v>95</v>
      </c>
      <c r="BX80" s="40" t="s">
        <v>95</v>
      </c>
      <c r="BY80" s="40" t="s">
        <v>95</v>
      </c>
      <c r="BZ80" s="40" t="s">
        <v>95</v>
      </c>
      <c r="CA80" s="40" t="s">
        <v>95</v>
      </c>
      <c r="CB80" s="40" t="s">
        <v>95</v>
      </c>
      <c r="CC80" s="40" t="s">
        <v>95</v>
      </c>
      <c r="CD80" s="40" t="s">
        <v>95</v>
      </c>
      <c r="CE80" s="40" t="s">
        <v>95</v>
      </c>
      <c r="CF80" s="40" t="s">
        <v>95</v>
      </c>
      <c r="CG80" s="40" t="s">
        <v>95</v>
      </c>
      <c r="CH80" s="40" t="s">
        <v>95</v>
      </c>
      <c r="CI80" s="40" t="s">
        <v>95</v>
      </c>
      <c r="CJ80" s="40">
        <v>0</v>
      </c>
      <c r="CK80" s="40">
        <v>0</v>
      </c>
      <c r="CL80" s="40">
        <v>0</v>
      </c>
      <c r="CM80" s="40">
        <v>0</v>
      </c>
      <c r="CN80" s="40">
        <f>BL80</f>
        <v>2.9</v>
      </c>
      <c r="CO80" s="40">
        <v>0</v>
      </c>
      <c r="CP80" s="40">
        <v>0</v>
      </c>
      <c r="CQ80" s="40">
        <v>0</v>
      </c>
      <c r="CR80" s="40">
        <v>0</v>
      </c>
      <c r="CS80" s="40">
        <v>0</v>
      </c>
      <c r="CT80" s="40">
        <v>0</v>
      </c>
      <c r="CU80" s="40">
        <v>0</v>
      </c>
      <c r="CV80" s="40">
        <v>0</v>
      </c>
      <c r="CW80" s="40">
        <v>0</v>
      </c>
      <c r="CX80" s="40" t="s">
        <v>332</v>
      </c>
    </row>
    <row r="81" spans="1:102" x14ac:dyDescent="0.25">
      <c r="A81" s="37" t="s">
        <v>321</v>
      </c>
      <c r="B81" s="81" t="s">
        <v>191</v>
      </c>
      <c r="C81" s="98" t="s">
        <v>333</v>
      </c>
      <c r="D81" s="40">
        <f t="shared" si="130"/>
        <v>0</v>
      </c>
      <c r="E81" s="40">
        <f t="shared" si="130"/>
        <v>0</v>
      </c>
      <c r="F81" s="40">
        <f t="shared" si="130"/>
        <v>0</v>
      </c>
      <c r="G81" s="40">
        <f t="shared" si="130"/>
        <v>0</v>
      </c>
      <c r="H81" s="40">
        <f t="shared" si="130"/>
        <v>0.63</v>
      </c>
      <c r="I81" s="40">
        <f t="shared" si="130"/>
        <v>0</v>
      </c>
      <c r="J81" s="40">
        <f t="shared" si="130"/>
        <v>0</v>
      </c>
      <c r="K81" s="40" t="s">
        <v>95</v>
      </c>
      <c r="L81" s="40" t="s">
        <v>95</v>
      </c>
      <c r="M81" s="40" t="s">
        <v>95</v>
      </c>
      <c r="N81" s="40" t="s">
        <v>95</v>
      </c>
      <c r="O81" s="40" t="s">
        <v>95</v>
      </c>
      <c r="P81" s="40" t="s">
        <v>95</v>
      </c>
      <c r="Q81" s="40" t="s">
        <v>95</v>
      </c>
      <c r="R81" s="40" t="s">
        <v>95</v>
      </c>
      <c r="S81" s="40" t="s">
        <v>95</v>
      </c>
      <c r="T81" s="40" t="s">
        <v>95</v>
      </c>
      <c r="U81" s="40" t="s">
        <v>95</v>
      </c>
      <c r="V81" s="40" t="s">
        <v>95</v>
      </c>
      <c r="W81" s="40" t="s">
        <v>95</v>
      </c>
      <c r="X81" s="40" t="s">
        <v>95</v>
      </c>
      <c r="Y81" s="40" t="s">
        <v>95</v>
      </c>
      <c r="Z81" s="40" t="s">
        <v>95</v>
      </c>
      <c r="AA81" s="40" t="s">
        <v>95</v>
      </c>
      <c r="AB81" s="40" t="s">
        <v>95</v>
      </c>
      <c r="AC81" s="40" t="s">
        <v>95</v>
      </c>
      <c r="AD81" s="40" t="s">
        <v>95</v>
      </c>
      <c r="AE81" s="40" t="s">
        <v>95</v>
      </c>
      <c r="AF81" s="40" t="s">
        <v>95</v>
      </c>
      <c r="AG81" s="40" t="s">
        <v>95</v>
      </c>
      <c r="AH81" s="40" t="s">
        <v>95</v>
      </c>
      <c r="AI81" s="40" t="s">
        <v>95</v>
      </c>
      <c r="AJ81" s="40" t="s">
        <v>95</v>
      </c>
      <c r="AK81" s="40" t="s">
        <v>95</v>
      </c>
      <c r="AL81" s="40" t="s">
        <v>95</v>
      </c>
      <c r="AM81" s="40" t="s">
        <v>95</v>
      </c>
      <c r="AN81" s="40" t="s">
        <v>95</v>
      </c>
      <c r="AO81" s="40" t="s">
        <v>95</v>
      </c>
      <c r="AP81" s="40" t="s">
        <v>95</v>
      </c>
      <c r="AQ81" s="40" t="s">
        <v>95</v>
      </c>
      <c r="AR81" s="40" t="s">
        <v>95</v>
      </c>
      <c r="AS81" s="40" t="s">
        <v>95</v>
      </c>
      <c r="AT81" s="40" t="s">
        <v>95</v>
      </c>
      <c r="AU81" s="40" t="s">
        <v>95</v>
      </c>
      <c r="AV81" s="40" t="s">
        <v>95</v>
      </c>
      <c r="AW81" s="40" t="s">
        <v>95</v>
      </c>
      <c r="AX81" s="40" t="s">
        <v>95</v>
      </c>
      <c r="AY81" s="40" t="s">
        <v>95</v>
      </c>
      <c r="AZ81" s="40" t="s">
        <v>95</v>
      </c>
      <c r="BA81" s="40" t="s">
        <v>95</v>
      </c>
      <c r="BB81" s="40" t="s">
        <v>95</v>
      </c>
      <c r="BC81" s="40" t="s">
        <v>95</v>
      </c>
      <c r="BD81" s="40" t="s">
        <v>95</v>
      </c>
      <c r="BE81" s="40" t="s">
        <v>95</v>
      </c>
      <c r="BF81" s="40" t="s">
        <v>95</v>
      </c>
      <c r="BG81" s="40" t="s">
        <v>95</v>
      </c>
      <c r="BH81" s="40" t="s">
        <v>95</v>
      </c>
      <c r="BI81" s="40" t="s">
        <v>95</v>
      </c>
      <c r="BJ81" s="40" t="s">
        <v>95</v>
      </c>
      <c r="BK81" s="40" t="s">
        <v>95</v>
      </c>
      <c r="BL81" s="40" t="s">
        <v>95</v>
      </c>
      <c r="BM81" s="40" t="s">
        <v>95</v>
      </c>
      <c r="BN81" s="40" t="s">
        <v>95</v>
      </c>
      <c r="BO81" s="40">
        <v>0</v>
      </c>
      <c r="BP81" s="40">
        <v>0</v>
      </c>
      <c r="BQ81" s="40">
        <v>0</v>
      </c>
      <c r="BR81" s="40">
        <v>0</v>
      </c>
      <c r="BS81" s="40">
        <v>0</v>
      </c>
      <c r="BT81" s="40">
        <v>0</v>
      </c>
      <c r="BU81" s="40">
        <v>0</v>
      </c>
      <c r="BV81" s="40">
        <v>0</v>
      </c>
      <c r="BW81" s="40">
        <v>0</v>
      </c>
      <c r="BX81" s="40">
        <v>0</v>
      </c>
      <c r="BY81" s="40">
        <v>0</v>
      </c>
      <c r="BZ81" s="40">
        <v>0.63</v>
      </c>
      <c r="CA81" s="40">
        <v>0</v>
      </c>
      <c r="CB81" s="40">
        <v>0</v>
      </c>
      <c r="CC81" s="40">
        <v>0</v>
      </c>
      <c r="CD81" s="40">
        <v>0</v>
      </c>
      <c r="CE81" s="40">
        <v>0</v>
      </c>
      <c r="CF81" s="40">
        <v>0</v>
      </c>
      <c r="CG81" s="40">
        <v>0</v>
      </c>
      <c r="CH81" s="40">
        <v>0</v>
      </c>
      <c r="CI81" s="40">
        <v>0</v>
      </c>
      <c r="CJ81" s="40">
        <v>0</v>
      </c>
      <c r="CK81" s="40">
        <v>0</v>
      </c>
      <c r="CL81" s="40">
        <v>0</v>
      </c>
      <c r="CM81" s="40">
        <v>0</v>
      </c>
      <c r="CN81" s="40">
        <f>BZ81</f>
        <v>0.63</v>
      </c>
      <c r="CO81" s="40">
        <v>0</v>
      </c>
      <c r="CP81" s="40">
        <v>0</v>
      </c>
      <c r="CQ81" s="40">
        <v>0</v>
      </c>
      <c r="CR81" s="40">
        <v>0</v>
      </c>
      <c r="CS81" s="40">
        <v>0</v>
      </c>
      <c r="CT81" s="40">
        <v>0</v>
      </c>
      <c r="CU81" s="40">
        <v>0</v>
      </c>
      <c r="CV81" s="40">
        <v>0</v>
      </c>
      <c r="CW81" s="40">
        <v>0</v>
      </c>
      <c r="CX81" s="40" t="s">
        <v>95</v>
      </c>
    </row>
    <row r="82" spans="1:102" ht="31.5" x14ac:dyDescent="0.25">
      <c r="A82" s="37" t="s">
        <v>321</v>
      </c>
      <c r="B82" s="38" t="s">
        <v>192</v>
      </c>
      <c r="C82" s="98" t="s">
        <v>193</v>
      </c>
      <c r="D82" s="40">
        <f t="shared" si="130"/>
        <v>0</v>
      </c>
      <c r="E82" s="40">
        <f t="shared" si="130"/>
        <v>0</v>
      </c>
      <c r="F82" s="40">
        <f t="shared" si="130"/>
        <v>0</v>
      </c>
      <c r="G82" s="40">
        <f t="shared" si="130"/>
        <v>0</v>
      </c>
      <c r="H82" s="40">
        <f t="shared" si="130"/>
        <v>0.5</v>
      </c>
      <c r="I82" s="40">
        <f t="shared" si="130"/>
        <v>0</v>
      </c>
      <c r="J82" s="40">
        <f t="shared" si="130"/>
        <v>0</v>
      </c>
      <c r="K82" s="40">
        <v>0</v>
      </c>
      <c r="L82" s="40">
        <v>0</v>
      </c>
      <c r="M82" s="40">
        <v>0</v>
      </c>
      <c r="N82" s="40">
        <v>0</v>
      </c>
      <c r="O82" s="40">
        <v>1.07</v>
      </c>
      <c r="P82" s="40">
        <v>0</v>
      </c>
      <c r="Q82" s="40" t="s">
        <v>95</v>
      </c>
      <c r="R82" s="40" t="s">
        <v>95</v>
      </c>
      <c r="S82" s="40" t="s">
        <v>95</v>
      </c>
      <c r="T82" s="40" t="s">
        <v>95</v>
      </c>
      <c r="U82" s="40" t="s">
        <v>95</v>
      </c>
      <c r="V82" s="40" t="s">
        <v>95</v>
      </c>
      <c r="W82" s="40" t="s">
        <v>95</v>
      </c>
      <c r="X82" s="40" t="s">
        <v>95</v>
      </c>
      <c r="Y82" s="40" t="s">
        <v>95</v>
      </c>
      <c r="Z82" s="40" t="s">
        <v>95</v>
      </c>
      <c r="AA82" s="40" t="s">
        <v>95</v>
      </c>
      <c r="AB82" s="40" t="s">
        <v>95</v>
      </c>
      <c r="AC82" s="40" t="s">
        <v>95</v>
      </c>
      <c r="AD82" s="40" t="s">
        <v>95</v>
      </c>
      <c r="AE82" s="40" t="s">
        <v>95</v>
      </c>
      <c r="AF82" s="40" t="s">
        <v>95</v>
      </c>
      <c r="AG82" s="40" t="s">
        <v>95</v>
      </c>
      <c r="AH82" s="40" t="s">
        <v>95</v>
      </c>
      <c r="AI82" s="40" t="s">
        <v>95</v>
      </c>
      <c r="AJ82" s="40" t="s">
        <v>95</v>
      </c>
      <c r="AK82" s="40" t="s">
        <v>95</v>
      </c>
      <c r="AL82" s="40" t="s">
        <v>95</v>
      </c>
      <c r="AM82" s="40" t="s">
        <v>95</v>
      </c>
      <c r="AN82" s="40" t="s">
        <v>95</v>
      </c>
      <c r="AO82" s="40" t="s">
        <v>95</v>
      </c>
      <c r="AP82" s="40" t="s">
        <v>95</v>
      </c>
      <c r="AQ82" s="40" t="s">
        <v>95</v>
      </c>
      <c r="AR82" s="40" t="s">
        <v>95</v>
      </c>
      <c r="AS82" s="40" t="s">
        <v>95</v>
      </c>
      <c r="AT82" s="40" t="s">
        <v>95</v>
      </c>
      <c r="AU82" s="40" t="s">
        <v>95</v>
      </c>
      <c r="AV82" s="40" t="s">
        <v>95</v>
      </c>
      <c r="AW82" s="40" t="s">
        <v>95</v>
      </c>
      <c r="AX82" s="40" t="s">
        <v>95</v>
      </c>
      <c r="AY82" s="40" t="s">
        <v>95</v>
      </c>
      <c r="AZ82" s="40" t="s">
        <v>95</v>
      </c>
      <c r="BA82" s="40" t="s">
        <v>95</v>
      </c>
      <c r="BB82" s="40" t="s">
        <v>95</v>
      </c>
      <c r="BC82" s="40" t="s">
        <v>95</v>
      </c>
      <c r="BD82" s="40" t="s">
        <v>95</v>
      </c>
      <c r="BE82" s="40" t="s">
        <v>95</v>
      </c>
      <c r="BF82" s="40" t="s">
        <v>95</v>
      </c>
      <c r="BG82" s="40" t="s">
        <v>95</v>
      </c>
      <c r="BH82" s="40" t="s">
        <v>95</v>
      </c>
      <c r="BI82" s="40" t="s">
        <v>95</v>
      </c>
      <c r="BJ82" s="40" t="s">
        <v>95</v>
      </c>
      <c r="BK82" s="40" t="s">
        <v>95</v>
      </c>
      <c r="BL82" s="40" t="s">
        <v>95</v>
      </c>
      <c r="BM82" s="40" t="s">
        <v>95</v>
      </c>
      <c r="BN82" s="40" t="s">
        <v>95</v>
      </c>
      <c r="BO82" s="40">
        <v>0</v>
      </c>
      <c r="BP82" s="40">
        <v>0</v>
      </c>
      <c r="BQ82" s="40">
        <v>0</v>
      </c>
      <c r="BR82" s="40">
        <v>0</v>
      </c>
      <c r="BS82" s="40">
        <v>0</v>
      </c>
      <c r="BT82" s="40">
        <v>0</v>
      </c>
      <c r="BU82" s="40">
        <v>0</v>
      </c>
      <c r="BV82" s="40">
        <v>0</v>
      </c>
      <c r="BW82" s="40">
        <v>0</v>
      </c>
      <c r="BX82" s="40">
        <v>0</v>
      </c>
      <c r="BY82" s="40">
        <v>0</v>
      </c>
      <c r="BZ82" s="40">
        <v>0.5</v>
      </c>
      <c r="CA82" s="40">
        <v>0</v>
      </c>
      <c r="CB82" s="40">
        <v>0</v>
      </c>
      <c r="CC82" s="40">
        <v>0</v>
      </c>
      <c r="CD82" s="40">
        <v>0</v>
      </c>
      <c r="CE82" s="40">
        <v>0</v>
      </c>
      <c r="CF82" s="40">
        <v>0</v>
      </c>
      <c r="CG82" s="40">
        <v>0</v>
      </c>
      <c r="CH82" s="40">
        <v>0</v>
      </c>
      <c r="CI82" s="40">
        <v>0</v>
      </c>
      <c r="CJ82" s="40">
        <v>0</v>
      </c>
      <c r="CK82" s="40">
        <v>0</v>
      </c>
      <c r="CL82" s="40">
        <v>0</v>
      </c>
      <c r="CM82" s="40">
        <v>0</v>
      </c>
      <c r="CN82" s="40">
        <f>BZ82</f>
        <v>0.5</v>
      </c>
      <c r="CO82" s="40">
        <v>0</v>
      </c>
      <c r="CP82" s="40">
        <v>0</v>
      </c>
      <c r="CQ82" s="40">
        <v>0</v>
      </c>
      <c r="CR82" s="40">
        <v>0</v>
      </c>
      <c r="CS82" s="40">
        <v>0</v>
      </c>
      <c r="CT82" s="40">
        <v>0</v>
      </c>
      <c r="CU82" s="40">
        <f>BS82+CG82</f>
        <v>0</v>
      </c>
      <c r="CV82" s="40">
        <v>0</v>
      </c>
      <c r="CW82" s="40">
        <v>0</v>
      </c>
      <c r="CX82" s="40" t="s">
        <v>334</v>
      </c>
    </row>
    <row r="83" spans="1:102" ht="63" x14ac:dyDescent="0.25">
      <c r="A83" s="40" t="s">
        <v>321</v>
      </c>
      <c r="B83" s="38" t="s">
        <v>194</v>
      </c>
      <c r="C83" s="37" t="s">
        <v>195</v>
      </c>
      <c r="D83" s="40">
        <f t="shared" si="130"/>
        <v>0</v>
      </c>
      <c r="E83" s="40">
        <f t="shared" si="130"/>
        <v>0</v>
      </c>
      <c r="F83" s="40">
        <f t="shared" si="130"/>
        <v>0</v>
      </c>
      <c r="G83" s="40">
        <f t="shared" si="130"/>
        <v>0</v>
      </c>
      <c r="H83" s="40">
        <f t="shared" si="130"/>
        <v>0</v>
      </c>
      <c r="I83" s="40">
        <f t="shared" si="130"/>
        <v>0</v>
      </c>
      <c r="J83" s="40">
        <f t="shared" si="130"/>
        <v>0</v>
      </c>
      <c r="K83" s="40">
        <v>0</v>
      </c>
      <c r="L83" s="40">
        <v>0</v>
      </c>
      <c r="M83" s="40">
        <v>0</v>
      </c>
      <c r="N83" s="40">
        <v>0</v>
      </c>
      <c r="O83" s="40">
        <v>0.7</v>
      </c>
      <c r="P83" s="40">
        <v>0</v>
      </c>
      <c r="Q83" s="40">
        <v>0</v>
      </c>
      <c r="R83" s="40" t="s">
        <v>95</v>
      </c>
      <c r="S83" s="40" t="s">
        <v>95</v>
      </c>
      <c r="T83" s="40" t="s">
        <v>95</v>
      </c>
      <c r="U83" s="40" t="s">
        <v>95</v>
      </c>
      <c r="V83" s="40" t="s">
        <v>95</v>
      </c>
      <c r="W83" s="40" t="s">
        <v>95</v>
      </c>
      <c r="X83" s="40" t="s">
        <v>95</v>
      </c>
      <c r="Y83" s="40" t="s">
        <v>95</v>
      </c>
      <c r="Z83" s="40" t="s">
        <v>95</v>
      </c>
      <c r="AA83" s="40" t="s">
        <v>95</v>
      </c>
      <c r="AB83" s="40" t="s">
        <v>95</v>
      </c>
      <c r="AC83" s="40" t="s">
        <v>95</v>
      </c>
      <c r="AD83" s="40" t="s">
        <v>95</v>
      </c>
      <c r="AE83" s="40" t="s">
        <v>95</v>
      </c>
      <c r="AF83" s="40" t="s">
        <v>95</v>
      </c>
      <c r="AG83" s="40" t="s">
        <v>95</v>
      </c>
      <c r="AH83" s="40" t="s">
        <v>95</v>
      </c>
      <c r="AI83" s="40" t="s">
        <v>95</v>
      </c>
      <c r="AJ83" s="40" t="s">
        <v>95</v>
      </c>
      <c r="AK83" s="40" t="s">
        <v>95</v>
      </c>
      <c r="AL83" s="40" t="s">
        <v>95</v>
      </c>
      <c r="AM83" s="40" t="s">
        <v>95</v>
      </c>
      <c r="AN83" s="40" t="s">
        <v>95</v>
      </c>
      <c r="AO83" s="40" t="s">
        <v>95</v>
      </c>
      <c r="AP83" s="40" t="s">
        <v>95</v>
      </c>
      <c r="AQ83" s="40" t="s">
        <v>95</v>
      </c>
      <c r="AR83" s="40" t="s">
        <v>95</v>
      </c>
      <c r="AS83" s="40" t="s">
        <v>95</v>
      </c>
      <c r="AT83" s="40" t="s">
        <v>95</v>
      </c>
      <c r="AU83" s="40" t="s">
        <v>95</v>
      </c>
      <c r="AV83" s="40" t="s">
        <v>95</v>
      </c>
      <c r="AW83" s="40" t="s">
        <v>95</v>
      </c>
      <c r="AX83" s="40" t="s">
        <v>95</v>
      </c>
      <c r="AY83" s="40" t="s">
        <v>95</v>
      </c>
      <c r="AZ83" s="40" t="s">
        <v>95</v>
      </c>
      <c r="BA83" s="40" t="s">
        <v>95</v>
      </c>
      <c r="BB83" s="40" t="s">
        <v>95</v>
      </c>
      <c r="BC83" s="40" t="s">
        <v>95</v>
      </c>
      <c r="BD83" s="40" t="s">
        <v>95</v>
      </c>
      <c r="BE83" s="40" t="s">
        <v>95</v>
      </c>
      <c r="BF83" s="40" t="s">
        <v>95</v>
      </c>
      <c r="BG83" s="40" t="s">
        <v>95</v>
      </c>
      <c r="BH83" s="40" t="s">
        <v>95</v>
      </c>
      <c r="BI83" s="40" t="s">
        <v>95</v>
      </c>
      <c r="BJ83" s="40" t="s">
        <v>95</v>
      </c>
      <c r="BK83" s="40" t="s">
        <v>95</v>
      </c>
      <c r="BL83" s="40" t="s">
        <v>95</v>
      </c>
      <c r="BM83" s="40" t="s">
        <v>95</v>
      </c>
      <c r="BN83" s="40" t="s">
        <v>95</v>
      </c>
      <c r="BO83" s="40">
        <v>0</v>
      </c>
      <c r="BP83" s="40">
        <v>0</v>
      </c>
      <c r="BQ83" s="40">
        <v>0</v>
      </c>
      <c r="BR83" s="40">
        <v>0</v>
      </c>
      <c r="BS83" s="40">
        <v>0</v>
      </c>
      <c r="BT83" s="40">
        <v>0</v>
      </c>
      <c r="BU83" s="40">
        <v>0</v>
      </c>
      <c r="BV83" s="40" t="s">
        <v>95</v>
      </c>
      <c r="BW83" s="40" t="s">
        <v>95</v>
      </c>
      <c r="BX83" s="40" t="s">
        <v>95</v>
      </c>
      <c r="BY83" s="40" t="s">
        <v>95</v>
      </c>
      <c r="BZ83" s="40" t="s">
        <v>95</v>
      </c>
      <c r="CA83" s="40" t="s">
        <v>95</v>
      </c>
      <c r="CB83" s="40" t="s">
        <v>95</v>
      </c>
      <c r="CC83" s="40">
        <v>0</v>
      </c>
      <c r="CD83" s="40">
        <v>0</v>
      </c>
      <c r="CE83" s="40">
        <v>0</v>
      </c>
      <c r="CF83" s="40">
        <v>0</v>
      </c>
      <c r="CG83" s="40">
        <v>0.7</v>
      </c>
      <c r="CH83" s="40">
        <v>0</v>
      </c>
      <c r="CI83" s="40">
        <v>0</v>
      </c>
      <c r="CJ83" s="40">
        <v>0</v>
      </c>
      <c r="CK83" s="40">
        <v>0</v>
      </c>
      <c r="CL83" s="40">
        <v>0</v>
      </c>
      <c r="CM83" s="40">
        <v>0</v>
      </c>
      <c r="CN83" s="40">
        <v>0</v>
      </c>
      <c r="CO83" s="40">
        <v>0</v>
      </c>
      <c r="CP83" s="40">
        <v>0</v>
      </c>
      <c r="CQ83" s="40">
        <v>0</v>
      </c>
      <c r="CR83" s="40">
        <v>0</v>
      </c>
      <c r="CS83" s="40">
        <v>0</v>
      </c>
      <c r="CT83" s="40">
        <v>0</v>
      </c>
      <c r="CU83" s="40">
        <f>BS83+CG83</f>
        <v>0.7</v>
      </c>
      <c r="CV83" s="40">
        <v>0</v>
      </c>
      <c r="CW83" s="40">
        <v>0</v>
      </c>
      <c r="CX83" s="40" t="s">
        <v>398</v>
      </c>
    </row>
    <row r="84" spans="1:102" ht="31.5" x14ac:dyDescent="0.25">
      <c r="A84" s="40" t="s">
        <v>321</v>
      </c>
      <c r="B84" s="38" t="s">
        <v>335</v>
      </c>
      <c r="C84" s="37" t="s">
        <v>336</v>
      </c>
      <c r="D84" s="40">
        <f t="shared" si="130"/>
        <v>0</v>
      </c>
      <c r="E84" s="40">
        <f t="shared" si="130"/>
        <v>0</v>
      </c>
      <c r="F84" s="40">
        <f t="shared" si="130"/>
        <v>0</v>
      </c>
      <c r="G84" s="40">
        <f t="shared" si="130"/>
        <v>0</v>
      </c>
      <c r="H84" s="40">
        <f t="shared" si="130"/>
        <v>0</v>
      </c>
      <c r="I84" s="40">
        <f t="shared" si="130"/>
        <v>0</v>
      </c>
      <c r="J84" s="40">
        <f t="shared" si="130"/>
        <v>0</v>
      </c>
      <c r="K84" s="40">
        <v>0</v>
      </c>
      <c r="L84" s="40">
        <v>0</v>
      </c>
      <c r="M84" s="40">
        <v>0</v>
      </c>
      <c r="N84" s="40">
        <v>0</v>
      </c>
      <c r="O84" s="40">
        <v>1.2</v>
      </c>
      <c r="P84" s="40">
        <v>0</v>
      </c>
      <c r="Q84" s="40">
        <v>0</v>
      </c>
      <c r="R84" s="40" t="s">
        <v>95</v>
      </c>
      <c r="S84" s="40" t="s">
        <v>95</v>
      </c>
      <c r="T84" s="40" t="s">
        <v>95</v>
      </c>
      <c r="U84" s="40" t="s">
        <v>95</v>
      </c>
      <c r="V84" s="40" t="s">
        <v>95</v>
      </c>
      <c r="W84" s="40" t="s">
        <v>95</v>
      </c>
      <c r="X84" s="40" t="s">
        <v>95</v>
      </c>
      <c r="Y84" s="40" t="s">
        <v>95</v>
      </c>
      <c r="Z84" s="40" t="s">
        <v>95</v>
      </c>
      <c r="AA84" s="40" t="s">
        <v>95</v>
      </c>
      <c r="AB84" s="40" t="s">
        <v>95</v>
      </c>
      <c r="AC84" s="40" t="s">
        <v>95</v>
      </c>
      <c r="AD84" s="40" t="s">
        <v>95</v>
      </c>
      <c r="AE84" s="40" t="s">
        <v>95</v>
      </c>
      <c r="AF84" s="40" t="s">
        <v>95</v>
      </c>
      <c r="AG84" s="40" t="s">
        <v>95</v>
      </c>
      <c r="AH84" s="40" t="s">
        <v>95</v>
      </c>
      <c r="AI84" s="40" t="s">
        <v>95</v>
      </c>
      <c r="AJ84" s="40" t="s">
        <v>95</v>
      </c>
      <c r="AK84" s="40" t="s">
        <v>95</v>
      </c>
      <c r="AL84" s="40" t="s">
        <v>95</v>
      </c>
      <c r="AM84" s="40" t="s">
        <v>95</v>
      </c>
      <c r="AN84" s="40" t="s">
        <v>95</v>
      </c>
      <c r="AO84" s="40" t="s">
        <v>95</v>
      </c>
      <c r="AP84" s="40" t="s">
        <v>95</v>
      </c>
      <c r="AQ84" s="40" t="s">
        <v>95</v>
      </c>
      <c r="AR84" s="40" t="s">
        <v>95</v>
      </c>
      <c r="AS84" s="40" t="s">
        <v>95</v>
      </c>
      <c r="AT84" s="40" t="s">
        <v>95</v>
      </c>
      <c r="AU84" s="40" t="s">
        <v>95</v>
      </c>
      <c r="AV84" s="40" t="s">
        <v>95</v>
      </c>
      <c r="AW84" s="40" t="s">
        <v>95</v>
      </c>
      <c r="AX84" s="40" t="s">
        <v>95</v>
      </c>
      <c r="AY84" s="40" t="s">
        <v>95</v>
      </c>
      <c r="AZ84" s="40" t="s">
        <v>95</v>
      </c>
      <c r="BA84" s="40" t="s">
        <v>95</v>
      </c>
      <c r="BB84" s="40" t="s">
        <v>95</v>
      </c>
      <c r="BC84" s="40" t="s">
        <v>95</v>
      </c>
      <c r="BD84" s="40" t="s">
        <v>95</v>
      </c>
      <c r="BE84" s="40" t="s">
        <v>95</v>
      </c>
      <c r="BF84" s="40" t="s">
        <v>95</v>
      </c>
      <c r="BG84" s="40" t="s">
        <v>95</v>
      </c>
      <c r="BH84" s="40" t="s">
        <v>95</v>
      </c>
      <c r="BI84" s="40" t="s">
        <v>95</v>
      </c>
      <c r="BJ84" s="40" t="s">
        <v>95</v>
      </c>
      <c r="BK84" s="40" t="s">
        <v>95</v>
      </c>
      <c r="BL84" s="40" t="s">
        <v>95</v>
      </c>
      <c r="BM84" s="40" t="s">
        <v>95</v>
      </c>
      <c r="BN84" s="40" t="s">
        <v>95</v>
      </c>
      <c r="BO84" s="40">
        <v>0</v>
      </c>
      <c r="BP84" s="40">
        <v>0</v>
      </c>
      <c r="BQ84" s="40">
        <v>0</v>
      </c>
      <c r="BR84" s="40">
        <v>0</v>
      </c>
      <c r="BS84" s="40">
        <v>0</v>
      </c>
      <c r="BT84" s="40">
        <v>0</v>
      </c>
      <c r="BU84" s="40">
        <v>0</v>
      </c>
      <c r="BV84" s="40" t="s">
        <v>95</v>
      </c>
      <c r="BW84" s="40" t="s">
        <v>95</v>
      </c>
      <c r="BX84" s="40" t="s">
        <v>95</v>
      </c>
      <c r="BY84" s="40" t="s">
        <v>95</v>
      </c>
      <c r="BZ84" s="40" t="s">
        <v>95</v>
      </c>
      <c r="CA84" s="40" t="s">
        <v>95</v>
      </c>
      <c r="CB84" s="40" t="s">
        <v>95</v>
      </c>
      <c r="CC84" s="40" t="s">
        <v>95</v>
      </c>
      <c r="CD84" s="40" t="s">
        <v>95</v>
      </c>
      <c r="CE84" s="40" t="s">
        <v>95</v>
      </c>
      <c r="CF84" s="40" t="s">
        <v>95</v>
      </c>
      <c r="CG84" s="40" t="s">
        <v>95</v>
      </c>
      <c r="CH84" s="40" t="s">
        <v>95</v>
      </c>
      <c r="CI84" s="40" t="s">
        <v>95</v>
      </c>
      <c r="CJ84" s="40">
        <v>0</v>
      </c>
      <c r="CK84" s="40">
        <v>0</v>
      </c>
      <c r="CL84" s="40">
        <v>0</v>
      </c>
      <c r="CM84" s="40">
        <v>0</v>
      </c>
      <c r="CN84" s="40">
        <v>0</v>
      </c>
      <c r="CO84" s="40">
        <v>0</v>
      </c>
      <c r="CP84" s="40">
        <v>0</v>
      </c>
      <c r="CQ84" s="40">
        <v>0</v>
      </c>
      <c r="CR84" s="40">
        <v>0</v>
      </c>
      <c r="CS84" s="40">
        <v>0</v>
      </c>
      <c r="CT84" s="40">
        <v>0</v>
      </c>
      <c r="CU84" s="40">
        <f>BS84</f>
        <v>0</v>
      </c>
      <c r="CV84" s="40">
        <v>0</v>
      </c>
      <c r="CW84" s="40">
        <v>0</v>
      </c>
      <c r="CX84" s="40" t="s">
        <v>337</v>
      </c>
    </row>
    <row r="85" spans="1:102" ht="78.75" x14ac:dyDescent="0.25">
      <c r="A85" s="40" t="s">
        <v>321</v>
      </c>
      <c r="B85" s="38" t="s">
        <v>338</v>
      </c>
      <c r="C85" s="37" t="s">
        <v>339</v>
      </c>
      <c r="D85" s="40">
        <f t="shared" si="130"/>
        <v>0</v>
      </c>
      <c r="E85" s="40">
        <f t="shared" si="130"/>
        <v>0</v>
      </c>
      <c r="F85" s="40">
        <f t="shared" si="130"/>
        <v>0</v>
      </c>
      <c r="G85" s="40">
        <f t="shared" si="130"/>
        <v>0</v>
      </c>
      <c r="H85" s="40">
        <f t="shared" si="130"/>
        <v>0</v>
      </c>
      <c r="I85" s="40">
        <f t="shared" si="130"/>
        <v>0</v>
      </c>
      <c r="J85" s="40">
        <f t="shared" si="130"/>
        <v>0</v>
      </c>
      <c r="K85" s="40">
        <v>0</v>
      </c>
      <c r="L85" s="40">
        <v>0</v>
      </c>
      <c r="M85" s="40">
        <v>0</v>
      </c>
      <c r="N85" s="40">
        <v>0</v>
      </c>
      <c r="O85" s="40">
        <v>0.1</v>
      </c>
      <c r="P85" s="40">
        <v>0</v>
      </c>
      <c r="Q85" s="40">
        <v>0</v>
      </c>
      <c r="R85" s="40" t="s">
        <v>95</v>
      </c>
      <c r="S85" s="40" t="s">
        <v>95</v>
      </c>
      <c r="T85" s="40" t="s">
        <v>95</v>
      </c>
      <c r="U85" s="40" t="s">
        <v>95</v>
      </c>
      <c r="V85" s="40" t="s">
        <v>95</v>
      </c>
      <c r="W85" s="40" t="s">
        <v>95</v>
      </c>
      <c r="X85" s="40" t="s">
        <v>95</v>
      </c>
      <c r="Y85" s="40" t="s">
        <v>95</v>
      </c>
      <c r="Z85" s="40" t="s">
        <v>95</v>
      </c>
      <c r="AA85" s="40" t="s">
        <v>95</v>
      </c>
      <c r="AB85" s="40" t="s">
        <v>95</v>
      </c>
      <c r="AC85" s="40" t="s">
        <v>95</v>
      </c>
      <c r="AD85" s="40" t="s">
        <v>95</v>
      </c>
      <c r="AE85" s="40" t="s">
        <v>95</v>
      </c>
      <c r="AF85" s="40" t="s">
        <v>95</v>
      </c>
      <c r="AG85" s="40" t="s">
        <v>95</v>
      </c>
      <c r="AH85" s="40" t="s">
        <v>95</v>
      </c>
      <c r="AI85" s="40" t="s">
        <v>95</v>
      </c>
      <c r="AJ85" s="40" t="s">
        <v>95</v>
      </c>
      <c r="AK85" s="40" t="s">
        <v>95</v>
      </c>
      <c r="AL85" s="40" t="s">
        <v>95</v>
      </c>
      <c r="AM85" s="40" t="s">
        <v>95</v>
      </c>
      <c r="AN85" s="40" t="s">
        <v>95</v>
      </c>
      <c r="AO85" s="40" t="s">
        <v>95</v>
      </c>
      <c r="AP85" s="40" t="s">
        <v>95</v>
      </c>
      <c r="AQ85" s="40" t="s">
        <v>95</v>
      </c>
      <c r="AR85" s="40" t="s">
        <v>95</v>
      </c>
      <c r="AS85" s="40" t="s">
        <v>95</v>
      </c>
      <c r="AT85" s="40" t="s">
        <v>95</v>
      </c>
      <c r="AU85" s="40" t="s">
        <v>95</v>
      </c>
      <c r="AV85" s="40" t="s">
        <v>95</v>
      </c>
      <c r="AW85" s="40" t="s">
        <v>95</v>
      </c>
      <c r="AX85" s="40" t="s">
        <v>95</v>
      </c>
      <c r="AY85" s="40" t="s">
        <v>95</v>
      </c>
      <c r="AZ85" s="40" t="s">
        <v>95</v>
      </c>
      <c r="BA85" s="40" t="s">
        <v>95</v>
      </c>
      <c r="BB85" s="40" t="s">
        <v>95</v>
      </c>
      <c r="BC85" s="40" t="s">
        <v>95</v>
      </c>
      <c r="BD85" s="40" t="s">
        <v>95</v>
      </c>
      <c r="BE85" s="40" t="s">
        <v>95</v>
      </c>
      <c r="BF85" s="40" t="s">
        <v>95</v>
      </c>
      <c r="BG85" s="40" t="s">
        <v>95</v>
      </c>
      <c r="BH85" s="40" t="s">
        <v>95</v>
      </c>
      <c r="BI85" s="40" t="s">
        <v>95</v>
      </c>
      <c r="BJ85" s="40" t="s">
        <v>95</v>
      </c>
      <c r="BK85" s="40" t="s">
        <v>95</v>
      </c>
      <c r="BL85" s="40" t="s">
        <v>95</v>
      </c>
      <c r="BM85" s="40" t="s">
        <v>95</v>
      </c>
      <c r="BN85" s="40" t="s">
        <v>95</v>
      </c>
      <c r="BO85" s="40">
        <v>0</v>
      </c>
      <c r="BP85" s="40">
        <v>0</v>
      </c>
      <c r="BQ85" s="40">
        <v>0</v>
      </c>
      <c r="BR85" s="40">
        <v>0</v>
      </c>
      <c r="BS85" s="40">
        <v>0</v>
      </c>
      <c r="BT85" s="40">
        <v>0</v>
      </c>
      <c r="BU85" s="40">
        <v>0</v>
      </c>
      <c r="BV85" s="40" t="s">
        <v>95</v>
      </c>
      <c r="BW85" s="40" t="s">
        <v>95</v>
      </c>
      <c r="BX85" s="40" t="s">
        <v>95</v>
      </c>
      <c r="BY85" s="40" t="s">
        <v>95</v>
      </c>
      <c r="BZ85" s="40" t="s">
        <v>95</v>
      </c>
      <c r="CA85" s="40" t="s">
        <v>95</v>
      </c>
      <c r="CB85" s="40" t="s">
        <v>95</v>
      </c>
      <c r="CC85" s="40" t="s">
        <v>95</v>
      </c>
      <c r="CD85" s="40" t="s">
        <v>95</v>
      </c>
      <c r="CE85" s="40" t="s">
        <v>95</v>
      </c>
      <c r="CF85" s="40" t="s">
        <v>95</v>
      </c>
      <c r="CG85" s="40" t="s">
        <v>95</v>
      </c>
      <c r="CH85" s="40" t="s">
        <v>95</v>
      </c>
      <c r="CI85" s="40" t="s">
        <v>95</v>
      </c>
      <c r="CJ85" s="40">
        <v>0</v>
      </c>
      <c r="CK85" s="40">
        <v>0</v>
      </c>
      <c r="CL85" s="40">
        <v>0</v>
      </c>
      <c r="CM85" s="40">
        <v>0</v>
      </c>
      <c r="CN85" s="40">
        <v>0</v>
      </c>
      <c r="CO85" s="40">
        <v>0</v>
      </c>
      <c r="CP85" s="40">
        <v>0</v>
      </c>
      <c r="CQ85" s="40">
        <f>BO85</f>
        <v>0</v>
      </c>
      <c r="CR85" s="40">
        <v>0</v>
      </c>
      <c r="CS85" s="40">
        <v>0</v>
      </c>
      <c r="CT85" s="40">
        <v>0</v>
      </c>
      <c r="CU85" s="40">
        <f>BS85</f>
        <v>0</v>
      </c>
      <c r="CV85" s="40">
        <v>0</v>
      </c>
      <c r="CW85" s="40">
        <v>0</v>
      </c>
      <c r="CX85" s="40" t="s">
        <v>340</v>
      </c>
    </row>
    <row r="86" spans="1:102" ht="47.25" x14ac:dyDescent="0.25">
      <c r="A86" s="43" t="s">
        <v>189</v>
      </c>
      <c r="B86" s="38" t="s">
        <v>196</v>
      </c>
      <c r="C86" s="37" t="s">
        <v>197</v>
      </c>
      <c r="D86" s="40">
        <f t="shared" si="130"/>
        <v>0</v>
      </c>
      <c r="E86" s="40">
        <f t="shared" si="130"/>
        <v>0</v>
      </c>
      <c r="F86" s="40">
        <f t="shared" si="130"/>
        <v>0</v>
      </c>
      <c r="G86" s="40">
        <f t="shared" si="130"/>
        <v>0</v>
      </c>
      <c r="H86" s="40">
        <f t="shared" si="130"/>
        <v>0</v>
      </c>
      <c r="I86" s="40">
        <f t="shared" si="130"/>
        <v>0</v>
      </c>
      <c r="J86" s="40">
        <f t="shared" si="130"/>
        <v>0</v>
      </c>
      <c r="K86" s="40">
        <v>0</v>
      </c>
      <c r="L86" s="40">
        <v>0</v>
      </c>
      <c r="M86" s="40">
        <v>0</v>
      </c>
      <c r="N86" s="40">
        <v>0</v>
      </c>
      <c r="O86" s="40">
        <v>8.0559999999999992</v>
      </c>
      <c r="P86" s="40">
        <v>0</v>
      </c>
      <c r="Q86" s="40">
        <v>0</v>
      </c>
      <c r="R86" s="40" t="s">
        <v>95</v>
      </c>
      <c r="S86" s="40" t="s">
        <v>95</v>
      </c>
      <c r="T86" s="40" t="s">
        <v>95</v>
      </c>
      <c r="U86" s="40" t="s">
        <v>95</v>
      </c>
      <c r="V86" s="40" t="s">
        <v>95</v>
      </c>
      <c r="W86" s="40" t="s">
        <v>95</v>
      </c>
      <c r="X86" s="40" t="s">
        <v>95</v>
      </c>
      <c r="Y86" s="40" t="s">
        <v>95</v>
      </c>
      <c r="Z86" s="40" t="s">
        <v>95</v>
      </c>
      <c r="AA86" s="40" t="s">
        <v>95</v>
      </c>
      <c r="AB86" s="40" t="s">
        <v>95</v>
      </c>
      <c r="AC86" s="40" t="s">
        <v>95</v>
      </c>
      <c r="AD86" s="40" t="s">
        <v>95</v>
      </c>
      <c r="AE86" s="40" t="s">
        <v>95</v>
      </c>
      <c r="AF86" s="40" t="s">
        <v>95</v>
      </c>
      <c r="AG86" s="40" t="s">
        <v>95</v>
      </c>
      <c r="AH86" s="40" t="s">
        <v>95</v>
      </c>
      <c r="AI86" s="40" t="s">
        <v>95</v>
      </c>
      <c r="AJ86" s="40" t="s">
        <v>95</v>
      </c>
      <c r="AK86" s="40" t="s">
        <v>95</v>
      </c>
      <c r="AL86" s="40" t="s">
        <v>95</v>
      </c>
      <c r="AM86" s="40" t="s">
        <v>95</v>
      </c>
      <c r="AN86" s="40" t="s">
        <v>95</v>
      </c>
      <c r="AO86" s="40" t="s">
        <v>95</v>
      </c>
      <c r="AP86" s="40" t="s">
        <v>95</v>
      </c>
      <c r="AQ86" s="40" t="s">
        <v>95</v>
      </c>
      <c r="AR86" s="40" t="s">
        <v>95</v>
      </c>
      <c r="AS86" s="40" t="s">
        <v>95</v>
      </c>
      <c r="AT86" s="40" t="s">
        <v>95</v>
      </c>
      <c r="AU86" s="40" t="s">
        <v>95</v>
      </c>
      <c r="AV86" s="40" t="s">
        <v>95</v>
      </c>
      <c r="AW86" s="40" t="s">
        <v>95</v>
      </c>
      <c r="AX86" s="40" t="s">
        <v>95</v>
      </c>
      <c r="AY86" s="40" t="s">
        <v>95</v>
      </c>
      <c r="AZ86" s="40" t="s">
        <v>95</v>
      </c>
      <c r="BA86" s="40" t="s">
        <v>95</v>
      </c>
      <c r="BB86" s="40" t="s">
        <v>95</v>
      </c>
      <c r="BC86" s="40" t="s">
        <v>95</v>
      </c>
      <c r="BD86" s="40" t="s">
        <v>95</v>
      </c>
      <c r="BE86" s="40" t="s">
        <v>95</v>
      </c>
      <c r="BF86" s="40" t="s">
        <v>95</v>
      </c>
      <c r="BG86" s="40" t="s">
        <v>95</v>
      </c>
      <c r="BH86" s="40" t="s">
        <v>95</v>
      </c>
      <c r="BI86" s="40" t="s">
        <v>95</v>
      </c>
      <c r="BJ86" s="40" t="s">
        <v>95</v>
      </c>
      <c r="BK86" s="40" t="s">
        <v>95</v>
      </c>
      <c r="BL86" s="40" t="s">
        <v>95</v>
      </c>
      <c r="BM86" s="40" t="s">
        <v>95</v>
      </c>
      <c r="BN86" s="40" t="s">
        <v>95</v>
      </c>
      <c r="BO86" s="40">
        <v>0</v>
      </c>
      <c r="BP86" s="40">
        <v>0</v>
      </c>
      <c r="BQ86" s="40">
        <v>0</v>
      </c>
      <c r="BR86" s="40">
        <v>0</v>
      </c>
      <c r="BS86" s="40">
        <v>0</v>
      </c>
      <c r="BT86" s="40">
        <v>0</v>
      </c>
      <c r="BU86" s="40">
        <v>0</v>
      </c>
      <c r="BV86" s="40" t="s">
        <v>95</v>
      </c>
      <c r="BW86" s="40" t="s">
        <v>95</v>
      </c>
      <c r="BX86" s="40" t="s">
        <v>95</v>
      </c>
      <c r="BY86" s="40" t="s">
        <v>95</v>
      </c>
      <c r="BZ86" s="40" t="s">
        <v>95</v>
      </c>
      <c r="CA86" s="40" t="s">
        <v>95</v>
      </c>
      <c r="CB86" s="40" t="s">
        <v>95</v>
      </c>
      <c r="CC86" s="40">
        <f t="shared" ref="CC86:CI88" si="133">K86</f>
        <v>0</v>
      </c>
      <c r="CD86" s="40">
        <f t="shared" si="133"/>
        <v>0</v>
      </c>
      <c r="CE86" s="40">
        <f t="shared" si="133"/>
        <v>0</v>
      </c>
      <c r="CF86" s="40">
        <f t="shared" si="133"/>
        <v>0</v>
      </c>
      <c r="CG86" s="40">
        <f t="shared" si="133"/>
        <v>8.0559999999999992</v>
      </c>
      <c r="CH86" s="40">
        <f t="shared" si="133"/>
        <v>0</v>
      </c>
      <c r="CI86" s="40">
        <f t="shared" si="133"/>
        <v>0</v>
      </c>
      <c r="CJ86" s="40">
        <v>0</v>
      </c>
      <c r="CK86" s="40">
        <v>0</v>
      </c>
      <c r="CL86" s="40">
        <v>0</v>
      </c>
      <c r="CM86" s="40">
        <v>0</v>
      </c>
      <c r="CN86" s="40">
        <v>0</v>
      </c>
      <c r="CO86" s="40">
        <v>0</v>
      </c>
      <c r="CP86" s="40">
        <v>0</v>
      </c>
      <c r="CQ86" s="40">
        <v>0</v>
      </c>
      <c r="CR86" s="40">
        <v>0</v>
      </c>
      <c r="CS86" s="40">
        <v>0</v>
      </c>
      <c r="CT86" s="40">
        <v>0</v>
      </c>
      <c r="CU86" s="40">
        <f>CG86</f>
        <v>8.0559999999999992</v>
      </c>
      <c r="CV86" s="40">
        <v>0</v>
      </c>
      <c r="CW86" s="40">
        <v>0</v>
      </c>
      <c r="CX86" s="132" t="s">
        <v>341</v>
      </c>
    </row>
    <row r="87" spans="1:102" ht="47.25" x14ac:dyDescent="0.25">
      <c r="A87" s="43" t="s">
        <v>189</v>
      </c>
      <c r="B87" s="38" t="s">
        <v>198</v>
      </c>
      <c r="C87" s="37" t="s">
        <v>199</v>
      </c>
      <c r="D87" s="40">
        <f t="shared" si="130"/>
        <v>0</v>
      </c>
      <c r="E87" s="40">
        <f t="shared" si="130"/>
        <v>0</v>
      </c>
      <c r="F87" s="40">
        <f t="shared" si="130"/>
        <v>0</v>
      </c>
      <c r="G87" s="40">
        <f t="shared" si="130"/>
        <v>0</v>
      </c>
      <c r="H87" s="40">
        <f t="shared" si="130"/>
        <v>0</v>
      </c>
      <c r="I87" s="40">
        <f t="shared" si="130"/>
        <v>0</v>
      </c>
      <c r="J87" s="40">
        <f t="shared" si="130"/>
        <v>0</v>
      </c>
      <c r="K87" s="40">
        <v>1.5</v>
      </c>
      <c r="L87" s="40">
        <v>0</v>
      </c>
      <c r="M87" s="40">
        <v>0</v>
      </c>
      <c r="N87" s="40">
        <v>0</v>
      </c>
      <c r="O87" s="40">
        <v>0</v>
      </c>
      <c r="P87" s="40">
        <v>0</v>
      </c>
      <c r="Q87" s="40">
        <v>0</v>
      </c>
      <c r="R87" s="40" t="s">
        <v>95</v>
      </c>
      <c r="S87" s="40" t="s">
        <v>95</v>
      </c>
      <c r="T87" s="40" t="s">
        <v>95</v>
      </c>
      <c r="U87" s="40" t="s">
        <v>95</v>
      </c>
      <c r="V87" s="40" t="s">
        <v>95</v>
      </c>
      <c r="W87" s="40" t="s">
        <v>95</v>
      </c>
      <c r="X87" s="40" t="s">
        <v>95</v>
      </c>
      <c r="Y87" s="40" t="s">
        <v>95</v>
      </c>
      <c r="Z87" s="40" t="s">
        <v>95</v>
      </c>
      <c r="AA87" s="40" t="s">
        <v>95</v>
      </c>
      <c r="AB87" s="40" t="s">
        <v>95</v>
      </c>
      <c r="AC87" s="40" t="s">
        <v>95</v>
      </c>
      <c r="AD87" s="40" t="s">
        <v>95</v>
      </c>
      <c r="AE87" s="40" t="s">
        <v>95</v>
      </c>
      <c r="AF87" s="40" t="s">
        <v>95</v>
      </c>
      <c r="AG87" s="40" t="s">
        <v>95</v>
      </c>
      <c r="AH87" s="40" t="s">
        <v>95</v>
      </c>
      <c r="AI87" s="40" t="s">
        <v>95</v>
      </c>
      <c r="AJ87" s="40" t="s">
        <v>95</v>
      </c>
      <c r="AK87" s="40" t="s">
        <v>95</v>
      </c>
      <c r="AL87" s="40" t="s">
        <v>95</v>
      </c>
      <c r="AM87" s="40" t="s">
        <v>95</v>
      </c>
      <c r="AN87" s="40" t="s">
        <v>95</v>
      </c>
      <c r="AO87" s="40" t="s">
        <v>95</v>
      </c>
      <c r="AP87" s="40" t="s">
        <v>95</v>
      </c>
      <c r="AQ87" s="40" t="s">
        <v>95</v>
      </c>
      <c r="AR87" s="40" t="s">
        <v>95</v>
      </c>
      <c r="AS87" s="40" t="s">
        <v>95</v>
      </c>
      <c r="AT87" s="40" t="s">
        <v>95</v>
      </c>
      <c r="AU87" s="40" t="s">
        <v>95</v>
      </c>
      <c r="AV87" s="40" t="s">
        <v>95</v>
      </c>
      <c r="AW87" s="40" t="s">
        <v>95</v>
      </c>
      <c r="AX87" s="40" t="s">
        <v>95</v>
      </c>
      <c r="AY87" s="40" t="s">
        <v>95</v>
      </c>
      <c r="AZ87" s="40" t="s">
        <v>95</v>
      </c>
      <c r="BA87" s="40" t="s">
        <v>95</v>
      </c>
      <c r="BB87" s="40" t="s">
        <v>95</v>
      </c>
      <c r="BC87" s="40" t="s">
        <v>95</v>
      </c>
      <c r="BD87" s="40" t="s">
        <v>95</v>
      </c>
      <c r="BE87" s="40" t="s">
        <v>95</v>
      </c>
      <c r="BF87" s="40" t="s">
        <v>95</v>
      </c>
      <c r="BG87" s="40" t="s">
        <v>95</v>
      </c>
      <c r="BH87" s="40" t="s">
        <v>95</v>
      </c>
      <c r="BI87" s="40" t="s">
        <v>95</v>
      </c>
      <c r="BJ87" s="40" t="s">
        <v>95</v>
      </c>
      <c r="BK87" s="40" t="s">
        <v>95</v>
      </c>
      <c r="BL87" s="40" t="s">
        <v>95</v>
      </c>
      <c r="BM87" s="40" t="s">
        <v>95</v>
      </c>
      <c r="BN87" s="40" t="s">
        <v>95</v>
      </c>
      <c r="BO87" s="40">
        <v>0</v>
      </c>
      <c r="BP87" s="40">
        <v>0</v>
      </c>
      <c r="BQ87" s="40">
        <v>0</v>
      </c>
      <c r="BR87" s="40">
        <v>0</v>
      </c>
      <c r="BS87" s="40">
        <v>0</v>
      </c>
      <c r="BT87" s="40">
        <v>0</v>
      </c>
      <c r="BU87" s="40">
        <v>0</v>
      </c>
      <c r="BV87" s="40" t="s">
        <v>95</v>
      </c>
      <c r="BW87" s="40" t="s">
        <v>95</v>
      </c>
      <c r="BX87" s="40" t="s">
        <v>95</v>
      </c>
      <c r="BY87" s="40" t="s">
        <v>95</v>
      </c>
      <c r="BZ87" s="40" t="s">
        <v>95</v>
      </c>
      <c r="CA87" s="40" t="s">
        <v>95</v>
      </c>
      <c r="CB87" s="40" t="s">
        <v>95</v>
      </c>
      <c r="CC87" s="40">
        <v>1.5</v>
      </c>
      <c r="CD87" s="40">
        <f t="shared" si="133"/>
        <v>0</v>
      </c>
      <c r="CE87" s="40">
        <f t="shared" si="133"/>
        <v>0</v>
      </c>
      <c r="CF87" s="40">
        <f t="shared" si="133"/>
        <v>0</v>
      </c>
      <c r="CG87" s="40">
        <f t="shared" si="133"/>
        <v>0</v>
      </c>
      <c r="CH87" s="40">
        <f t="shared" si="133"/>
        <v>0</v>
      </c>
      <c r="CI87" s="40">
        <f t="shared" si="133"/>
        <v>0</v>
      </c>
      <c r="CJ87" s="40">
        <v>0</v>
      </c>
      <c r="CK87" s="40">
        <v>0</v>
      </c>
      <c r="CL87" s="40">
        <v>0</v>
      </c>
      <c r="CM87" s="40">
        <v>0</v>
      </c>
      <c r="CN87" s="40">
        <v>0</v>
      </c>
      <c r="CO87" s="40">
        <v>0</v>
      </c>
      <c r="CP87" s="40">
        <v>0</v>
      </c>
      <c r="CQ87" s="40">
        <f>CC87</f>
        <v>1.5</v>
      </c>
      <c r="CR87" s="40">
        <v>0</v>
      </c>
      <c r="CS87" s="40">
        <v>0</v>
      </c>
      <c r="CT87" s="40">
        <v>0</v>
      </c>
      <c r="CU87" s="40">
        <f>CG87</f>
        <v>0</v>
      </c>
      <c r="CV87" s="40">
        <v>0</v>
      </c>
      <c r="CW87" s="40">
        <v>0</v>
      </c>
      <c r="CX87" s="132" t="s">
        <v>341</v>
      </c>
    </row>
    <row r="88" spans="1:102" ht="47.25" x14ac:dyDescent="0.25">
      <c r="A88" s="43" t="s">
        <v>189</v>
      </c>
      <c r="B88" s="38" t="s">
        <v>200</v>
      </c>
      <c r="C88" s="37" t="s">
        <v>201</v>
      </c>
      <c r="D88" s="40">
        <f t="shared" si="130"/>
        <v>0</v>
      </c>
      <c r="E88" s="40">
        <f t="shared" si="130"/>
        <v>0</v>
      </c>
      <c r="F88" s="40">
        <f t="shared" si="130"/>
        <v>0</v>
      </c>
      <c r="G88" s="40">
        <f t="shared" si="130"/>
        <v>0</v>
      </c>
      <c r="H88" s="40">
        <f t="shared" si="130"/>
        <v>0</v>
      </c>
      <c r="I88" s="40">
        <f t="shared" si="130"/>
        <v>0</v>
      </c>
      <c r="J88" s="40">
        <f t="shared" si="130"/>
        <v>0</v>
      </c>
      <c r="K88" s="40">
        <v>0</v>
      </c>
      <c r="L88" s="40">
        <v>0</v>
      </c>
      <c r="M88" s="40">
        <v>0</v>
      </c>
      <c r="N88" s="40">
        <v>0</v>
      </c>
      <c r="O88" s="75">
        <v>2.11</v>
      </c>
      <c r="P88" s="40">
        <v>0</v>
      </c>
      <c r="Q88" s="40">
        <v>0</v>
      </c>
      <c r="R88" s="40" t="s">
        <v>95</v>
      </c>
      <c r="S88" s="40" t="s">
        <v>95</v>
      </c>
      <c r="T88" s="40" t="s">
        <v>95</v>
      </c>
      <c r="U88" s="40" t="s">
        <v>95</v>
      </c>
      <c r="V88" s="40" t="s">
        <v>95</v>
      </c>
      <c r="W88" s="40" t="s">
        <v>95</v>
      </c>
      <c r="X88" s="40" t="s">
        <v>95</v>
      </c>
      <c r="Y88" s="40" t="s">
        <v>95</v>
      </c>
      <c r="Z88" s="40" t="s">
        <v>95</v>
      </c>
      <c r="AA88" s="40" t="s">
        <v>95</v>
      </c>
      <c r="AB88" s="40" t="s">
        <v>95</v>
      </c>
      <c r="AC88" s="40" t="s">
        <v>95</v>
      </c>
      <c r="AD88" s="40" t="s">
        <v>95</v>
      </c>
      <c r="AE88" s="40" t="s">
        <v>95</v>
      </c>
      <c r="AF88" s="40" t="s">
        <v>95</v>
      </c>
      <c r="AG88" s="40" t="s">
        <v>95</v>
      </c>
      <c r="AH88" s="40" t="s">
        <v>95</v>
      </c>
      <c r="AI88" s="40" t="s">
        <v>95</v>
      </c>
      <c r="AJ88" s="40" t="s">
        <v>95</v>
      </c>
      <c r="AK88" s="40" t="s">
        <v>95</v>
      </c>
      <c r="AL88" s="40" t="s">
        <v>95</v>
      </c>
      <c r="AM88" s="40" t="s">
        <v>95</v>
      </c>
      <c r="AN88" s="40" t="s">
        <v>95</v>
      </c>
      <c r="AO88" s="40" t="s">
        <v>95</v>
      </c>
      <c r="AP88" s="40" t="s">
        <v>95</v>
      </c>
      <c r="AQ88" s="40" t="s">
        <v>95</v>
      </c>
      <c r="AR88" s="40" t="s">
        <v>95</v>
      </c>
      <c r="AS88" s="40" t="s">
        <v>95</v>
      </c>
      <c r="AT88" s="40" t="s">
        <v>95</v>
      </c>
      <c r="AU88" s="40" t="s">
        <v>95</v>
      </c>
      <c r="AV88" s="40" t="s">
        <v>95</v>
      </c>
      <c r="AW88" s="40" t="s">
        <v>95</v>
      </c>
      <c r="AX88" s="40" t="s">
        <v>95</v>
      </c>
      <c r="AY88" s="40" t="s">
        <v>95</v>
      </c>
      <c r="AZ88" s="40" t="s">
        <v>95</v>
      </c>
      <c r="BA88" s="40" t="s">
        <v>95</v>
      </c>
      <c r="BB88" s="40" t="s">
        <v>95</v>
      </c>
      <c r="BC88" s="40" t="s">
        <v>95</v>
      </c>
      <c r="BD88" s="40" t="s">
        <v>95</v>
      </c>
      <c r="BE88" s="40" t="s">
        <v>95</v>
      </c>
      <c r="BF88" s="40" t="s">
        <v>95</v>
      </c>
      <c r="BG88" s="40" t="s">
        <v>95</v>
      </c>
      <c r="BH88" s="40" t="s">
        <v>95</v>
      </c>
      <c r="BI88" s="40" t="s">
        <v>95</v>
      </c>
      <c r="BJ88" s="40" t="s">
        <v>95</v>
      </c>
      <c r="BK88" s="40" t="s">
        <v>95</v>
      </c>
      <c r="BL88" s="40" t="s">
        <v>95</v>
      </c>
      <c r="BM88" s="40" t="s">
        <v>95</v>
      </c>
      <c r="BN88" s="40" t="s">
        <v>95</v>
      </c>
      <c r="BO88" s="40">
        <v>0</v>
      </c>
      <c r="BP88" s="40">
        <v>0</v>
      </c>
      <c r="BQ88" s="40">
        <v>0</v>
      </c>
      <c r="BR88" s="40">
        <v>0</v>
      </c>
      <c r="BS88" s="40">
        <v>0</v>
      </c>
      <c r="BT88" s="40">
        <v>0</v>
      </c>
      <c r="BU88" s="40">
        <v>0</v>
      </c>
      <c r="BV88" s="40" t="s">
        <v>95</v>
      </c>
      <c r="BW88" s="40" t="s">
        <v>95</v>
      </c>
      <c r="BX88" s="40" t="s">
        <v>95</v>
      </c>
      <c r="BY88" s="40" t="s">
        <v>95</v>
      </c>
      <c r="BZ88" s="40" t="s">
        <v>95</v>
      </c>
      <c r="CA88" s="40" t="s">
        <v>95</v>
      </c>
      <c r="CB88" s="40" t="s">
        <v>95</v>
      </c>
      <c r="CC88" s="40">
        <f>K88</f>
        <v>0</v>
      </c>
      <c r="CD88" s="40">
        <f t="shared" si="133"/>
        <v>0</v>
      </c>
      <c r="CE88" s="40">
        <f t="shared" si="133"/>
        <v>0</v>
      </c>
      <c r="CF88" s="40">
        <f t="shared" si="133"/>
        <v>0</v>
      </c>
      <c r="CG88" s="40">
        <f t="shared" si="133"/>
        <v>2.11</v>
      </c>
      <c r="CH88" s="40">
        <f t="shared" si="133"/>
        <v>0</v>
      </c>
      <c r="CI88" s="40">
        <f t="shared" si="133"/>
        <v>0</v>
      </c>
      <c r="CJ88" s="40">
        <v>0</v>
      </c>
      <c r="CK88" s="40">
        <v>0</v>
      </c>
      <c r="CL88" s="40">
        <v>0</v>
      </c>
      <c r="CM88" s="40">
        <v>0</v>
      </c>
      <c r="CN88" s="40">
        <v>0</v>
      </c>
      <c r="CO88" s="40">
        <v>0</v>
      </c>
      <c r="CP88" s="40">
        <v>0</v>
      </c>
      <c r="CQ88" s="40">
        <v>0</v>
      </c>
      <c r="CR88" s="40">
        <v>0</v>
      </c>
      <c r="CS88" s="40">
        <v>0</v>
      </c>
      <c r="CT88" s="40">
        <v>0</v>
      </c>
      <c r="CU88" s="40">
        <f>CG88</f>
        <v>2.11</v>
      </c>
      <c r="CV88" s="40">
        <v>0</v>
      </c>
      <c r="CW88" s="40">
        <v>0</v>
      </c>
      <c r="CX88" s="132" t="s">
        <v>341</v>
      </c>
    </row>
    <row r="89" spans="1:102" ht="31.5" x14ac:dyDescent="0.25">
      <c r="A89" s="24" t="s">
        <v>202</v>
      </c>
      <c r="B89" s="44" t="s">
        <v>203</v>
      </c>
      <c r="C89" s="26" t="s">
        <v>94</v>
      </c>
      <c r="D89" s="42">
        <v>0</v>
      </c>
      <c r="E89" s="42">
        <v>0</v>
      </c>
      <c r="F89" s="42">
        <v>0</v>
      </c>
      <c r="G89" s="42">
        <v>0</v>
      </c>
      <c r="H89" s="42">
        <v>0</v>
      </c>
      <c r="I89" s="42">
        <v>0</v>
      </c>
      <c r="J89" s="42">
        <v>0</v>
      </c>
      <c r="K89" s="42">
        <v>0</v>
      </c>
      <c r="L89" s="42">
        <v>0</v>
      </c>
      <c r="M89" s="42">
        <v>0</v>
      </c>
      <c r="N89" s="42">
        <v>0</v>
      </c>
      <c r="O89" s="42">
        <v>0</v>
      </c>
      <c r="P89" s="42">
        <v>0</v>
      </c>
      <c r="Q89" s="42">
        <v>0</v>
      </c>
      <c r="R89" s="42">
        <v>0</v>
      </c>
      <c r="S89" s="42">
        <v>0</v>
      </c>
      <c r="T89" s="42">
        <v>0</v>
      </c>
      <c r="U89" s="42">
        <v>0</v>
      </c>
      <c r="V89" s="42">
        <v>0</v>
      </c>
      <c r="W89" s="42">
        <v>0</v>
      </c>
      <c r="X89" s="42">
        <v>0</v>
      </c>
      <c r="Y89" s="42">
        <v>0</v>
      </c>
      <c r="Z89" s="42">
        <v>0</v>
      </c>
      <c r="AA89" s="42">
        <v>0</v>
      </c>
      <c r="AB89" s="42">
        <v>0</v>
      </c>
      <c r="AC89" s="42">
        <v>0</v>
      </c>
      <c r="AD89" s="42">
        <v>0</v>
      </c>
      <c r="AE89" s="42">
        <v>0</v>
      </c>
      <c r="AF89" s="42">
        <v>0</v>
      </c>
      <c r="AG89" s="42">
        <v>0</v>
      </c>
      <c r="AH89" s="42">
        <v>0</v>
      </c>
      <c r="AI89" s="42">
        <v>0</v>
      </c>
      <c r="AJ89" s="42">
        <v>0</v>
      </c>
      <c r="AK89" s="42">
        <v>0</v>
      </c>
      <c r="AL89" s="42">
        <v>0</v>
      </c>
      <c r="AM89" s="42">
        <v>0</v>
      </c>
      <c r="AN89" s="42">
        <v>0</v>
      </c>
      <c r="AO89" s="42">
        <v>0</v>
      </c>
      <c r="AP89" s="42">
        <v>0</v>
      </c>
      <c r="AQ89" s="42">
        <v>0</v>
      </c>
      <c r="AR89" s="42">
        <v>0</v>
      </c>
      <c r="AS89" s="42">
        <v>0</v>
      </c>
      <c r="AT89" s="42">
        <v>0</v>
      </c>
      <c r="AU89" s="42">
        <v>0</v>
      </c>
      <c r="AV89" s="42">
        <v>0</v>
      </c>
      <c r="AW89" s="42">
        <v>0</v>
      </c>
      <c r="AX89" s="42">
        <v>0</v>
      </c>
      <c r="AY89" s="42">
        <v>0</v>
      </c>
      <c r="AZ89" s="42">
        <v>0</v>
      </c>
      <c r="BA89" s="42">
        <v>0</v>
      </c>
      <c r="BB89" s="42">
        <v>0</v>
      </c>
      <c r="BC89" s="42">
        <v>0</v>
      </c>
      <c r="BD89" s="42">
        <v>0</v>
      </c>
      <c r="BE89" s="42">
        <v>0</v>
      </c>
      <c r="BF89" s="42">
        <v>0</v>
      </c>
      <c r="BG89" s="42">
        <v>0</v>
      </c>
      <c r="BH89" s="42">
        <v>0</v>
      </c>
      <c r="BI89" s="42">
        <v>0</v>
      </c>
      <c r="BJ89" s="42">
        <v>0</v>
      </c>
      <c r="BK89" s="42">
        <v>0</v>
      </c>
      <c r="BL89" s="42">
        <v>0</v>
      </c>
      <c r="BM89" s="42">
        <v>0</v>
      </c>
      <c r="BN89" s="42">
        <v>0</v>
      </c>
      <c r="BO89" s="42">
        <v>0</v>
      </c>
      <c r="BP89" s="42">
        <v>0</v>
      </c>
      <c r="BQ89" s="42">
        <v>0</v>
      </c>
      <c r="BR89" s="42">
        <v>0</v>
      </c>
      <c r="BS89" s="42">
        <v>0</v>
      </c>
      <c r="BT89" s="42">
        <v>0</v>
      </c>
      <c r="BU89" s="42">
        <v>0</v>
      </c>
      <c r="BV89" s="42">
        <v>0</v>
      </c>
      <c r="BW89" s="42">
        <v>0</v>
      </c>
      <c r="BX89" s="42">
        <v>0</v>
      </c>
      <c r="BY89" s="42">
        <v>0</v>
      </c>
      <c r="BZ89" s="42">
        <v>0</v>
      </c>
      <c r="CA89" s="42">
        <v>0</v>
      </c>
      <c r="CB89" s="42">
        <v>0</v>
      </c>
      <c r="CC89" s="42">
        <v>0</v>
      </c>
      <c r="CD89" s="42">
        <v>0</v>
      </c>
      <c r="CE89" s="42">
        <v>0</v>
      </c>
      <c r="CF89" s="42">
        <v>0</v>
      </c>
      <c r="CG89" s="42">
        <v>0</v>
      </c>
      <c r="CH89" s="42">
        <v>0</v>
      </c>
      <c r="CI89" s="42">
        <v>0</v>
      </c>
      <c r="CJ89" s="42">
        <v>0</v>
      </c>
      <c r="CK89" s="42">
        <v>0</v>
      </c>
      <c r="CL89" s="42">
        <v>0</v>
      </c>
      <c r="CM89" s="42">
        <v>0</v>
      </c>
      <c r="CN89" s="42">
        <v>0</v>
      </c>
      <c r="CO89" s="42">
        <v>0</v>
      </c>
      <c r="CP89" s="42">
        <v>0</v>
      </c>
      <c r="CQ89" s="42">
        <v>0</v>
      </c>
      <c r="CR89" s="42">
        <v>0</v>
      </c>
      <c r="CS89" s="42">
        <v>0</v>
      </c>
      <c r="CT89" s="42">
        <v>0</v>
      </c>
      <c r="CU89" s="42">
        <v>0</v>
      </c>
      <c r="CV89" s="42">
        <v>0</v>
      </c>
      <c r="CW89" s="42">
        <v>0</v>
      </c>
      <c r="CX89" s="42" t="s">
        <v>95</v>
      </c>
    </row>
    <row r="90" spans="1:102" x14ac:dyDescent="0.25">
      <c r="A90" s="24" t="s">
        <v>204</v>
      </c>
      <c r="B90" s="44" t="s">
        <v>205</v>
      </c>
      <c r="C90" s="26" t="s">
        <v>94</v>
      </c>
      <c r="D90" s="42">
        <f t="shared" ref="D90:J99" si="134">CJ90</f>
        <v>0</v>
      </c>
      <c r="E90" s="42">
        <f t="shared" si="134"/>
        <v>0</v>
      </c>
      <c r="F90" s="42">
        <f t="shared" si="134"/>
        <v>0</v>
      </c>
      <c r="G90" s="42">
        <f t="shared" si="134"/>
        <v>0</v>
      </c>
      <c r="H90" s="42">
        <f t="shared" si="134"/>
        <v>0</v>
      </c>
      <c r="I90" s="42">
        <f t="shared" si="134"/>
        <v>0</v>
      </c>
      <c r="J90" s="42">
        <f t="shared" si="134"/>
        <v>3</v>
      </c>
      <c r="K90" s="42">
        <f>K97</f>
        <v>0</v>
      </c>
      <c r="L90" s="42">
        <v>0</v>
      </c>
      <c r="M90" s="42">
        <f>M97</f>
        <v>0</v>
      </c>
      <c r="N90" s="42">
        <v>0</v>
      </c>
      <c r="O90" s="42">
        <v>0</v>
      </c>
      <c r="P90" s="42">
        <v>0</v>
      </c>
      <c r="Q90" s="42">
        <f>Q98</f>
        <v>4</v>
      </c>
      <c r="R90" s="42">
        <v>0</v>
      </c>
      <c r="S90" s="42">
        <v>0</v>
      </c>
      <c r="T90" s="42">
        <v>0</v>
      </c>
      <c r="U90" s="42">
        <v>0</v>
      </c>
      <c r="V90" s="42">
        <v>0</v>
      </c>
      <c r="W90" s="42">
        <v>0</v>
      </c>
      <c r="X90" s="42">
        <v>0</v>
      </c>
      <c r="Y90" s="42" t="str">
        <f>Y97</f>
        <v>нд</v>
      </c>
      <c r="Z90" s="42">
        <v>0</v>
      </c>
      <c r="AA90" s="42" t="str">
        <f>AA97</f>
        <v>нд</v>
      </c>
      <c r="AB90" s="42">
        <v>0</v>
      </c>
      <c r="AC90" s="42">
        <v>0</v>
      </c>
      <c r="AD90" s="42">
        <v>0</v>
      </c>
      <c r="AE90" s="42">
        <v>0</v>
      </c>
      <c r="AF90" s="42">
        <v>0</v>
      </c>
      <c r="AG90" s="42">
        <v>0</v>
      </c>
      <c r="AH90" s="42">
        <v>0</v>
      </c>
      <c r="AI90" s="42">
        <v>0</v>
      </c>
      <c r="AJ90" s="42">
        <v>0</v>
      </c>
      <c r="AK90" s="42">
        <v>0</v>
      </c>
      <c r="AL90" s="42">
        <v>0</v>
      </c>
      <c r="AM90" s="42">
        <v>0</v>
      </c>
      <c r="AN90" s="42">
        <v>0</v>
      </c>
      <c r="AO90" s="42">
        <v>0</v>
      </c>
      <c r="AP90" s="42">
        <v>0</v>
      </c>
      <c r="AQ90" s="42">
        <v>0</v>
      </c>
      <c r="AR90" s="42">
        <v>0</v>
      </c>
      <c r="AS90" s="42">
        <v>0</v>
      </c>
      <c r="AT90" s="42">
        <v>0</v>
      </c>
      <c r="AU90" s="42">
        <v>0</v>
      </c>
      <c r="AV90" s="42">
        <v>0</v>
      </c>
      <c r="AW90" s="42">
        <v>0</v>
      </c>
      <c r="AX90" s="42">
        <v>0</v>
      </c>
      <c r="AY90" s="42">
        <v>0</v>
      </c>
      <c r="AZ90" s="42">
        <v>3</v>
      </c>
      <c r="BA90" s="42">
        <v>0</v>
      </c>
      <c r="BB90" s="42">
        <v>0</v>
      </c>
      <c r="BC90" s="42">
        <v>0</v>
      </c>
      <c r="BD90" s="42">
        <v>0</v>
      </c>
      <c r="BE90" s="42">
        <v>0</v>
      </c>
      <c r="BF90" s="42">
        <v>0</v>
      </c>
      <c r="BG90" s="42">
        <v>0</v>
      </c>
      <c r="BH90" s="42">
        <v>0</v>
      </c>
      <c r="BI90" s="42">
        <v>0</v>
      </c>
      <c r="BJ90" s="42">
        <v>0</v>
      </c>
      <c r="BK90" s="42">
        <v>0</v>
      </c>
      <c r="BL90" s="42">
        <v>0</v>
      </c>
      <c r="BM90" s="42">
        <v>0</v>
      </c>
      <c r="BN90" s="42">
        <v>0</v>
      </c>
      <c r="BO90" s="42">
        <v>0</v>
      </c>
      <c r="BP90" s="42">
        <v>0</v>
      </c>
      <c r="BQ90" s="42">
        <v>0</v>
      </c>
      <c r="BR90" s="42">
        <v>0</v>
      </c>
      <c r="BS90" s="42">
        <v>0</v>
      </c>
      <c r="BT90" s="42">
        <v>0</v>
      </c>
      <c r="BU90" s="42">
        <v>0</v>
      </c>
      <c r="BV90" s="42">
        <v>0</v>
      </c>
      <c r="BW90" s="42">
        <v>0</v>
      </c>
      <c r="BX90" s="42">
        <v>0</v>
      </c>
      <c r="BY90" s="42">
        <v>0</v>
      </c>
      <c r="BZ90" s="42">
        <v>0</v>
      </c>
      <c r="CA90" s="42">
        <v>0</v>
      </c>
      <c r="CB90" s="42">
        <v>0</v>
      </c>
      <c r="CC90" s="42">
        <f>CC97</f>
        <v>0</v>
      </c>
      <c r="CD90" s="42">
        <v>0</v>
      </c>
      <c r="CE90" s="42">
        <f>CE97</f>
        <v>0</v>
      </c>
      <c r="CF90" s="42">
        <v>0</v>
      </c>
      <c r="CG90" s="42">
        <v>0</v>
      </c>
      <c r="CH90" s="42">
        <v>0</v>
      </c>
      <c r="CI90" s="42">
        <f>CI98+CI93</f>
        <v>7</v>
      </c>
      <c r="CJ90" s="42">
        <f t="shared" ref="CJ90:CP91" si="135">AF90+AT90+BH90+BV90</f>
        <v>0</v>
      </c>
      <c r="CK90" s="42">
        <f t="shared" si="135"/>
        <v>0</v>
      </c>
      <c r="CL90" s="42">
        <f t="shared" si="135"/>
        <v>0</v>
      </c>
      <c r="CM90" s="42">
        <f t="shared" si="135"/>
        <v>0</v>
      </c>
      <c r="CN90" s="42">
        <f t="shared" si="135"/>
        <v>0</v>
      </c>
      <c r="CO90" s="42">
        <f t="shared" si="135"/>
        <v>0</v>
      </c>
      <c r="CP90" s="42">
        <f t="shared" si="135"/>
        <v>3</v>
      </c>
      <c r="CQ90" s="42">
        <f>CQ97</f>
        <v>0</v>
      </c>
      <c r="CR90" s="42">
        <v>0</v>
      </c>
      <c r="CS90" s="42">
        <f>CS97</f>
        <v>0</v>
      </c>
      <c r="CT90" s="42">
        <v>0</v>
      </c>
      <c r="CU90" s="42">
        <v>0</v>
      </c>
      <c r="CV90" s="42">
        <v>0</v>
      </c>
      <c r="CW90" s="42">
        <f>CW98+CW93</f>
        <v>7</v>
      </c>
      <c r="CX90" s="42" t="s">
        <v>95</v>
      </c>
    </row>
    <row r="91" spans="1:102" x14ac:dyDescent="0.25">
      <c r="A91" s="37" t="s">
        <v>207</v>
      </c>
      <c r="B91" s="38" t="s">
        <v>206</v>
      </c>
      <c r="C91" s="98" t="s">
        <v>333</v>
      </c>
      <c r="D91" s="40">
        <f t="shared" si="134"/>
        <v>0</v>
      </c>
      <c r="E91" s="40">
        <f t="shared" si="134"/>
        <v>0</v>
      </c>
      <c r="F91" s="40">
        <f t="shared" si="134"/>
        <v>0</v>
      </c>
      <c r="G91" s="40">
        <f t="shared" si="134"/>
        <v>0</v>
      </c>
      <c r="H91" s="40">
        <f t="shared" si="134"/>
        <v>0</v>
      </c>
      <c r="I91" s="40">
        <f t="shared" si="134"/>
        <v>0</v>
      </c>
      <c r="J91" s="40">
        <f t="shared" si="134"/>
        <v>0</v>
      </c>
      <c r="K91" s="40" t="s">
        <v>95</v>
      </c>
      <c r="L91" s="40" t="s">
        <v>95</v>
      </c>
      <c r="M91" s="40" t="s">
        <v>95</v>
      </c>
      <c r="N91" s="40" t="s">
        <v>95</v>
      </c>
      <c r="O91" s="40" t="s">
        <v>95</v>
      </c>
      <c r="P91" s="40" t="s">
        <v>95</v>
      </c>
      <c r="Q91" s="40" t="s">
        <v>95</v>
      </c>
      <c r="R91" s="40">
        <v>0</v>
      </c>
      <c r="S91" s="40">
        <v>0</v>
      </c>
      <c r="T91" s="40">
        <v>0</v>
      </c>
      <c r="U91" s="40">
        <v>0</v>
      </c>
      <c r="V91" s="40">
        <v>0</v>
      </c>
      <c r="W91" s="40">
        <v>0</v>
      </c>
      <c r="X91" s="40">
        <v>0</v>
      </c>
      <c r="Y91" s="40">
        <v>0</v>
      </c>
      <c r="Z91" s="40">
        <v>0</v>
      </c>
      <c r="AA91" s="40">
        <v>0</v>
      </c>
      <c r="AB91" s="40">
        <v>0</v>
      </c>
      <c r="AC91" s="40">
        <v>0</v>
      </c>
      <c r="AD91" s="40">
        <v>0</v>
      </c>
      <c r="AE91" s="40">
        <v>0</v>
      </c>
      <c r="AF91" s="40">
        <v>0</v>
      </c>
      <c r="AG91" s="40">
        <v>0</v>
      </c>
      <c r="AH91" s="40">
        <v>0</v>
      </c>
      <c r="AI91" s="40">
        <v>0</v>
      </c>
      <c r="AJ91" s="40">
        <v>0</v>
      </c>
      <c r="AK91" s="40">
        <v>0</v>
      </c>
      <c r="AL91" s="40">
        <v>0</v>
      </c>
      <c r="AM91" s="40">
        <v>0</v>
      </c>
      <c r="AN91" s="40">
        <v>0</v>
      </c>
      <c r="AO91" s="40">
        <v>0</v>
      </c>
      <c r="AP91" s="40">
        <v>0</v>
      </c>
      <c r="AQ91" s="40">
        <v>0</v>
      </c>
      <c r="AR91" s="40">
        <v>0</v>
      </c>
      <c r="AS91" s="40">
        <v>0</v>
      </c>
      <c r="AT91" s="40">
        <v>0</v>
      </c>
      <c r="AU91" s="40">
        <v>0</v>
      </c>
      <c r="AV91" s="40">
        <v>0</v>
      </c>
      <c r="AW91" s="40">
        <v>0</v>
      </c>
      <c r="AX91" s="40">
        <v>0</v>
      </c>
      <c r="AY91" s="40">
        <v>0</v>
      </c>
      <c r="AZ91" s="40">
        <v>0</v>
      </c>
      <c r="BA91" s="40" t="s">
        <v>95</v>
      </c>
      <c r="BB91" s="40" t="s">
        <v>95</v>
      </c>
      <c r="BC91" s="40" t="s">
        <v>95</v>
      </c>
      <c r="BD91" s="40" t="s">
        <v>95</v>
      </c>
      <c r="BE91" s="40" t="s">
        <v>95</v>
      </c>
      <c r="BF91" s="40" t="s">
        <v>95</v>
      </c>
      <c r="BG91" s="40" t="s">
        <v>95</v>
      </c>
      <c r="BH91" s="40">
        <v>0</v>
      </c>
      <c r="BI91" s="40">
        <v>0</v>
      </c>
      <c r="BJ91" s="40">
        <v>0</v>
      </c>
      <c r="BK91" s="40">
        <v>0</v>
      </c>
      <c r="BL91" s="40">
        <v>0</v>
      </c>
      <c r="BM91" s="40">
        <v>0</v>
      </c>
      <c r="BN91" s="40">
        <v>0</v>
      </c>
      <c r="BO91" s="40">
        <v>0</v>
      </c>
      <c r="BP91" s="40">
        <v>0</v>
      </c>
      <c r="BQ91" s="40">
        <v>0</v>
      </c>
      <c r="BR91" s="40">
        <v>0</v>
      </c>
      <c r="BS91" s="40">
        <v>0</v>
      </c>
      <c r="BT91" s="40">
        <v>0</v>
      </c>
      <c r="BU91" s="40">
        <v>0</v>
      </c>
      <c r="BV91" s="40">
        <v>0</v>
      </c>
      <c r="BW91" s="40">
        <v>0</v>
      </c>
      <c r="BX91" s="40">
        <v>0</v>
      </c>
      <c r="BY91" s="40">
        <v>0</v>
      </c>
      <c r="BZ91" s="40">
        <v>0</v>
      </c>
      <c r="CA91" s="40">
        <v>0</v>
      </c>
      <c r="CB91" s="40">
        <v>0</v>
      </c>
      <c r="CC91" s="40" t="s">
        <v>95</v>
      </c>
      <c r="CD91" s="40" t="s">
        <v>95</v>
      </c>
      <c r="CE91" s="40" t="s">
        <v>95</v>
      </c>
      <c r="CF91" s="40" t="s">
        <v>95</v>
      </c>
      <c r="CG91" s="40" t="s">
        <v>95</v>
      </c>
      <c r="CH91" s="40" t="s">
        <v>95</v>
      </c>
      <c r="CI91" s="40" t="s">
        <v>95</v>
      </c>
      <c r="CJ91" s="40">
        <f t="shared" si="135"/>
        <v>0</v>
      </c>
      <c r="CK91" s="40">
        <f t="shared" si="135"/>
        <v>0</v>
      </c>
      <c r="CL91" s="40">
        <f t="shared" si="135"/>
        <v>0</v>
      </c>
      <c r="CM91" s="40">
        <f t="shared" si="135"/>
        <v>0</v>
      </c>
      <c r="CN91" s="40">
        <f t="shared" si="135"/>
        <v>0</v>
      </c>
      <c r="CO91" s="40">
        <f t="shared" si="135"/>
        <v>0</v>
      </c>
      <c r="CP91" s="40">
        <f t="shared" si="135"/>
        <v>0</v>
      </c>
      <c r="CQ91" s="40">
        <v>0</v>
      </c>
      <c r="CR91" s="40">
        <v>0</v>
      </c>
      <c r="CS91" s="40">
        <v>0</v>
      </c>
      <c r="CT91" s="40">
        <v>0</v>
      </c>
      <c r="CU91" s="40">
        <v>0</v>
      </c>
      <c r="CV91" s="40">
        <v>0</v>
      </c>
      <c r="CW91" s="40">
        <v>0</v>
      </c>
      <c r="CX91" s="37" t="s">
        <v>95</v>
      </c>
    </row>
    <row r="92" spans="1:102" ht="31.5" x14ac:dyDescent="0.25">
      <c r="A92" s="37" t="s">
        <v>207</v>
      </c>
      <c r="B92" s="38" t="s">
        <v>342</v>
      </c>
      <c r="C92" s="98" t="s">
        <v>343</v>
      </c>
      <c r="D92" s="40">
        <f t="shared" si="134"/>
        <v>0</v>
      </c>
      <c r="E92" s="40">
        <f t="shared" si="134"/>
        <v>0</v>
      </c>
      <c r="F92" s="40">
        <f t="shared" si="134"/>
        <v>0</v>
      </c>
      <c r="G92" s="40">
        <f t="shared" si="134"/>
        <v>0</v>
      </c>
      <c r="H92" s="40">
        <f t="shared" si="134"/>
        <v>0</v>
      </c>
      <c r="I92" s="40">
        <f t="shared" si="134"/>
        <v>0</v>
      </c>
      <c r="J92" s="40">
        <f t="shared" si="134"/>
        <v>0</v>
      </c>
      <c r="K92" s="40" t="s">
        <v>95</v>
      </c>
      <c r="L92" s="40" t="s">
        <v>95</v>
      </c>
      <c r="M92" s="40" t="s">
        <v>95</v>
      </c>
      <c r="N92" s="40" t="s">
        <v>95</v>
      </c>
      <c r="O92" s="40" t="s">
        <v>95</v>
      </c>
      <c r="P92" s="40" t="s">
        <v>95</v>
      </c>
      <c r="Q92" s="40" t="s">
        <v>95</v>
      </c>
      <c r="R92" s="40" t="s">
        <v>95</v>
      </c>
      <c r="S92" s="40" t="s">
        <v>95</v>
      </c>
      <c r="T92" s="40" t="s">
        <v>95</v>
      </c>
      <c r="U92" s="40" t="s">
        <v>95</v>
      </c>
      <c r="V92" s="40" t="s">
        <v>95</v>
      </c>
      <c r="W92" s="40" t="s">
        <v>95</v>
      </c>
      <c r="X92" s="40" t="s">
        <v>95</v>
      </c>
      <c r="Y92" s="40" t="s">
        <v>95</v>
      </c>
      <c r="Z92" s="40" t="s">
        <v>95</v>
      </c>
      <c r="AA92" s="40" t="s">
        <v>95</v>
      </c>
      <c r="AB92" s="40" t="s">
        <v>95</v>
      </c>
      <c r="AC92" s="40" t="s">
        <v>95</v>
      </c>
      <c r="AD92" s="40" t="s">
        <v>95</v>
      </c>
      <c r="AE92" s="40" t="s">
        <v>95</v>
      </c>
      <c r="AF92" s="40">
        <v>0</v>
      </c>
      <c r="AG92" s="40">
        <v>0</v>
      </c>
      <c r="AH92" s="40">
        <v>0</v>
      </c>
      <c r="AI92" s="40">
        <v>0</v>
      </c>
      <c r="AJ92" s="40">
        <v>0</v>
      </c>
      <c r="AK92" s="40">
        <v>0</v>
      </c>
      <c r="AL92" s="40">
        <v>0</v>
      </c>
      <c r="AM92" s="40" t="s">
        <v>95</v>
      </c>
      <c r="AN92" s="40" t="s">
        <v>95</v>
      </c>
      <c r="AO92" s="40" t="s">
        <v>95</v>
      </c>
      <c r="AP92" s="40" t="s">
        <v>95</v>
      </c>
      <c r="AQ92" s="40" t="s">
        <v>95</v>
      </c>
      <c r="AR92" s="40" t="s">
        <v>95</v>
      </c>
      <c r="AS92" s="40" t="s">
        <v>95</v>
      </c>
      <c r="AT92" s="40">
        <v>0</v>
      </c>
      <c r="AU92" s="40">
        <v>0</v>
      </c>
      <c r="AV92" s="40">
        <v>0</v>
      </c>
      <c r="AW92" s="40">
        <v>0</v>
      </c>
      <c r="AX92" s="40">
        <v>0</v>
      </c>
      <c r="AY92" s="40">
        <v>0</v>
      </c>
      <c r="AZ92" s="40">
        <v>0</v>
      </c>
      <c r="BA92" s="40" t="s">
        <v>95</v>
      </c>
      <c r="BB92" s="40" t="s">
        <v>95</v>
      </c>
      <c r="BC92" s="40" t="s">
        <v>95</v>
      </c>
      <c r="BD92" s="40" t="s">
        <v>95</v>
      </c>
      <c r="BE92" s="40" t="s">
        <v>95</v>
      </c>
      <c r="BF92" s="40" t="s">
        <v>95</v>
      </c>
      <c r="BG92" s="40" t="s">
        <v>95</v>
      </c>
      <c r="BH92" s="40" t="s">
        <v>95</v>
      </c>
      <c r="BI92" s="40" t="s">
        <v>95</v>
      </c>
      <c r="BJ92" s="40" t="s">
        <v>95</v>
      </c>
      <c r="BK92" s="40" t="s">
        <v>95</v>
      </c>
      <c r="BL92" s="40" t="s">
        <v>95</v>
      </c>
      <c r="BM92" s="40" t="s">
        <v>95</v>
      </c>
      <c r="BN92" s="40" t="s">
        <v>95</v>
      </c>
      <c r="BO92" s="40">
        <v>0</v>
      </c>
      <c r="BP92" s="40">
        <v>0</v>
      </c>
      <c r="BQ92" s="40">
        <v>0</v>
      </c>
      <c r="BR92" s="40">
        <v>0</v>
      </c>
      <c r="BS92" s="40">
        <v>0</v>
      </c>
      <c r="BT92" s="40">
        <v>0</v>
      </c>
      <c r="BU92" s="40">
        <v>0</v>
      </c>
      <c r="BV92" s="40" t="s">
        <v>95</v>
      </c>
      <c r="BW92" s="40" t="s">
        <v>95</v>
      </c>
      <c r="BX92" s="40" t="s">
        <v>95</v>
      </c>
      <c r="BY92" s="40" t="s">
        <v>95</v>
      </c>
      <c r="BZ92" s="40" t="s">
        <v>95</v>
      </c>
      <c r="CA92" s="40" t="s">
        <v>95</v>
      </c>
      <c r="CB92" s="40" t="s">
        <v>95</v>
      </c>
      <c r="CC92" s="40" t="s">
        <v>95</v>
      </c>
      <c r="CD92" s="40" t="s">
        <v>95</v>
      </c>
      <c r="CE92" s="40" t="s">
        <v>95</v>
      </c>
      <c r="CF92" s="40" t="s">
        <v>95</v>
      </c>
      <c r="CG92" s="40" t="s">
        <v>95</v>
      </c>
      <c r="CH92" s="40" t="s">
        <v>95</v>
      </c>
      <c r="CI92" s="40" t="s">
        <v>95</v>
      </c>
      <c r="CJ92" s="40">
        <v>0</v>
      </c>
      <c r="CK92" s="40">
        <v>0</v>
      </c>
      <c r="CL92" s="40">
        <v>0</v>
      </c>
      <c r="CM92" s="40">
        <v>0</v>
      </c>
      <c r="CN92" s="40">
        <v>0</v>
      </c>
      <c r="CO92" s="40">
        <v>0</v>
      </c>
      <c r="CP92" s="40">
        <v>0</v>
      </c>
      <c r="CQ92" s="40" t="s">
        <v>95</v>
      </c>
      <c r="CR92" s="40" t="s">
        <v>95</v>
      </c>
      <c r="CS92" s="40" t="s">
        <v>95</v>
      </c>
      <c r="CT92" s="40" t="s">
        <v>95</v>
      </c>
      <c r="CU92" s="40" t="s">
        <v>95</v>
      </c>
      <c r="CV92" s="40" t="s">
        <v>95</v>
      </c>
      <c r="CW92" s="40" t="s">
        <v>95</v>
      </c>
      <c r="CX92" s="37" t="s">
        <v>95</v>
      </c>
    </row>
    <row r="93" spans="1:102" x14ac:dyDescent="0.25">
      <c r="A93" s="37" t="s">
        <v>207</v>
      </c>
      <c r="B93" s="38" t="s">
        <v>647</v>
      </c>
      <c r="C93" s="98" t="s">
        <v>333</v>
      </c>
      <c r="D93" s="40">
        <f t="shared" si="134"/>
        <v>0</v>
      </c>
      <c r="E93" s="40">
        <f t="shared" si="134"/>
        <v>0</v>
      </c>
      <c r="F93" s="40">
        <f t="shared" si="134"/>
        <v>0</v>
      </c>
      <c r="G93" s="40">
        <f t="shared" si="134"/>
        <v>0</v>
      </c>
      <c r="H93" s="40">
        <f t="shared" si="134"/>
        <v>0</v>
      </c>
      <c r="I93" s="40">
        <f t="shared" si="134"/>
        <v>0</v>
      </c>
      <c r="J93" s="40">
        <f t="shared" si="134"/>
        <v>3</v>
      </c>
      <c r="K93" s="40" t="s">
        <v>95</v>
      </c>
      <c r="L93" s="40" t="s">
        <v>95</v>
      </c>
      <c r="M93" s="40" t="s">
        <v>95</v>
      </c>
      <c r="N93" s="40" t="s">
        <v>95</v>
      </c>
      <c r="O93" s="40" t="s">
        <v>95</v>
      </c>
      <c r="P93" s="40" t="s">
        <v>95</v>
      </c>
      <c r="Q93" s="40" t="s">
        <v>95</v>
      </c>
      <c r="R93" s="40" t="s">
        <v>95</v>
      </c>
      <c r="S93" s="40" t="s">
        <v>95</v>
      </c>
      <c r="T93" s="40" t="s">
        <v>95</v>
      </c>
      <c r="U93" s="40" t="s">
        <v>95</v>
      </c>
      <c r="V93" s="40" t="s">
        <v>95</v>
      </c>
      <c r="W93" s="40" t="s">
        <v>95</v>
      </c>
      <c r="X93" s="40" t="s">
        <v>95</v>
      </c>
      <c r="Y93" s="40" t="s">
        <v>95</v>
      </c>
      <c r="Z93" s="40" t="s">
        <v>95</v>
      </c>
      <c r="AA93" s="40" t="s">
        <v>95</v>
      </c>
      <c r="AB93" s="40" t="s">
        <v>95</v>
      </c>
      <c r="AC93" s="40" t="s">
        <v>95</v>
      </c>
      <c r="AD93" s="40" t="s">
        <v>95</v>
      </c>
      <c r="AE93" s="40" t="s">
        <v>95</v>
      </c>
      <c r="AF93" s="40" t="s">
        <v>95</v>
      </c>
      <c r="AG93" s="40" t="s">
        <v>95</v>
      </c>
      <c r="AH93" s="40" t="s">
        <v>95</v>
      </c>
      <c r="AI93" s="40" t="s">
        <v>95</v>
      </c>
      <c r="AJ93" s="40" t="s">
        <v>95</v>
      </c>
      <c r="AK93" s="40" t="s">
        <v>95</v>
      </c>
      <c r="AL93" s="40" t="s">
        <v>95</v>
      </c>
      <c r="AM93" s="40" t="s">
        <v>95</v>
      </c>
      <c r="AN93" s="40" t="s">
        <v>95</v>
      </c>
      <c r="AO93" s="40" t="s">
        <v>95</v>
      </c>
      <c r="AP93" s="40" t="s">
        <v>95</v>
      </c>
      <c r="AQ93" s="40" t="s">
        <v>95</v>
      </c>
      <c r="AR93" s="40" t="s">
        <v>95</v>
      </c>
      <c r="AS93" s="40" t="s">
        <v>95</v>
      </c>
      <c r="AT93" s="40">
        <v>0</v>
      </c>
      <c r="AU93" s="40">
        <v>0</v>
      </c>
      <c r="AV93" s="40">
        <v>0</v>
      </c>
      <c r="AW93" s="40">
        <v>0</v>
      </c>
      <c r="AX93" s="40">
        <v>0</v>
      </c>
      <c r="AY93" s="40">
        <v>0</v>
      </c>
      <c r="AZ93" s="40">
        <v>3</v>
      </c>
      <c r="BA93" s="40" t="s">
        <v>95</v>
      </c>
      <c r="BB93" s="40" t="s">
        <v>95</v>
      </c>
      <c r="BC93" s="40" t="s">
        <v>95</v>
      </c>
      <c r="BD93" s="40" t="s">
        <v>95</v>
      </c>
      <c r="BE93" s="40" t="s">
        <v>95</v>
      </c>
      <c r="BF93" s="40" t="s">
        <v>95</v>
      </c>
      <c r="BG93" s="40" t="s">
        <v>95</v>
      </c>
      <c r="BH93" s="40" t="s">
        <v>95</v>
      </c>
      <c r="BI93" s="40" t="s">
        <v>95</v>
      </c>
      <c r="BJ93" s="40" t="s">
        <v>95</v>
      </c>
      <c r="BK93" s="40" t="s">
        <v>95</v>
      </c>
      <c r="BL93" s="40" t="s">
        <v>95</v>
      </c>
      <c r="BM93" s="40" t="s">
        <v>95</v>
      </c>
      <c r="BN93" s="40" t="s">
        <v>95</v>
      </c>
      <c r="BO93" s="40">
        <v>0</v>
      </c>
      <c r="BP93" s="40">
        <v>0</v>
      </c>
      <c r="BQ93" s="40">
        <v>0</v>
      </c>
      <c r="BR93" s="40">
        <v>0</v>
      </c>
      <c r="BS93" s="40">
        <v>0</v>
      </c>
      <c r="BT93" s="40">
        <v>0</v>
      </c>
      <c r="BU93" s="40">
        <v>0</v>
      </c>
      <c r="BV93" s="40" t="s">
        <v>95</v>
      </c>
      <c r="BW93" s="40" t="s">
        <v>95</v>
      </c>
      <c r="BX93" s="40" t="s">
        <v>95</v>
      </c>
      <c r="BY93" s="40" t="s">
        <v>95</v>
      </c>
      <c r="BZ93" s="40" t="s">
        <v>95</v>
      </c>
      <c r="CA93" s="40" t="s">
        <v>95</v>
      </c>
      <c r="CB93" s="40" t="s">
        <v>95</v>
      </c>
      <c r="CC93" s="40" t="s">
        <v>95</v>
      </c>
      <c r="CD93" s="40" t="s">
        <v>95</v>
      </c>
      <c r="CE93" s="40" t="s">
        <v>95</v>
      </c>
      <c r="CF93" s="40" t="s">
        <v>95</v>
      </c>
      <c r="CG93" s="40" t="s">
        <v>95</v>
      </c>
      <c r="CH93" s="40" t="s">
        <v>95</v>
      </c>
      <c r="CI93" s="40">
        <v>2</v>
      </c>
      <c r="CJ93" s="40">
        <v>0</v>
      </c>
      <c r="CK93" s="40">
        <v>0</v>
      </c>
      <c r="CL93" s="40">
        <v>0</v>
      </c>
      <c r="CM93" s="40">
        <v>0</v>
      </c>
      <c r="CN93" s="40">
        <v>0</v>
      </c>
      <c r="CO93" s="40">
        <v>0</v>
      </c>
      <c r="CP93" s="40">
        <v>3</v>
      </c>
      <c r="CQ93" s="40" t="s">
        <v>95</v>
      </c>
      <c r="CR93" s="40" t="s">
        <v>95</v>
      </c>
      <c r="CS93" s="40" t="s">
        <v>95</v>
      </c>
      <c r="CT93" s="40" t="s">
        <v>95</v>
      </c>
      <c r="CU93" s="40" t="s">
        <v>95</v>
      </c>
      <c r="CV93" s="40" t="s">
        <v>95</v>
      </c>
      <c r="CW93" s="40">
        <v>2</v>
      </c>
      <c r="CX93" s="118" t="s">
        <v>648</v>
      </c>
    </row>
    <row r="94" spans="1:102" x14ac:dyDescent="0.25">
      <c r="A94" s="37" t="s">
        <v>207</v>
      </c>
      <c r="B94" s="38" t="s">
        <v>348</v>
      </c>
      <c r="C94" s="98" t="s">
        <v>333</v>
      </c>
      <c r="D94" s="40">
        <f t="shared" si="134"/>
        <v>0</v>
      </c>
      <c r="E94" s="40">
        <f t="shared" si="134"/>
        <v>0</v>
      </c>
      <c r="F94" s="40">
        <f t="shared" si="134"/>
        <v>0</v>
      </c>
      <c r="G94" s="40">
        <f t="shared" si="134"/>
        <v>0</v>
      </c>
      <c r="H94" s="40">
        <f t="shared" si="134"/>
        <v>0</v>
      </c>
      <c r="I94" s="40">
        <f t="shared" si="134"/>
        <v>0</v>
      </c>
      <c r="J94" s="40">
        <f t="shared" si="134"/>
        <v>0</v>
      </c>
      <c r="K94" s="40" t="s">
        <v>95</v>
      </c>
      <c r="L94" s="40" t="s">
        <v>95</v>
      </c>
      <c r="M94" s="40" t="s">
        <v>95</v>
      </c>
      <c r="N94" s="40" t="s">
        <v>95</v>
      </c>
      <c r="O94" s="40" t="s">
        <v>95</v>
      </c>
      <c r="P94" s="40" t="s">
        <v>95</v>
      </c>
      <c r="Q94" s="40" t="s">
        <v>95</v>
      </c>
      <c r="R94" s="40" t="s">
        <v>95</v>
      </c>
      <c r="S94" s="40" t="s">
        <v>95</v>
      </c>
      <c r="T94" s="40" t="s">
        <v>95</v>
      </c>
      <c r="U94" s="40" t="s">
        <v>95</v>
      </c>
      <c r="V94" s="40" t="s">
        <v>95</v>
      </c>
      <c r="W94" s="40" t="s">
        <v>95</v>
      </c>
      <c r="X94" s="40" t="s">
        <v>95</v>
      </c>
      <c r="Y94" s="40" t="s">
        <v>95</v>
      </c>
      <c r="Z94" s="40" t="s">
        <v>95</v>
      </c>
      <c r="AA94" s="40" t="s">
        <v>95</v>
      </c>
      <c r="AB94" s="40" t="s">
        <v>95</v>
      </c>
      <c r="AC94" s="40" t="s">
        <v>95</v>
      </c>
      <c r="AD94" s="40" t="s">
        <v>95</v>
      </c>
      <c r="AE94" s="40" t="s">
        <v>95</v>
      </c>
      <c r="AF94" s="40" t="s">
        <v>95</v>
      </c>
      <c r="AG94" s="40" t="s">
        <v>95</v>
      </c>
      <c r="AH94" s="40" t="s">
        <v>95</v>
      </c>
      <c r="AI94" s="40" t="s">
        <v>95</v>
      </c>
      <c r="AJ94" s="40" t="s">
        <v>95</v>
      </c>
      <c r="AK94" s="40" t="s">
        <v>95</v>
      </c>
      <c r="AL94" s="40" t="s">
        <v>95</v>
      </c>
      <c r="AM94" s="40" t="s">
        <v>95</v>
      </c>
      <c r="AN94" s="40" t="s">
        <v>95</v>
      </c>
      <c r="AO94" s="40" t="s">
        <v>95</v>
      </c>
      <c r="AP94" s="40" t="s">
        <v>95</v>
      </c>
      <c r="AQ94" s="40" t="s">
        <v>95</v>
      </c>
      <c r="AR94" s="40" t="s">
        <v>95</v>
      </c>
      <c r="AS94" s="40" t="s">
        <v>95</v>
      </c>
      <c r="AT94" s="40">
        <v>0</v>
      </c>
      <c r="AU94" s="40">
        <v>0</v>
      </c>
      <c r="AV94" s="40">
        <v>0</v>
      </c>
      <c r="AW94" s="40">
        <v>0</v>
      </c>
      <c r="AX94" s="40">
        <v>0</v>
      </c>
      <c r="AY94" s="40">
        <v>0</v>
      </c>
      <c r="AZ94" s="40">
        <v>0</v>
      </c>
      <c r="BA94" s="40" t="s">
        <v>95</v>
      </c>
      <c r="BB94" s="40" t="s">
        <v>95</v>
      </c>
      <c r="BC94" s="40" t="s">
        <v>95</v>
      </c>
      <c r="BD94" s="40" t="s">
        <v>95</v>
      </c>
      <c r="BE94" s="40" t="s">
        <v>95</v>
      </c>
      <c r="BF94" s="40" t="s">
        <v>95</v>
      </c>
      <c r="BG94" s="40" t="s">
        <v>95</v>
      </c>
      <c r="BH94" s="40" t="s">
        <v>95</v>
      </c>
      <c r="BI94" s="40" t="s">
        <v>95</v>
      </c>
      <c r="BJ94" s="40" t="s">
        <v>95</v>
      </c>
      <c r="BK94" s="40" t="s">
        <v>95</v>
      </c>
      <c r="BL94" s="40" t="s">
        <v>95</v>
      </c>
      <c r="BM94" s="40" t="s">
        <v>95</v>
      </c>
      <c r="BN94" s="40" t="s">
        <v>95</v>
      </c>
      <c r="BO94" s="40">
        <v>0</v>
      </c>
      <c r="BP94" s="40">
        <v>0</v>
      </c>
      <c r="BQ94" s="40">
        <v>0</v>
      </c>
      <c r="BR94" s="40">
        <v>0</v>
      </c>
      <c r="BS94" s="40">
        <v>0</v>
      </c>
      <c r="BT94" s="40">
        <v>0</v>
      </c>
      <c r="BU94" s="40">
        <v>0</v>
      </c>
      <c r="BV94" s="40" t="s">
        <v>95</v>
      </c>
      <c r="BW94" s="40" t="s">
        <v>95</v>
      </c>
      <c r="BX94" s="40" t="s">
        <v>95</v>
      </c>
      <c r="BY94" s="40" t="s">
        <v>95</v>
      </c>
      <c r="BZ94" s="40" t="s">
        <v>95</v>
      </c>
      <c r="CA94" s="40" t="s">
        <v>95</v>
      </c>
      <c r="CB94" s="40" t="s">
        <v>95</v>
      </c>
      <c r="CC94" s="40" t="s">
        <v>95</v>
      </c>
      <c r="CD94" s="40" t="s">
        <v>95</v>
      </c>
      <c r="CE94" s="40" t="s">
        <v>95</v>
      </c>
      <c r="CF94" s="40" t="s">
        <v>95</v>
      </c>
      <c r="CG94" s="40" t="s">
        <v>95</v>
      </c>
      <c r="CH94" s="40" t="s">
        <v>95</v>
      </c>
      <c r="CI94" s="40" t="s">
        <v>95</v>
      </c>
      <c r="CJ94" s="40">
        <v>0</v>
      </c>
      <c r="CK94" s="40">
        <v>0</v>
      </c>
      <c r="CL94" s="40">
        <v>0</v>
      </c>
      <c r="CM94" s="40">
        <v>0</v>
      </c>
      <c r="CN94" s="40">
        <v>0</v>
      </c>
      <c r="CO94" s="40">
        <v>0</v>
      </c>
      <c r="CP94" s="40">
        <v>0</v>
      </c>
      <c r="CQ94" s="40" t="s">
        <v>95</v>
      </c>
      <c r="CR94" s="40" t="s">
        <v>95</v>
      </c>
      <c r="CS94" s="40" t="s">
        <v>95</v>
      </c>
      <c r="CT94" s="40" t="s">
        <v>95</v>
      </c>
      <c r="CU94" s="40" t="s">
        <v>95</v>
      </c>
      <c r="CV94" s="40" t="s">
        <v>95</v>
      </c>
      <c r="CW94" s="40" t="s">
        <v>95</v>
      </c>
      <c r="CX94" s="37" t="s">
        <v>95</v>
      </c>
    </row>
    <row r="95" spans="1:102" x14ac:dyDescent="0.25">
      <c r="A95" s="37" t="s">
        <v>207</v>
      </c>
      <c r="B95" s="38" t="s">
        <v>349</v>
      </c>
      <c r="C95" s="98" t="s">
        <v>333</v>
      </c>
      <c r="D95" s="40">
        <f t="shared" si="134"/>
        <v>0</v>
      </c>
      <c r="E95" s="40">
        <f t="shared" si="134"/>
        <v>0</v>
      </c>
      <c r="F95" s="40">
        <f t="shared" si="134"/>
        <v>0</v>
      </c>
      <c r="G95" s="40">
        <f t="shared" si="134"/>
        <v>0</v>
      </c>
      <c r="H95" s="40">
        <f t="shared" si="134"/>
        <v>0</v>
      </c>
      <c r="I95" s="40">
        <f t="shared" si="134"/>
        <v>0</v>
      </c>
      <c r="J95" s="40">
        <f t="shared" si="134"/>
        <v>0</v>
      </c>
      <c r="K95" s="40" t="s">
        <v>95</v>
      </c>
      <c r="L95" s="40" t="s">
        <v>95</v>
      </c>
      <c r="M95" s="40" t="s">
        <v>95</v>
      </c>
      <c r="N95" s="40" t="s">
        <v>95</v>
      </c>
      <c r="O95" s="40" t="s">
        <v>95</v>
      </c>
      <c r="P95" s="40" t="s">
        <v>95</v>
      </c>
      <c r="Q95" s="40" t="s">
        <v>95</v>
      </c>
      <c r="R95" s="40" t="s">
        <v>95</v>
      </c>
      <c r="S95" s="40" t="s">
        <v>95</v>
      </c>
      <c r="T95" s="40" t="s">
        <v>95</v>
      </c>
      <c r="U95" s="40" t="s">
        <v>95</v>
      </c>
      <c r="V95" s="40" t="s">
        <v>95</v>
      </c>
      <c r="W95" s="40" t="s">
        <v>95</v>
      </c>
      <c r="X95" s="40" t="s">
        <v>95</v>
      </c>
      <c r="Y95" s="40" t="s">
        <v>95</v>
      </c>
      <c r="Z95" s="40" t="s">
        <v>95</v>
      </c>
      <c r="AA95" s="40" t="s">
        <v>95</v>
      </c>
      <c r="AB95" s="40" t="s">
        <v>95</v>
      </c>
      <c r="AC95" s="40" t="s">
        <v>95</v>
      </c>
      <c r="AD95" s="40" t="s">
        <v>95</v>
      </c>
      <c r="AE95" s="40" t="s">
        <v>95</v>
      </c>
      <c r="AF95" s="40" t="s">
        <v>95</v>
      </c>
      <c r="AG95" s="40" t="s">
        <v>95</v>
      </c>
      <c r="AH95" s="40" t="s">
        <v>95</v>
      </c>
      <c r="AI95" s="40" t="s">
        <v>95</v>
      </c>
      <c r="AJ95" s="40" t="s">
        <v>95</v>
      </c>
      <c r="AK95" s="40" t="s">
        <v>95</v>
      </c>
      <c r="AL95" s="40" t="s">
        <v>95</v>
      </c>
      <c r="AM95" s="40" t="s">
        <v>95</v>
      </c>
      <c r="AN95" s="40" t="s">
        <v>95</v>
      </c>
      <c r="AO95" s="40" t="s">
        <v>95</v>
      </c>
      <c r="AP95" s="40" t="s">
        <v>95</v>
      </c>
      <c r="AQ95" s="40" t="s">
        <v>95</v>
      </c>
      <c r="AR95" s="40" t="s">
        <v>95</v>
      </c>
      <c r="AS95" s="40" t="s">
        <v>95</v>
      </c>
      <c r="AT95" s="40">
        <v>0</v>
      </c>
      <c r="AU95" s="40">
        <v>0</v>
      </c>
      <c r="AV95" s="40">
        <v>0</v>
      </c>
      <c r="AW95" s="40">
        <v>0</v>
      </c>
      <c r="AX95" s="40">
        <v>0</v>
      </c>
      <c r="AY95" s="40">
        <v>0</v>
      </c>
      <c r="AZ95" s="40">
        <v>3</v>
      </c>
      <c r="BA95" s="40" t="s">
        <v>95</v>
      </c>
      <c r="BB95" s="40" t="s">
        <v>95</v>
      </c>
      <c r="BC95" s="40" t="s">
        <v>95</v>
      </c>
      <c r="BD95" s="40" t="s">
        <v>95</v>
      </c>
      <c r="BE95" s="40" t="s">
        <v>95</v>
      </c>
      <c r="BF95" s="40" t="s">
        <v>95</v>
      </c>
      <c r="BG95" s="40" t="s">
        <v>95</v>
      </c>
      <c r="BH95" s="40" t="s">
        <v>95</v>
      </c>
      <c r="BI95" s="40" t="s">
        <v>95</v>
      </c>
      <c r="BJ95" s="40" t="s">
        <v>95</v>
      </c>
      <c r="BK95" s="40" t="s">
        <v>95</v>
      </c>
      <c r="BL95" s="40" t="s">
        <v>95</v>
      </c>
      <c r="BM95" s="40" t="s">
        <v>95</v>
      </c>
      <c r="BN95" s="40" t="s">
        <v>95</v>
      </c>
      <c r="BO95" s="40">
        <v>0</v>
      </c>
      <c r="BP95" s="40">
        <v>0</v>
      </c>
      <c r="BQ95" s="40">
        <v>0</v>
      </c>
      <c r="BR95" s="40">
        <v>0</v>
      </c>
      <c r="BS95" s="40">
        <v>0</v>
      </c>
      <c r="BT95" s="40">
        <v>0</v>
      </c>
      <c r="BU95" s="40">
        <v>0</v>
      </c>
      <c r="BV95" s="40" t="s">
        <v>95</v>
      </c>
      <c r="BW95" s="40" t="s">
        <v>95</v>
      </c>
      <c r="BX95" s="40" t="s">
        <v>95</v>
      </c>
      <c r="BY95" s="40" t="s">
        <v>95</v>
      </c>
      <c r="BZ95" s="40" t="s">
        <v>95</v>
      </c>
      <c r="CA95" s="40" t="s">
        <v>95</v>
      </c>
      <c r="CB95" s="40" t="s">
        <v>95</v>
      </c>
      <c r="CC95" s="40" t="s">
        <v>95</v>
      </c>
      <c r="CD95" s="40" t="s">
        <v>95</v>
      </c>
      <c r="CE95" s="40" t="s">
        <v>95</v>
      </c>
      <c r="CF95" s="40" t="s">
        <v>95</v>
      </c>
      <c r="CG95" s="40" t="s">
        <v>95</v>
      </c>
      <c r="CH95" s="40" t="s">
        <v>95</v>
      </c>
      <c r="CI95" s="40" t="s">
        <v>95</v>
      </c>
      <c r="CJ95" s="40">
        <v>0</v>
      </c>
      <c r="CK95" s="40">
        <v>0</v>
      </c>
      <c r="CL95" s="40">
        <v>0</v>
      </c>
      <c r="CM95" s="40">
        <v>0</v>
      </c>
      <c r="CN95" s="40">
        <v>0</v>
      </c>
      <c r="CO95" s="40">
        <v>0</v>
      </c>
      <c r="CP95" s="40">
        <v>0</v>
      </c>
      <c r="CQ95" s="40" t="s">
        <v>95</v>
      </c>
      <c r="CR95" s="40" t="s">
        <v>95</v>
      </c>
      <c r="CS95" s="40" t="s">
        <v>95</v>
      </c>
      <c r="CT95" s="40" t="s">
        <v>95</v>
      </c>
      <c r="CU95" s="40" t="s">
        <v>95</v>
      </c>
      <c r="CV95" s="40" t="s">
        <v>95</v>
      </c>
      <c r="CW95" s="40" t="s">
        <v>95</v>
      </c>
      <c r="CX95" s="37" t="s">
        <v>95</v>
      </c>
    </row>
    <row r="96" spans="1:102" ht="31.5" x14ac:dyDescent="0.25">
      <c r="A96" s="37" t="s">
        <v>207</v>
      </c>
      <c r="B96" s="38" t="s">
        <v>649</v>
      </c>
      <c r="C96" s="10" t="s">
        <v>94</v>
      </c>
      <c r="D96" s="40">
        <f t="shared" si="134"/>
        <v>0</v>
      </c>
      <c r="E96" s="40">
        <f t="shared" si="134"/>
        <v>0</v>
      </c>
      <c r="F96" s="40">
        <f t="shared" si="134"/>
        <v>0</v>
      </c>
      <c r="G96" s="40">
        <f t="shared" si="134"/>
        <v>0</v>
      </c>
      <c r="H96" s="40">
        <f t="shared" si="134"/>
        <v>0</v>
      </c>
      <c r="I96" s="40">
        <f t="shared" si="134"/>
        <v>0</v>
      </c>
      <c r="J96" s="40">
        <f t="shared" si="134"/>
        <v>0</v>
      </c>
      <c r="K96" s="86">
        <v>0</v>
      </c>
      <c r="L96" s="86">
        <v>0</v>
      </c>
      <c r="M96" s="86">
        <v>0</v>
      </c>
      <c r="N96" s="86">
        <v>0</v>
      </c>
      <c r="O96" s="86">
        <v>0</v>
      </c>
      <c r="P96" s="86">
        <v>0</v>
      </c>
      <c r="Q96" s="86">
        <v>0</v>
      </c>
      <c r="R96" s="40" t="s">
        <v>95</v>
      </c>
      <c r="S96" s="40" t="s">
        <v>95</v>
      </c>
      <c r="T96" s="40" t="s">
        <v>95</v>
      </c>
      <c r="U96" s="40" t="s">
        <v>95</v>
      </c>
      <c r="V96" s="40" t="s">
        <v>95</v>
      </c>
      <c r="W96" s="40" t="s">
        <v>95</v>
      </c>
      <c r="X96" s="40" t="s">
        <v>95</v>
      </c>
      <c r="Y96" s="40" t="s">
        <v>95</v>
      </c>
      <c r="Z96" s="40" t="s">
        <v>95</v>
      </c>
      <c r="AA96" s="40" t="s">
        <v>95</v>
      </c>
      <c r="AB96" s="40" t="s">
        <v>95</v>
      </c>
      <c r="AC96" s="40" t="s">
        <v>95</v>
      </c>
      <c r="AD96" s="40" t="s">
        <v>95</v>
      </c>
      <c r="AE96" s="40" t="s">
        <v>95</v>
      </c>
      <c r="AF96" s="40" t="s">
        <v>95</v>
      </c>
      <c r="AG96" s="40" t="s">
        <v>95</v>
      </c>
      <c r="AH96" s="40" t="s">
        <v>95</v>
      </c>
      <c r="AI96" s="40" t="s">
        <v>95</v>
      </c>
      <c r="AJ96" s="40" t="s">
        <v>95</v>
      </c>
      <c r="AK96" s="40" t="s">
        <v>95</v>
      </c>
      <c r="AL96" s="40" t="s">
        <v>95</v>
      </c>
      <c r="AM96" s="40" t="s">
        <v>95</v>
      </c>
      <c r="AN96" s="40" t="s">
        <v>95</v>
      </c>
      <c r="AO96" s="40" t="s">
        <v>95</v>
      </c>
      <c r="AP96" s="40" t="s">
        <v>95</v>
      </c>
      <c r="AQ96" s="40" t="s">
        <v>95</v>
      </c>
      <c r="AR96" s="40" t="s">
        <v>95</v>
      </c>
      <c r="AS96" s="40" t="s">
        <v>95</v>
      </c>
      <c r="AT96" s="40" t="s">
        <v>95</v>
      </c>
      <c r="AU96" s="40" t="s">
        <v>95</v>
      </c>
      <c r="AV96" s="40" t="s">
        <v>95</v>
      </c>
      <c r="AW96" s="40" t="s">
        <v>95</v>
      </c>
      <c r="AX96" s="40" t="s">
        <v>95</v>
      </c>
      <c r="AY96" s="40" t="s">
        <v>95</v>
      </c>
      <c r="AZ96" s="40" t="s">
        <v>95</v>
      </c>
      <c r="BA96" s="40" t="s">
        <v>95</v>
      </c>
      <c r="BB96" s="40" t="s">
        <v>95</v>
      </c>
      <c r="BC96" s="40" t="s">
        <v>95</v>
      </c>
      <c r="BD96" s="40" t="s">
        <v>95</v>
      </c>
      <c r="BE96" s="40" t="s">
        <v>95</v>
      </c>
      <c r="BF96" s="40" t="s">
        <v>95</v>
      </c>
      <c r="BG96" s="40" t="s">
        <v>95</v>
      </c>
      <c r="BH96" s="40" t="s">
        <v>95</v>
      </c>
      <c r="BI96" s="40" t="s">
        <v>95</v>
      </c>
      <c r="BJ96" s="40" t="s">
        <v>95</v>
      </c>
      <c r="BK96" s="40" t="s">
        <v>95</v>
      </c>
      <c r="BL96" s="40" t="s">
        <v>95</v>
      </c>
      <c r="BM96" s="40" t="s">
        <v>95</v>
      </c>
      <c r="BN96" s="40" t="s">
        <v>95</v>
      </c>
      <c r="BO96" s="40">
        <v>0</v>
      </c>
      <c r="BP96" s="40">
        <v>0</v>
      </c>
      <c r="BQ96" s="40">
        <v>0</v>
      </c>
      <c r="BR96" s="40">
        <v>0</v>
      </c>
      <c r="BS96" s="40">
        <v>0</v>
      </c>
      <c r="BT96" s="40">
        <v>0</v>
      </c>
      <c r="BU96" s="40">
        <v>0</v>
      </c>
      <c r="BV96" s="40" t="s">
        <v>95</v>
      </c>
      <c r="BW96" s="40" t="s">
        <v>95</v>
      </c>
      <c r="BX96" s="40" t="s">
        <v>95</v>
      </c>
      <c r="BY96" s="40" t="s">
        <v>95</v>
      </c>
      <c r="BZ96" s="40" t="s">
        <v>95</v>
      </c>
      <c r="CA96" s="40" t="s">
        <v>95</v>
      </c>
      <c r="CB96" s="40" t="s">
        <v>95</v>
      </c>
      <c r="CC96" s="40" t="s">
        <v>95</v>
      </c>
      <c r="CD96" s="40" t="s">
        <v>95</v>
      </c>
      <c r="CE96" s="40" t="s">
        <v>95</v>
      </c>
      <c r="CF96" s="40" t="s">
        <v>95</v>
      </c>
      <c r="CG96" s="40" t="s">
        <v>95</v>
      </c>
      <c r="CH96" s="40" t="s">
        <v>95</v>
      </c>
      <c r="CI96" s="40" t="s">
        <v>95</v>
      </c>
      <c r="CJ96" s="40">
        <v>0</v>
      </c>
      <c r="CK96" s="40">
        <v>0</v>
      </c>
      <c r="CL96" s="40">
        <v>0</v>
      </c>
      <c r="CM96" s="40">
        <v>0</v>
      </c>
      <c r="CN96" s="40">
        <v>0</v>
      </c>
      <c r="CO96" s="40">
        <v>0</v>
      </c>
      <c r="CP96" s="40">
        <v>0</v>
      </c>
      <c r="CQ96" s="86">
        <v>0</v>
      </c>
      <c r="CR96" s="86">
        <v>0</v>
      </c>
      <c r="CS96" s="86">
        <v>0</v>
      </c>
      <c r="CT96" s="86">
        <v>0</v>
      </c>
      <c r="CU96" s="86">
        <v>0</v>
      </c>
      <c r="CV96" s="86">
        <v>0</v>
      </c>
      <c r="CW96" s="86">
        <v>0</v>
      </c>
      <c r="CX96" s="117" t="s">
        <v>351</v>
      </c>
    </row>
    <row r="97" spans="1:102" x14ac:dyDescent="0.25">
      <c r="A97" s="37" t="s">
        <v>207</v>
      </c>
      <c r="B97" s="38" t="s">
        <v>501</v>
      </c>
      <c r="C97" s="10" t="s">
        <v>94</v>
      </c>
      <c r="D97" s="40">
        <f t="shared" si="134"/>
        <v>0</v>
      </c>
      <c r="E97" s="40">
        <f t="shared" si="134"/>
        <v>0</v>
      </c>
      <c r="F97" s="40">
        <f t="shared" si="134"/>
        <v>0</v>
      </c>
      <c r="G97" s="40">
        <f t="shared" si="134"/>
        <v>0</v>
      </c>
      <c r="H97" s="40">
        <f t="shared" si="134"/>
        <v>0</v>
      </c>
      <c r="I97" s="40">
        <f t="shared" si="134"/>
        <v>0</v>
      </c>
      <c r="J97" s="40">
        <f t="shared" si="134"/>
        <v>0</v>
      </c>
      <c r="K97" s="86">
        <v>0</v>
      </c>
      <c r="L97" s="86">
        <v>0</v>
      </c>
      <c r="M97" s="86">
        <v>0</v>
      </c>
      <c r="N97" s="86">
        <v>0</v>
      </c>
      <c r="O97" s="86">
        <v>0</v>
      </c>
      <c r="P97" s="86">
        <v>0</v>
      </c>
      <c r="Q97" s="86">
        <v>0</v>
      </c>
      <c r="R97" s="40" t="s">
        <v>95</v>
      </c>
      <c r="S97" s="40" t="s">
        <v>95</v>
      </c>
      <c r="T97" s="40" t="s">
        <v>95</v>
      </c>
      <c r="U97" s="40" t="s">
        <v>95</v>
      </c>
      <c r="V97" s="40" t="s">
        <v>95</v>
      </c>
      <c r="W97" s="40" t="s">
        <v>95</v>
      </c>
      <c r="X97" s="40" t="s">
        <v>95</v>
      </c>
      <c r="Y97" s="40" t="s">
        <v>95</v>
      </c>
      <c r="Z97" s="40" t="s">
        <v>95</v>
      </c>
      <c r="AA97" s="40" t="s">
        <v>95</v>
      </c>
      <c r="AB97" s="40" t="s">
        <v>95</v>
      </c>
      <c r="AC97" s="40" t="s">
        <v>95</v>
      </c>
      <c r="AD97" s="40" t="s">
        <v>95</v>
      </c>
      <c r="AE97" s="40" t="s">
        <v>95</v>
      </c>
      <c r="AF97" s="40" t="s">
        <v>95</v>
      </c>
      <c r="AG97" s="40" t="s">
        <v>95</v>
      </c>
      <c r="AH97" s="40" t="s">
        <v>95</v>
      </c>
      <c r="AI97" s="40" t="s">
        <v>95</v>
      </c>
      <c r="AJ97" s="40" t="s">
        <v>95</v>
      </c>
      <c r="AK97" s="40" t="s">
        <v>95</v>
      </c>
      <c r="AL97" s="40" t="s">
        <v>95</v>
      </c>
      <c r="AM97" s="40" t="s">
        <v>95</v>
      </c>
      <c r="AN97" s="40" t="s">
        <v>95</v>
      </c>
      <c r="AO97" s="40" t="s">
        <v>95</v>
      </c>
      <c r="AP97" s="40" t="s">
        <v>95</v>
      </c>
      <c r="AQ97" s="40" t="s">
        <v>95</v>
      </c>
      <c r="AR97" s="40" t="s">
        <v>95</v>
      </c>
      <c r="AS97" s="40" t="s">
        <v>95</v>
      </c>
      <c r="AT97" s="40" t="s">
        <v>95</v>
      </c>
      <c r="AU97" s="40" t="s">
        <v>95</v>
      </c>
      <c r="AV97" s="40" t="s">
        <v>95</v>
      </c>
      <c r="AW97" s="40" t="s">
        <v>95</v>
      </c>
      <c r="AX97" s="40" t="s">
        <v>95</v>
      </c>
      <c r="AY97" s="40" t="s">
        <v>95</v>
      </c>
      <c r="AZ97" s="40" t="s">
        <v>95</v>
      </c>
      <c r="BA97" s="40" t="s">
        <v>95</v>
      </c>
      <c r="BB97" s="40" t="s">
        <v>95</v>
      </c>
      <c r="BC97" s="40" t="s">
        <v>95</v>
      </c>
      <c r="BD97" s="40" t="s">
        <v>95</v>
      </c>
      <c r="BE97" s="40" t="s">
        <v>95</v>
      </c>
      <c r="BF97" s="40" t="s">
        <v>95</v>
      </c>
      <c r="BG97" s="40" t="s">
        <v>95</v>
      </c>
      <c r="BH97" s="40" t="s">
        <v>95</v>
      </c>
      <c r="BI97" s="40" t="s">
        <v>95</v>
      </c>
      <c r="BJ97" s="40" t="s">
        <v>95</v>
      </c>
      <c r="BK97" s="40" t="s">
        <v>95</v>
      </c>
      <c r="BL97" s="40" t="s">
        <v>95</v>
      </c>
      <c r="BM97" s="40" t="s">
        <v>95</v>
      </c>
      <c r="BN97" s="40" t="s">
        <v>95</v>
      </c>
      <c r="BO97" s="40">
        <v>0</v>
      </c>
      <c r="BP97" s="40">
        <v>0</v>
      </c>
      <c r="BQ97" s="40">
        <v>0</v>
      </c>
      <c r="BR97" s="40">
        <v>0</v>
      </c>
      <c r="BS97" s="40">
        <v>0</v>
      </c>
      <c r="BT97" s="40">
        <v>0</v>
      </c>
      <c r="BU97" s="40">
        <v>0</v>
      </c>
      <c r="BV97" s="40" t="s">
        <v>95</v>
      </c>
      <c r="BW97" s="40" t="s">
        <v>95</v>
      </c>
      <c r="BX97" s="40" t="s">
        <v>95</v>
      </c>
      <c r="BY97" s="40" t="s">
        <v>95</v>
      </c>
      <c r="BZ97" s="40" t="s">
        <v>95</v>
      </c>
      <c r="CA97" s="40" t="s">
        <v>95</v>
      </c>
      <c r="CB97" s="40" t="s">
        <v>95</v>
      </c>
      <c r="CC97" s="86">
        <v>0</v>
      </c>
      <c r="CD97" s="86">
        <v>0</v>
      </c>
      <c r="CE97" s="86">
        <v>0</v>
      </c>
      <c r="CF97" s="86">
        <v>0</v>
      </c>
      <c r="CG97" s="86">
        <v>0</v>
      </c>
      <c r="CH97" s="86">
        <v>0</v>
      </c>
      <c r="CI97" s="86">
        <v>0</v>
      </c>
      <c r="CJ97" s="40">
        <v>0</v>
      </c>
      <c r="CK97" s="40">
        <v>0</v>
      </c>
      <c r="CL97" s="40">
        <v>0</v>
      </c>
      <c r="CM97" s="40">
        <v>0</v>
      </c>
      <c r="CN97" s="40">
        <v>0</v>
      </c>
      <c r="CO97" s="40">
        <v>0</v>
      </c>
      <c r="CP97" s="40">
        <v>0</v>
      </c>
      <c r="CQ97" s="86">
        <v>0</v>
      </c>
      <c r="CR97" s="86">
        <v>0</v>
      </c>
      <c r="CS97" s="86">
        <v>0</v>
      </c>
      <c r="CT97" s="86">
        <v>0</v>
      </c>
      <c r="CU97" s="86">
        <v>0</v>
      </c>
      <c r="CV97" s="86">
        <v>0</v>
      </c>
      <c r="CW97" s="86">
        <v>0</v>
      </c>
      <c r="CX97" s="118" t="s">
        <v>502</v>
      </c>
    </row>
    <row r="98" spans="1:102" ht="63" x14ac:dyDescent="0.25">
      <c r="A98" s="37" t="s">
        <v>207</v>
      </c>
      <c r="B98" s="38" t="s">
        <v>209</v>
      </c>
      <c r="C98" s="10" t="s">
        <v>94</v>
      </c>
      <c r="D98" s="40">
        <f t="shared" si="134"/>
        <v>0</v>
      </c>
      <c r="E98" s="40">
        <f t="shared" si="134"/>
        <v>0</v>
      </c>
      <c r="F98" s="40">
        <f t="shared" si="134"/>
        <v>0</v>
      </c>
      <c r="G98" s="40">
        <f t="shared" si="134"/>
        <v>0</v>
      </c>
      <c r="H98" s="40">
        <f t="shared" si="134"/>
        <v>0</v>
      </c>
      <c r="I98" s="40">
        <f t="shared" si="134"/>
        <v>0</v>
      </c>
      <c r="J98" s="40">
        <f t="shared" si="134"/>
        <v>0</v>
      </c>
      <c r="K98" s="86">
        <v>0</v>
      </c>
      <c r="L98" s="86">
        <v>0</v>
      </c>
      <c r="M98" s="86">
        <v>0</v>
      </c>
      <c r="N98" s="86">
        <v>0</v>
      </c>
      <c r="O98" s="86">
        <v>0</v>
      </c>
      <c r="P98" s="86">
        <v>0</v>
      </c>
      <c r="Q98" s="86">
        <v>4</v>
      </c>
      <c r="R98" s="40" t="s">
        <v>95</v>
      </c>
      <c r="S98" s="40" t="s">
        <v>95</v>
      </c>
      <c r="T98" s="40" t="s">
        <v>95</v>
      </c>
      <c r="U98" s="40" t="s">
        <v>95</v>
      </c>
      <c r="V98" s="40" t="s">
        <v>95</v>
      </c>
      <c r="W98" s="40" t="s">
        <v>95</v>
      </c>
      <c r="X98" s="40" t="s">
        <v>95</v>
      </c>
      <c r="Y98" s="40" t="s">
        <v>95</v>
      </c>
      <c r="Z98" s="40" t="s">
        <v>95</v>
      </c>
      <c r="AA98" s="40" t="s">
        <v>95</v>
      </c>
      <c r="AB98" s="40" t="s">
        <v>95</v>
      </c>
      <c r="AC98" s="40" t="s">
        <v>95</v>
      </c>
      <c r="AD98" s="40" t="s">
        <v>95</v>
      </c>
      <c r="AE98" s="40" t="s">
        <v>95</v>
      </c>
      <c r="AF98" s="40" t="s">
        <v>95</v>
      </c>
      <c r="AG98" s="40" t="s">
        <v>95</v>
      </c>
      <c r="AH98" s="40" t="s">
        <v>95</v>
      </c>
      <c r="AI98" s="40" t="s">
        <v>95</v>
      </c>
      <c r="AJ98" s="40" t="s">
        <v>95</v>
      </c>
      <c r="AK98" s="40" t="s">
        <v>95</v>
      </c>
      <c r="AL98" s="40" t="s">
        <v>95</v>
      </c>
      <c r="AM98" s="40" t="s">
        <v>95</v>
      </c>
      <c r="AN98" s="40" t="s">
        <v>95</v>
      </c>
      <c r="AO98" s="40" t="s">
        <v>95</v>
      </c>
      <c r="AP98" s="40" t="s">
        <v>95</v>
      </c>
      <c r="AQ98" s="40" t="s">
        <v>95</v>
      </c>
      <c r="AR98" s="40" t="s">
        <v>95</v>
      </c>
      <c r="AS98" s="40" t="s">
        <v>95</v>
      </c>
      <c r="AT98" s="40" t="s">
        <v>95</v>
      </c>
      <c r="AU98" s="40" t="s">
        <v>95</v>
      </c>
      <c r="AV98" s="40" t="s">
        <v>95</v>
      </c>
      <c r="AW98" s="40" t="s">
        <v>95</v>
      </c>
      <c r="AX98" s="40" t="s">
        <v>95</v>
      </c>
      <c r="AY98" s="40" t="s">
        <v>95</v>
      </c>
      <c r="AZ98" s="40" t="s">
        <v>95</v>
      </c>
      <c r="BA98" s="40" t="s">
        <v>95</v>
      </c>
      <c r="BB98" s="40" t="s">
        <v>95</v>
      </c>
      <c r="BC98" s="40" t="s">
        <v>95</v>
      </c>
      <c r="BD98" s="40" t="s">
        <v>95</v>
      </c>
      <c r="BE98" s="40" t="s">
        <v>95</v>
      </c>
      <c r="BF98" s="40" t="s">
        <v>95</v>
      </c>
      <c r="BG98" s="40" t="s">
        <v>95</v>
      </c>
      <c r="BH98" s="40" t="s">
        <v>95</v>
      </c>
      <c r="BI98" s="40" t="s">
        <v>95</v>
      </c>
      <c r="BJ98" s="40" t="s">
        <v>95</v>
      </c>
      <c r="BK98" s="40" t="s">
        <v>95</v>
      </c>
      <c r="BL98" s="40" t="s">
        <v>95</v>
      </c>
      <c r="BM98" s="40" t="s">
        <v>95</v>
      </c>
      <c r="BN98" s="40" t="s">
        <v>95</v>
      </c>
      <c r="BO98" s="40">
        <v>0</v>
      </c>
      <c r="BP98" s="40">
        <v>0</v>
      </c>
      <c r="BQ98" s="40">
        <v>0</v>
      </c>
      <c r="BR98" s="40">
        <v>0</v>
      </c>
      <c r="BS98" s="40">
        <v>0</v>
      </c>
      <c r="BT98" s="40">
        <v>0</v>
      </c>
      <c r="BU98" s="40">
        <v>0</v>
      </c>
      <c r="BV98" s="40" t="s">
        <v>95</v>
      </c>
      <c r="BW98" s="40" t="s">
        <v>95</v>
      </c>
      <c r="BX98" s="40" t="s">
        <v>95</v>
      </c>
      <c r="BY98" s="40" t="s">
        <v>95</v>
      </c>
      <c r="BZ98" s="40" t="s">
        <v>95</v>
      </c>
      <c r="CA98" s="40" t="s">
        <v>95</v>
      </c>
      <c r="CB98" s="40" t="s">
        <v>95</v>
      </c>
      <c r="CC98" s="40">
        <v>0</v>
      </c>
      <c r="CD98" s="40">
        <v>0</v>
      </c>
      <c r="CE98" s="40">
        <v>0</v>
      </c>
      <c r="CF98" s="40">
        <v>0</v>
      </c>
      <c r="CG98" s="40">
        <v>0</v>
      </c>
      <c r="CH98" s="40">
        <v>0</v>
      </c>
      <c r="CI98" s="40">
        <v>5</v>
      </c>
      <c r="CJ98" s="40">
        <v>0</v>
      </c>
      <c r="CK98" s="40">
        <v>0</v>
      </c>
      <c r="CL98" s="40">
        <v>0</v>
      </c>
      <c r="CM98" s="40">
        <v>0</v>
      </c>
      <c r="CN98" s="40">
        <v>0</v>
      </c>
      <c r="CO98" s="40">
        <v>0</v>
      </c>
      <c r="CP98" s="40">
        <v>0</v>
      </c>
      <c r="CQ98" s="86">
        <v>0</v>
      </c>
      <c r="CR98" s="86">
        <v>0</v>
      </c>
      <c r="CS98" s="86">
        <v>0</v>
      </c>
      <c r="CT98" s="86">
        <v>0</v>
      </c>
      <c r="CU98" s="86">
        <v>0</v>
      </c>
      <c r="CV98" s="86">
        <v>0</v>
      </c>
      <c r="CW98" s="86">
        <f>BU98+CI98</f>
        <v>5</v>
      </c>
      <c r="CX98" s="118" t="s">
        <v>352</v>
      </c>
    </row>
    <row r="99" spans="1:102" ht="31.5" x14ac:dyDescent="0.25">
      <c r="A99" s="37" t="s">
        <v>207</v>
      </c>
      <c r="B99" s="38" t="s">
        <v>208</v>
      </c>
      <c r="C99" s="37" t="s">
        <v>94</v>
      </c>
      <c r="D99" s="40">
        <f t="shared" si="134"/>
        <v>0</v>
      </c>
      <c r="E99" s="40">
        <f t="shared" si="134"/>
        <v>0</v>
      </c>
      <c r="F99" s="40">
        <f t="shared" si="134"/>
        <v>0</v>
      </c>
      <c r="G99" s="40">
        <f t="shared" si="134"/>
        <v>0</v>
      </c>
      <c r="H99" s="40">
        <f t="shared" si="134"/>
        <v>0</v>
      </c>
      <c r="I99" s="40">
        <f t="shared" si="134"/>
        <v>0</v>
      </c>
      <c r="J99" s="40">
        <f t="shared" si="134"/>
        <v>0</v>
      </c>
      <c r="K99" s="86">
        <v>0</v>
      </c>
      <c r="L99" s="86">
        <v>0</v>
      </c>
      <c r="M99" s="86">
        <v>0</v>
      </c>
      <c r="N99" s="86">
        <v>0</v>
      </c>
      <c r="O99" s="86">
        <v>0</v>
      </c>
      <c r="P99" s="86">
        <v>0</v>
      </c>
      <c r="Q99" s="86">
        <v>0</v>
      </c>
      <c r="R99" s="40" t="s">
        <v>95</v>
      </c>
      <c r="S99" s="40" t="s">
        <v>95</v>
      </c>
      <c r="T99" s="40" t="s">
        <v>95</v>
      </c>
      <c r="U99" s="40" t="s">
        <v>95</v>
      </c>
      <c r="V99" s="40" t="s">
        <v>95</v>
      </c>
      <c r="W99" s="40" t="s">
        <v>95</v>
      </c>
      <c r="X99" s="40" t="s">
        <v>95</v>
      </c>
      <c r="Y99" s="40" t="s">
        <v>95</v>
      </c>
      <c r="Z99" s="40" t="s">
        <v>95</v>
      </c>
      <c r="AA99" s="40" t="s">
        <v>95</v>
      </c>
      <c r="AB99" s="40" t="s">
        <v>95</v>
      </c>
      <c r="AC99" s="40" t="s">
        <v>95</v>
      </c>
      <c r="AD99" s="40" t="s">
        <v>95</v>
      </c>
      <c r="AE99" s="40" t="s">
        <v>95</v>
      </c>
      <c r="AF99" s="40" t="s">
        <v>95</v>
      </c>
      <c r="AG99" s="40" t="s">
        <v>95</v>
      </c>
      <c r="AH99" s="40" t="s">
        <v>95</v>
      </c>
      <c r="AI99" s="40" t="s">
        <v>95</v>
      </c>
      <c r="AJ99" s="40" t="s">
        <v>95</v>
      </c>
      <c r="AK99" s="40" t="s">
        <v>95</v>
      </c>
      <c r="AL99" s="40" t="s">
        <v>95</v>
      </c>
      <c r="AM99" s="40" t="s">
        <v>95</v>
      </c>
      <c r="AN99" s="40" t="s">
        <v>95</v>
      </c>
      <c r="AO99" s="40" t="s">
        <v>95</v>
      </c>
      <c r="AP99" s="40" t="s">
        <v>95</v>
      </c>
      <c r="AQ99" s="40" t="s">
        <v>95</v>
      </c>
      <c r="AR99" s="40" t="s">
        <v>95</v>
      </c>
      <c r="AS99" s="40" t="s">
        <v>95</v>
      </c>
      <c r="AT99" s="40" t="s">
        <v>95</v>
      </c>
      <c r="AU99" s="40" t="s">
        <v>95</v>
      </c>
      <c r="AV99" s="40" t="s">
        <v>95</v>
      </c>
      <c r="AW99" s="40" t="s">
        <v>95</v>
      </c>
      <c r="AX99" s="40" t="s">
        <v>95</v>
      </c>
      <c r="AY99" s="40" t="s">
        <v>95</v>
      </c>
      <c r="AZ99" s="40" t="s">
        <v>95</v>
      </c>
      <c r="BA99" s="40" t="s">
        <v>95</v>
      </c>
      <c r="BB99" s="40" t="s">
        <v>95</v>
      </c>
      <c r="BC99" s="40" t="s">
        <v>95</v>
      </c>
      <c r="BD99" s="40" t="s">
        <v>95</v>
      </c>
      <c r="BE99" s="40" t="s">
        <v>95</v>
      </c>
      <c r="BF99" s="40" t="s">
        <v>95</v>
      </c>
      <c r="BG99" s="40" t="s">
        <v>95</v>
      </c>
      <c r="BH99" s="40" t="s">
        <v>95</v>
      </c>
      <c r="BI99" s="40" t="s">
        <v>95</v>
      </c>
      <c r="BJ99" s="40" t="s">
        <v>95</v>
      </c>
      <c r="BK99" s="40" t="s">
        <v>95</v>
      </c>
      <c r="BL99" s="40" t="s">
        <v>95</v>
      </c>
      <c r="BM99" s="40" t="s">
        <v>95</v>
      </c>
      <c r="BN99" s="40" t="s">
        <v>95</v>
      </c>
      <c r="BO99" s="40">
        <v>0</v>
      </c>
      <c r="BP99" s="40">
        <v>0</v>
      </c>
      <c r="BQ99" s="40">
        <v>0</v>
      </c>
      <c r="BR99" s="40">
        <v>0</v>
      </c>
      <c r="BS99" s="40">
        <v>0</v>
      </c>
      <c r="BT99" s="40">
        <v>0</v>
      </c>
      <c r="BU99" s="40">
        <v>0</v>
      </c>
      <c r="BV99" s="40" t="s">
        <v>95</v>
      </c>
      <c r="BW99" s="40" t="s">
        <v>95</v>
      </c>
      <c r="BX99" s="40" t="s">
        <v>95</v>
      </c>
      <c r="BY99" s="40" t="s">
        <v>95</v>
      </c>
      <c r="BZ99" s="40" t="s">
        <v>95</v>
      </c>
      <c r="CA99" s="40" t="s">
        <v>95</v>
      </c>
      <c r="CB99" s="40" t="s">
        <v>95</v>
      </c>
      <c r="CC99" s="40">
        <v>0</v>
      </c>
      <c r="CD99" s="40">
        <v>0</v>
      </c>
      <c r="CE99" s="40">
        <v>0</v>
      </c>
      <c r="CF99" s="40">
        <v>0</v>
      </c>
      <c r="CG99" s="40">
        <v>0</v>
      </c>
      <c r="CH99" s="40">
        <v>0</v>
      </c>
      <c r="CI99" s="40">
        <v>0</v>
      </c>
      <c r="CJ99" s="40">
        <v>0</v>
      </c>
      <c r="CK99" s="40">
        <v>0</v>
      </c>
      <c r="CL99" s="40">
        <v>0</v>
      </c>
      <c r="CM99" s="40">
        <v>0</v>
      </c>
      <c r="CN99" s="40">
        <v>0</v>
      </c>
      <c r="CO99" s="40">
        <v>0</v>
      </c>
      <c r="CP99" s="40">
        <v>0</v>
      </c>
      <c r="CQ99" s="86">
        <v>0</v>
      </c>
      <c r="CR99" s="86">
        <v>0</v>
      </c>
      <c r="CS99" s="86">
        <v>0</v>
      </c>
      <c r="CT99" s="86">
        <v>0</v>
      </c>
      <c r="CU99" s="86">
        <v>0</v>
      </c>
      <c r="CV99" s="86">
        <v>0</v>
      </c>
      <c r="CW99" s="135">
        <f>CI99</f>
        <v>0</v>
      </c>
      <c r="CX99" s="117" t="s">
        <v>503</v>
      </c>
    </row>
  </sheetData>
  <mergeCells count="37">
    <mergeCell ref="CX14:CX17"/>
    <mergeCell ref="AF15:AS15"/>
    <mergeCell ref="AT15:BG15"/>
    <mergeCell ref="BH15:BU15"/>
    <mergeCell ref="BV15:CI15"/>
    <mergeCell ref="CJ15:CW15"/>
    <mergeCell ref="AT16:AZ16"/>
    <mergeCell ref="BA16:BG16"/>
    <mergeCell ref="BH16:BN16"/>
    <mergeCell ref="AF16:AL16"/>
    <mergeCell ref="BO16:BU16"/>
    <mergeCell ref="BV16:CB16"/>
    <mergeCell ref="CC16:CI16"/>
    <mergeCell ref="CJ16:CP16"/>
    <mergeCell ref="CQ16:CW16"/>
    <mergeCell ref="A10:AS10"/>
    <mergeCell ref="A11:AS11"/>
    <mergeCell ref="A12:AS12"/>
    <mergeCell ref="A13:CW13"/>
    <mergeCell ref="A14:A17"/>
    <mergeCell ref="B14:B17"/>
    <mergeCell ref="C14:C17"/>
    <mergeCell ref="D14:Q15"/>
    <mergeCell ref="R14:AE15"/>
    <mergeCell ref="AF14:AS14"/>
    <mergeCell ref="AM16:AS16"/>
    <mergeCell ref="AT14:CW14"/>
    <mergeCell ref="D16:J16"/>
    <mergeCell ref="K16:Q16"/>
    <mergeCell ref="R16:X16"/>
    <mergeCell ref="Y16:AE16"/>
    <mergeCell ref="A9:AS9"/>
    <mergeCell ref="A4:AS4"/>
    <mergeCell ref="A5:AS5"/>
    <mergeCell ref="A6:AS6"/>
    <mergeCell ref="A7:AS7"/>
    <mergeCell ref="A8:AS8"/>
  </mergeCells>
  <pageMargins left="0.70833333333333304" right="0.70833333333333304" top="0.74861111111111101" bottom="0.74791666666666701" header="0.31527777777777799" footer="0.51180555555555496"/>
  <pageSetup paperSize="8" firstPageNumber="0" fitToWidth="2" fitToHeight="1000" orientation="landscape" horizontalDpi="300" verticalDpi="300"/>
  <headerFooter>
    <oddHeader>&amp;C&amp;P</oddHeader>
  </headerFooter>
  <colBreaks count="1" manualBreakCount="1">
    <brk id="45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MK19"/>
  <sheetViews>
    <sheetView zoomScale="110" zoomScaleNormal="110" workbookViewId="0">
      <selection activeCell="G1" sqref="G1:G3"/>
    </sheetView>
  </sheetViews>
  <sheetFormatPr defaultRowHeight="15.75" x14ac:dyDescent="0.25"/>
  <cols>
    <col min="1" max="1" width="8.28515625" style="45" customWidth="1"/>
    <col min="2" max="2" width="68.140625" style="45" customWidth="1"/>
    <col min="3" max="3" width="13.140625" style="45" customWidth="1"/>
    <col min="4" max="7" width="13.5703125" style="45" customWidth="1"/>
    <col min="8" max="1025" width="9.140625" style="131" customWidth="1"/>
  </cols>
  <sheetData>
    <row r="1" spans="1:12" ht="18.75" x14ac:dyDescent="0.3">
      <c r="G1" s="99" t="s">
        <v>1284</v>
      </c>
    </row>
    <row r="2" spans="1:12" ht="18.75" x14ac:dyDescent="0.3">
      <c r="G2" s="99" t="s">
        <v>211</v>
      </c>
    </row>
    <row r="3" spans="1:12" ht="18.75" x14ac:dyDescent="0.3">
      <c r="G3" s="99" t="s">
        <v>212</v>
      </c>
    </row>
    <row r="5" spans="1:12" ht="15.75" customHeight="1" x14ac:dyDescent="0.25">
      <c r="A5" s="244" t="s">
        <v>650</v>
      </c>
      <c r="B5" s="244"/>
      <c r="C5" s="244"/>
      <c r="D5" s="244"/>
      <c r="E5" s="244"/>
      <c r="F5" s="244"/>
      <c r="G5" s="244"/>
    </row>
    <row r="7" spans="1:12" x14ac:dyDescent="0.25">
      <c r="A7" s="269" t="s">
        <v>651</v>
      </c>
      <c r="B7" s="269"/>
      <c r="C7" s="269"/>
      <c r="D7" s="269"/>
      <c r="E7" s="269"/>
      <c r="F7" s="269"/>
      <c r="G7" s="269"/>
    </row>
    <row r="8" spans="1:12" x14ac:dyDescent="0.25">
      <c r="A8" s="269" t="s">
        <v>3</v>
      </c>
      <c r="B8" s="269"/>
      <c r="C8" s="269"/>
      <c r="D8" s="269"/>
      <c r="E8" s="269"/>
      <c r="F8" s="269"/>
      <c r="G8" s="269"/>
    </row>
    <row r="10" spans="1:12" x14ac:dyDescent="0.25">
      <c r="A10" s="249" t="s">
        <v>652</v>
      </c>
      <c r="B10" s="249"/>
      <c r="C10" s="249"/>
      <c r="D10" s="249"/>
      <c r="E10" s="249"/>
      <c r="F10" s="249"/>
      <c r="G10" s="249"/>
    </row>
    <row r="11" spans="1:12" x14ac:dyDescent="0.25">
      <c r="A11" s="100"/>
      <c r="B11" s="100"/>
      <c r="C11" s="100"/>
      <c r="D11" s="100"/>
      <c r="E11" s="100"/>
      <c r="F11" s="100"/>
      <c r="G11" s="100"/>
    </row>
    <row r="12" spans="1:12" x14ac:dyDescent="0.25">
      <c r="A12" s="263" t="s">
        <v>653</v>
      </c>
      <c r="B12" s="263"/>
      <c r="C12" s="263"/>
      <c r="D12" s="263"/>
      <c r="E12" s="263"/>
      <c r="F12" s="263"/>
      <c r="G12" s="263"/>
    </row>
    <row r="13" spans="1:12" x14ac:dyDescent="0.25">
      <c r="A13" s="107"/>
      <c r="B13" s="107"/>
      <c r="C13" s="107"/>
      <c r="D13" s="107"/>
      <c r="E13" s="107"/>
      <c r="F13" s="107"/>
      <c r="G13" s="107"/>
    </row>
    <row r="14" spans="1:12" ht="15.75" customHeight="1" x14ac:dyDescent="0.25">
      <c r="A14" s="264" t="s">
        <v>654</v>
      </c>
      <c r="B14" s="254" t="s">
        <v>655</v>
      </c>
      <c r="C14" s="254" t="s">
        <v>656</v>
      </c>
      <c r="D14" s="254" t="s">
        <v>657</v>
      </c>
      <c r="E14" s="254"/>
      <c r="F14" s="254"/>
      <c r="G14" s="254"/>
      <c r="L14" s="131" t="s">
        <v>658</v>
      </c>
    </row>
    <row r="15" spans="1:12" x14ac:dyDescent="0.25">
      <c r="A15" s="264"/>
      <c r="B15" s="254"/>
      <c r="C15" s="254"/>
      <c r="D15" s="37" t="s">
        <v>368</v>
      </c>
      <c r="E15" s="37" t="s">
        <v>369</v>
      </c>
      <c r="F15" s="37" t="s">
        <v>370</v>
      </c>
      <c r="G15" s="37" t="s">
        <v>371</v>
      </c>
    </row>
    <row r="16" spans="1:12" x14ac:dyDescent="0.25">
      <c r="A16" s="9">
        <v>1</v>
      </c>
      <c r="B16" s="37">
        <v>2</v>
      </c>
      <c r="C16" s="9">
        <v>3</v>
      </c>
      <c r="D16" s="37">
        <v>4</v>
      </c>
      <c r="E16" s="9">
        <v>5</v>
      </c>
      <c r="F16" s="9">
        <v>5</v>
      </c>
      <c r="G16" s="9">
        <v>5</v>
      </c>
    </row>
    <row r="17" spans="1:7" x14ac:dyDescent="0.25">
      <c r="A17" s="9">
        <v>1</v>
      </c>
      <c r="B17" s="136" t="s">
        <v>659</v>
      </c>
      <c r="C17" s="137" t="s">
        <v>660</v>
      </c>
      <c r="D17" s="39">
        <v>4.8999999999999998E-3</v>
      </c>
      <c r="E17" s="39">
        <v>4.8999999999999998E-3</v>
      </c>
      <c r="F17" s="39">
        <v>4.7999999999999996E-3</v>
      </c>
      <c r="G17" s="39">
        <v>4.7000000000000002E-3</v>
      </c>
    </row>
    <row r="18" spans="1:7" ht="31.5" x14ac:dyDescent="0.25">
      <c r="A18" s="9">
        <v>2</v>
      </c>
      <c r="B18" s="136" t="s">
        <v>661</v>
      </c>
      <c r="C18" s="137" t="s">
        <v>662</v>
      </c>
      <c r="D18" s="39">
        <v>1.512</v>
      </c>
      <c r="E18" s="39">
        <v>1.4893000000000001</v>
      </c>
      <c r="F18" s="39">
        <v>1.4670000000000001</v>
      </c>
      <c r="G18" s="39">
        <v>1.4450000000000001</v>
      </c>
    </row>
    <row r="19" spans="1:7" x14ac:dyDescent="0.25">
      <c r="A19" s="9">
        <v>3</v>
      </c>
      <c r="B19" s="136" t="s">
        <v>663</v>
      </c>
      <c r="C19" s="137" t="s">
        <v>664</v>
      </c>
      <c r="D19" s="39">
        <v>1.0834999999999999</v>
      </c>
      <c r="E19" s="39">
        <v>1.0671999999999999</v>
      </c>
      <c r="F19" s="39">
        <v>1.0511999999999999</v>
      </c>
      <c r="G19" s="39">
        <v>1.0355000000000001</v>
      </c>
    </row>
  </sheetData>
  <mergeCells count="9">
    <mergeCell ref="A14:A15"/>
    <mergeCell ref="B14:B15"/>
    <mergeCell ref="C14:C15"/>
    <mergeCell ref="D14:G14"/>
    <mergeCell ref="A5:G5"/>
    <mergeCell ref="A7:G7"/>
    <mergeCell ref="A8:G8"/>
    <mergeCell ref="A10:G10"/>
    <mergeCell ref="A12:G12"/>
  </mergeCells>
  <pageMargins left="0.70833333333333304" right="0.70833333333333304" top="0.74791666666666701" bottom="0.74791666666666701" header="0.51180555555555496" footer="0.51180555555555496"/>
  <pageSetup paperSize="9" scale="55" firstPageNumber="0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W457"/>
  <sheetViews>
    <sheetView tabSelected="1" view="pageBreakPreview" zoomScale="130" zoomScaleNormal="120" zoomScaleSheetLayoutView="130" zoomScalePageLayoutView="150" workbookViewId="0">
      <selection activeCell="B13" sqref="B13:S13"/>
    </sheetView>
  </sheetViews>
  <sheetFormatPr defaultRowHeight="12.75" x14ac:dyDescent="0.2"/>
  <cols>
    <col min="1" max="1" width="1.140625" style="141" customWidth="1"/>
    <col min="2" max="2" width="3.85546875" style="141" customWidth="1"/>
    <col min="3" max="3" width="11.140625" style="141" customWidth="1"/>
    <col min="4" max="4" width="7.140625" style="141" customWidth="1"/>
    <col min="5" max="5" width="13.85546875" style="141" customWidth="1"/>
    <col min="6" max="6" width="6.140625" style="141" customWidth="1"/>
    <col min="7" max="7" width="0.140625" style="141" customWidth="1"/>
    <col min="8" max="8" width="7.5703125" style="142" customWidth="1"/>
    <col min="9" max="10" width="4.5703125" style="142" customWidth="1"/>
    <col min="11" max="11" width="4.85546875" style="142" customWidth="1"/>
    <col min="12" max="12" width="8.42578125" style="142" customWidth="1"/>
    <col min="13" max="13" width="9.42578125" style="142" customWidth="1"/>
    <col min="14" max="14" width="8.5703125" style="142" customWidth="1"/>
    <col min="15" max="15" width="9.140625" style="142" customWidth="1"/>
    <col min="16" max="16" width="8.5703125" style="142" customWidth="1"/>
    <col min="17" max="17" width="9.140625" style="142" customWidth="1"/>
    <col min="18" max="18" width="8.5703125" style="142" customWidth="1"/>
    <col min="19" max="19" width="9.140625" style="142" customWidth="1"/>
    <col min="20" max="20" width="3.5703125" style="141" customWidth="1"/>
    <col min="21" max="257" width="8.85546875" style="141" customWidth="1"/>
    <col min="258" max="1025" width="8.85546875" style="241" customWidth="1"/>
    <col min="1026" max="16384" width="9.140625" style="241"/>
  </cols>
  <sheetData>
    <row r="1" spans="1:21" s="138" customFormat="1" ht="11.25" customHeight="1" x14ac:dyDescent="0.2"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242" t="s">
        <v>1285</v>
      </c>
    </row>
    <row r="2" spans="1:21" s="138" customFormat="1" ht="9.75" customHeight="1" x14ac:dyDescent="0.2"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40"/>
      <c r="S2" s="242" t="s">
        <v>211</v>
      </c>
    </row>
    <row r="3" spans="1:21" s="138" customFormat="1" ht="9.75" customHeight="1" x14ac:dyDescent="0.2"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40"/>
      <c r="S3" s="242" t="s">
        <v>212</v>
      </c>
    </row>
    <row r="4" spans="1:21" ht="6.75" customHeight="1" x14ac:dyDescent="0.2"/>
    <row r="5" spans="1:21" s="143" customFormat="1" ht="12" x14ac:dyDescent="0.2">
      <c r="H5" s="144" t="s">
        <v>665</v>
      </c>
      <c r="I5" s="145"/>
      <c r="J5" s="146" t="s">
        <v>666</v>
      </c>
      <c r="K5" s="146"/>
      <c r="L5" s="146"/>
      <c r="M5" s="146"/>
      <c r="N5" s="146"/>
      <c r="O5" s="146"/>
      <c r="P5" s="146"/>
      <c r="Q5" s="146"/>
      <c r="R5" s="146"/>
      <c r="S5" s="147"/>
    </row>
    <row r="6" spans="1:21" s="138" customFormat="1" ht="6" customHeight="1" x14ac:dyDescent="0.2"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</row>
    <row r="7" spans="1:21" s="138" customFormat="1" ht="10.5" x14ac:dyDescent="0.2">
      <c r="A7" s="148" t="s">
        <v>667</v>
      </c>
      <c r="B7" s="148"/>
      <c r="C7" s="148"/>
      <c r="D7" s="272" t="s">
        <v>668</v>
      </c>
      <c r="E7" s="272"/>
      <c r="F7" s="272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</row>
    <row r="8" spans="1:21" s="138" customFormat="1" ht="9" customHeight="1" x14ac:dyDescent="0.2">
      <c r="A8" s="148"/>
      <c r="B8" s="148"/>
      <c r="C8" s="148"/>
      <c r="D8" s="273" t="s">
        <v>669</v>
      </c>
      <c r="E8" s="273"/>
      <c r="F8" s="273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</row>
    <row r="9" spans="1:21" s="138" customFormat="1" ht="10.5" x14ac:dyDescent="0.2">
      <c r="A9" s="148"/>
      <c r="B9" s="148"/>
      <c r="D9" s="140" t="s">
        <v>670</v>
      </c>
      <c r="E9" s="272" t="s">
        <v>671</v>
      </c>
      <c r="F9" s="272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</row>
    <row r="10" spans="1:21" s="138" customFormat="1" ht="10.5" x14ac:dyDescent="0.2">
      <c r="A10" s="148"/>
      <c r="B10" s="148"/>
      <c r="D10" s="148"/>
      <c r="E10" s="140" t="s">
        <v>672</v>
      </c>
      <c r="F10" s="149" t="s">
        <v>396</v>
      </c>
      <c r="G10" s="148" t="s">
        <v>673</v>
      </c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</row>
    <row r="11" spans="1:21" s="138" customFormat="1" ht="10.5" x14ac:dyDescent="0.2">
      <c r="A11" s="148"/>
      <c r="B11" s="148"/>
      <c r="C11" s="148"/>
      <c r="D11" s="148"/>
      <c r="E11" s="148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</row>
    <row r="12" spans="1:21" s="138" customFormat="1" ht="10.5" x14ac:dyDescent="0.2">
      <c r="A12" s="148" t="s">
        <v>674</v>
      </c>
      <c r="B12" s="148"/>
      <c r="C12" s="148"/>
      <c r="D12" s="148"/>
      <c r="E12" s="148"/>
      <c r="F12" s="148"/>
      <c r="G12" s="148"/>
      <c r="H12" s="148"/>
      <c r="I12" s="148"/>
      <c r="J12" s="148"/>
      <c r="K12" s="148"/>
      <c r="L12" s="148"/>
      <c r="M12" s="148"/>
      <c r="N12" s="148"/>
      <c r="O12" s="148"/>
      <c r="P12" s="148"/>
      <c r="Q12" s="148"/>
      <c r="R12" s="148"/>
      <c r="S12" s="148"/>
    </row>
    <row r="13" spans="1:21" s="138" customFormat="1" ht="36.6" customHeight="1" x14ac:dyDescent="0.2">
      <c r="A13" s="148" t="s">
        <v>675</v>
      </c>
      <c r="B13" s="274" t="s">
        <v>676</v>
      </c>
      <c r="C13" s="274"/>
      <c r="D13" s="274"/>
      <c r="E13" s="274"/>
      <c r="F13" s="274"/>
      <c r="G13" s="274"/>
      <c r="H13" s="274"/>
      <c r="I13" s="274"/>
      <c r="J13" s="274"/>
      <c r="K13" s="274"/>
      <c r="L13" s="274"/>
      <c r="M13" s="274"/>
      <c r="N13" s="274"/>
      <c r="O13" s="274"/>
      <c r="P13" s="274"/>
      <c r="Q13" s="274"/>
      <c r="R13" s="274"/>
      <c r="S13" s="274"/>
      <c r="U13" s="150"/>
    </row>
    <row r="14" spans="1:21" s="138" customFormat="1" ht="12.75" customHeight="1" x14ac:dyDescent="0.2">
      <c r="B14" s="275" t="s">
        <v>677</v>
      </c>
      <c r="C14" s="275"/>
      <c r="D14" s="275"/>
      <c r="E14" s="275"/>
      <c r="F14" s="275"/>
      <c r="G14" s="151"/>
      <c r="H14" s="148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U14" s="150"/>
    </row>
    <row r="15" spans="1:21" s="153" customFormat="1" ht="14.25" customHeight="1" thickBot="1" x14ac:dyDescent="0.3">
      <c r="A15" s="276" t="s">
        <v>678</v>
      </c>
      <c r="B15" s="276"/>
      <c r="C15" s="276"/>
      <c r="D15" s="276"/>
      <c r="E15" s="276"/>
      <c r="F15" s="276"/>
      <c r="G15" s="276"/>
      <c r="H15" s="276"/>
      <c r="I15" s="276"/>
      <c r="J15" s="276"/>
      <c r="K15" s="276"/>
      <c r="L15" s="276"/>
      <c r="M15" s="276"/>
      <c r="N15" s="276"/>
      <c r="O15" s="276"/>
      <c r="P15" s="276"/>
      <c r="Q15" s="276"/>
      <c r="R15" s="276"/>
      <c r="S15" s="276"/>
      <c r="U15" s="154"/>
    </row>
    <row r="16" spans="1:21" s="157" customFormat="1" ht="18" customHeight="1" thickBot="1" x14ac:dyDescent="0.25">
      <c r="A16" s="285" t="s">
        <v>654</v>
      </c>
      <c r="B16" s="285"/>
      <c r="C16" s="286" t="s">
        <v>679</v>
      </c>
      <c r="D16" s="286"/>
      <c r="E16" s="286"/>
      <c r="F16" s="286"/>
      <c r="G16" s="286"/>
      <c r="H16" s="279" t="s">
        <v>680</v>
      </c>
      <c r="I16" s="155" t="s">
        <v>681</v>
      </c>
      <c r="J16" s="156" t="s">
        <v>682</v>
      </c>
      <c r="K16" s="156" t="s">
        <v>407</v>
      </c>
      <c r="L16" s="286" t="s">
        <v>408</v>
      </c>
      <c r="M16" s="286"/>
      <c r="N16" s="286" t="s">
        <v>409</v>
      </c>
      <c r="O16" s="286"/>
      <c r="P16" s="286" t="s">
        <v>410</v>
      </c>
      <c r="Q16" s="286"/>
      <c r="R16" s="279" t="s">
        <v>411</v>
      </c>
      <c r="S16" s="279"/>
    </row>
    <row r="17" spans="1:19" s="157" customFormat="1" ht="42" customHeight="1" x14ac:dyDescent="0.2">
      <c r="A17" s="285"/>
      <c r="B17" s="285"/>
      <c r="C17" s="286"/>
      <c r="D17" s="286"/>
      <c r="E17" s="286"/>
      <c r="F17" s="286"/>
      <c r="G17" s="286"/>
      <c r="H17" s="279"/>
      <c r="I17" s="158" t="s">
        <v>234</v>
      </c>
      <c r="J17" s="159" t="s">
        <v>234</v>
      </c>
      <c r="K17" s="159" t="s">
        <v>683</v>
      </c>
      <c r="L17" s="159" t="s">
        <v>684</v>
      </c>
      <c r="M17" s="159" t="s">
        <v>685</v>
      </c>
      <c r="N17" s="159" t="s">
        <v>684</v>
      </c>
      <c r="O17" s="159" t="s">
        <v>43</v>
      </c>
      <c r="P17" s="159" t="s">
        <v>686</v>
      </c>
      <c r="Q17" s="159" t="s">
        <v>43</v>
      </c>
      <c r="R17" s="159" t="s">
        <v>684</v>
      </c>
      <c r="S17" s="160" t="s">
        <v>43</v>
      </c>
    </row>
    <row r="18" spans="1:19" s="164" customFormat="1" ht="9" thickBot="1" x14ac:dyDescent="0.3">
      <c r="A18" s="280">
        <v>1</v>
      </c>
      <c r="B18" s="280"/>
      <c r="C18" s="281">
        <v>2</v>
      </c>
      <c r="D18" s="281"/>
      <c r="E18" s="281"/>
      <c r="F18" s="281"/>
      <c r="G18" s="281"/>
      <c r="H18" s="161">
        <v>3</v>
      </c>
      <c r="I18" s="162">
        <v>4</v>
      </c>
      <c r="J18" s="163">
        <v>5</v>
      </c>
      <c r="K18" s="163">
        <v>6</v>
      </c>
      <c r="L18" s="163">
        <v>7</v>
      </c>
      <c r="M18" s="163">
        <v>8</v>
      </c>
      <c r="N18" s="163">
        <v>9</v>
      </c>
      <c r="O18" s="163">
        <v>10</v>
      </c>
      <c r="P18" s="163">
        <v>11</v>
      </c>
      <c r="Q18" s="163">
        <v>12</v>
      </c>
      <c r="R18" s="163">
        <v>13</v>
      </c>
      <c r="S18" s="161">
        <v>14</v>
      </c>
    </row>
    <row r="19" spans="1:19" s="165" customFormat="1" ht="10.5" customHeight="1" thickBot="1" x14ac:dyDescent="0.25">
      <c r="A19" s="282" t="s">
        <v>687</v>
      </c>
      <c r="B19" s="282"/>
      <c r="C19" s="282"/>
      <c r="D19" s="282"/>
      <c r="E19" s="282"/>
      <c r="F19" s="282"/>
      <c r="G19" s="282"/>
      <c r="H19" s="282"/>
      <c r="I19" s="282"/>
      <c r="J19" s="282"/>
      <c r="K19" s="282"/>
      <c r="L19" s="282"/>
      <c r="M19" s="282"/>
      <c r="N19" s="282"/>
      <c r="O19" s="282"/>
      <c r="P19" s="282"/>
      <c r="Q19" s="282"/>
      <c r="R19" s="282"/>
      <c r="S19" s="282"/>
    </row>
    <row r="20" spans="1:19" s="170" customFormat="1" ht="9.75" customHeight="1" x14ac:dyDescent="0.25">
      <c r="A20" s="283" t="s">
        <v>688</v>
      </c>
      <c r="B20" s="283"/>
      <c r="C20" s="284" t="s">
        <v>689</v>
      </c>
      <c r="D20" s="284"/>
      <c r="E20" s="284"/>
      <c r="F20" s="284"/>
      <c r="G20" s="284"/>
      <c r="H20" s="166" t="s">
        <v>690</v>
      </c>
      <c r="I20" s="167">
        <f t="shared" ref="I20:S20" si="0">SUM(I26:I34)</f>
        <v>1783.3</v>
      </c>
      <c r="J20" s="168">
        <f t="shared" si="0"/>
        <v>1900.6999999999998</v>
      </c>
      <c r="K20" s="168">
        <f t="shared" si="0"/>
        <v>1894.2</v>
      </c>
      <c r="L20" s="168">
        <f t="shared" si="0"/>
        <v>1896.6</v>
      </c>
      <c r="M20" s="168">
        <f t="shared" si="0"/>
        <v>1840.28</v>
      </c>
      <c r="N20" s="169">
        <f t="shared" si="0"/>
        <v>1828.213</v>
      </c>
      <c r="O20" s="169">
        <f t="shared" si="0"/>
        <v>0</v>
      </c>
      <c r="P20" s="169">
        <f t="shared" si="0"/>
        <v>1864.7974900000002</v>
      </c>
      <c r="Q20" s="169">
        <f t="shared" si="0"/>
        <v>1800.2</v>
      </c>
      <c r="R20" s="168">
        <f t="shared" si="0"/>
        <v>0</v>
      </c>
      <c r="S20" s="166">
        <f t="shared" si="0"/>
        <v>0</v>
      </c>
    </row>
    <row r="21" spans="1:19" s="170" customFormat="1" ht="8.25" hidden="1" customHeight="1" x14ac:dyDescent="0.25">
      <c r="A21" s="277" t="s">
        <v>108</v>
      </c>
      <c r="B21" s="277"/>
      <c r="C21" s="278" t="s">
        <v>691</v>
      </c>
      <c r="D21" s="278"/>
      <c r="E21" s="278"/>
      <c r="F21" s="278"/>
      <c r="G21" s="278"/>
      <c r="H21" s="171" t="s">
        <v>690</v>
      </c>
      <c r="I21" s="172"/>
      <c r="J21" s="173"/>
      <c r="K21" s="173"/>
      <c r="L21" s="173"/>
      <c r="M21" s="173"/>
      <c r="N21" s="174"/>
      <c r="O21" s="174"/>
      <c r="P21" s="174"/>
      <c r="Q21" s="173"/>
      <c r="R21" s="173"/>
      <c r="S21" s="171"/>
    </row>
    <row r="22" spans="1:19" s="170" customFormat="1" ht="16.5" hidden="1" customHeight="1" x14ac:dyDescent="0.25">
      <c r="A22" s="277" t="s">
        <v>110</v>
      </c>
      <c r="B22" s="277"/>
      <c r="C22" s="278" t="s">
        <v>692</v>
      </c>
      <c r="D22" s="278"/>
      <c r="E22" s="278"/>
      <c r="F22" s="278"/>
      <c r="G22" s="278"/>
      <c r="H22" s="171" t="s">
        <v>690</v>
      </c>
      <c r="I22" s="172"/>
      <c r="J22" s="173"/>
      <c r="K22" s="173"/>
      <c r="L22" s="173"/>
      <c r="M22" s="173"/>
      <c r="N22" s="174"/>
      <c r="O22" s="174"/>
      <c r="P22" s="174"/>
      <c r="Q22" s="173"/>
      <c r="R22" s="173"/>
      <c r="S22" s="171"/>
    </row>
    <row r="23" spans="1:19" s="170" customFormat="1" ht="16.5" hidden="1" customHeight="1" x14ac:dyDescent="0.25">
      <c r="A23" s="277" t="s">
        <v>120</v>
      </c>
      <c r="B23" s="277"/>
      <c r="C23" s="278" t="s">
        <v>693</v>
      </c>
      <c r="D23" s="278"/>
      <c r="E23" s="278"/>
      <c r="F23" s="278"/>
      <c r="G23" s="278"/>
      <c r="H23" s="171" t="s">
        <v>690</v>
      </c>
      <c r="I23" s="172"/>
      <c r="J23" s="173"/>
      <c r="K23" s="173"/>
      <c r="L23" s="173"/>
      <c r="M23" s="173"/>
      <c r="N23" s="174"/>
      <c r="O23" s="174"/>
      <c r="P23" s="174"/>
      <c r="Q23" s="173"/>
      <c r="R23" s="173"/>
      <c r="S23" s="171"/>
    </row>
    <row r="24" spans="1:19" s="170" customFormat="1" ht="16.5" hidden="1" customHeight="1" x14ac:dyDescent="0.25">
      <c r="A24" s="277" t="s">
        <v>126</v>
      </c>
      <c r="B24" s="277"/>
      <c r="C24" s="278" t="s">
        <v>694</v>
      </c>
      <c r="D24" s="278"/>
      <c r="E24" s="278"/>
      <c r="F24" s="278"/>
      <c r="G24" s="278"/>
      <c r="H24" s="171" t="s">
        <v>690</v>
      </c>
      <c r="I24" s="172"/>
      <c r="J24" s="173"/>
      <c r="K24" s="173"/>
      <c r="L24" s="173"/>
      <c r="M24" s="173"/>
      <c r="N24" s="174"/>
      <c r="O24" s="174"/>
      <c r="P24" s="174"/>
      <c r="Q24" s="173"/>
      <c r="R24" s="173"/>
      <c r="S24" s="171"/>
    </row>
    <row r="25" spans="1:19" s="170" customFormat="1" ht="8.1" hidden="1" customHeight="1" x14ac:dyDescent="0.25">
      <c r="A25" s="277" t="s">
        <v>139</v>
      </c>
      <c r="B25" s="277"/>
      <c r="C25" s="278" t="s">
        <v>695</v>
      </c>
      <c r="D25" s="278"/>
      <c r="E25" s="278"/>
      <c r="F25" s="278"/>
      <c r="G25" s="278"/>
      <c r="H25" s="171" t="s">
        <v>690</v>
      </c>
      <c r="I25" s="172"/>
      <c r="J25" s="173"/>
      <c r="K25" s="173"/>
      <c r="L25" s="173"/>
      <c r="M25" s="173"/>
      <c r="N25" s="174"/>
      <c r="O25" s="174"/>
      <c r="P25" s="174"/>
      <c r="Q25" s="173"/>
      <c r="R25" s="173"/>
      <c r="S25" s="171"/>
    </row>
    <row r="26" spans="1:19" s="170" customFormat="1" ht="8.1" customHeight="1" x14ac:dyDescent="0.25">
      <c r="A26" s="277" t="s">
        <v>183</v>
      </c>
      <c r="B26" s="277"/>
      <c r="C26" s="278" t="s">
        <v>696</v>
      </c>
      <c r="D26" s="278"/>
      <c r="E26" s="278"/>
      <c r="F26" s="278"/>
      <c r="G26" s="278"/>
      <c r="H26" s="171" t="s">
        <v>690</v>
      </c>
      <c r="I26" s="172">
        <v>1645.6</v>
      </c>
      <c r="J26" s="173">
        <v>1774.1</v>
      </c>
      <c r="K26" s="173">
        <v>1779.4</v>
      </c>
      <c r="L26" s="173">
        <v>1783.8</v>
      </c>
      <c r="M26" s="174">
        <v>1726</v>
      </c>
      <c r="N26" s="174">
        <f>1636.5+47*1.2</f>
        <v>1692.9</v>
      </c>
      <c r="O26" s="174">
        <v>0</v>
      </c>
      <c r="P26" s="174">
        <f>1648.8+70+47*1.2-59.31</f>
        <v>1715.89</v>
      </c>
      <c r="Q26" s="174">
        <f>1648.8+70+47*1.2</f>
        <v>1775.2</v>
      </c>
      <c r="R26" s="173"/>
      <c r="S26" s="171"/>
    </row>
    <row r="27" spans="1:19" s="170" customFormat="1" ht="8.1" hidden="1" customHeight="1" x14ac:dyDescent="0.25">
      <c r="A27" s="277" t="s">
        <v>189</v>
      </c>
      <c r="B27" s="277"/>
      <c r="C27" s="278" t="s">
        <v>697</v>
      </c>
      <c r="D27" s="278"/>
      <c r="E27" s="278"/>
      <c r="F27" s="278"/>
      <c r="G27" s="278"/>
      <c r="H27" s="171" t="s">
        <v>690</v>
      </c>
      <c r="I27" s="172"/>
      <c r="J27" s="173"/>
      <c r="K27" s="173"/>
      <c r="L27" s="173"/>
      <c r="M27" s="173"/>
      <c r="N27" s="174"/>
      <c r="O27" s="174">
        <f>N27</f>
        <v>0</v>
      </c>
      <c r="P27" s="174"/>
      <c r="Q27" s="174"/>
      <c r="R27" s="173"/>
      <c r="S27" s="171"/>
    </row>
    <row r="28" spans="1:19" s="170" customFormat="1" ht="8.1" customHeight="1" x14ac:dyDescent="0.25">
      <c r="A28" s="277" t="s">
        <v>202</v>
      </c>
      <c r="B28" s="277"/>
      <c r="C28" s="278" t="s">
        <v>698</v>
      </c>
      <c r="D28" s="278"/>
      <c r="E28" s="278"/>
      <c r="F28" s="278"/>
      <c r="G28" s="278"/>
      <c r="H28" s="171" t="s">
        <v>690</v>
      </c>
      <c r="I28" s="172">
        <v>65.900000000000006</v>
      </c>
      <c r="J28" s="173">
        <v>53.8</v>
      </c>
      <c r="K28" s="173">
        <v>51.6</v>
      </c>
      <c r="L28" s="174">
        <v>32</v>
      </c>
      <c r="M28" s="174">
        <v>46.1</v>
      </c>
      <c r="N28" s="174">
        <f>M28*1.03</f>
        <v>47.483000000000004</v>
      </c>
      <c r="O28" s="174">
        <v>0</v>
      </c>
      <c r="P28" s="174">
        <f>N28*1.03</f>
        <v>48.907490000000003</v>
      </c>
      <c r="Q28" s="174">
        <f>O28*1.03</f>
        <v>0</v>
      </c>
      <c r="R28" s="173"/>
      <c r="S28" s="171"/>
    </row>
    <row r="29" spans="1:19" s="170" customFormat="1" ht="8.1" hidden="1" customHeight="1" x14ac:dyDescent="0.25">
      <c r="A29" s="277" t="s">
        <v>204</v>
      </c>
      <c r="B29" s="277"/>
      <c r="C29" s="278" t="s">
        <v>699</v>
      </c>
      <c r="D29" s="278"/>
      <c r="E29" s="278"/>
      <c r="F29" s="278"/>
      <c r="G29" s="278"/>
      <c r="H29" s="171" t="s">
        <v>690</v>
      </c>
      <c r="I29" s="172"/>
      <c r="J29" s="173"/>
      <c r="K29" s="173"/>
      <c r="L29" s="173"/>
      <c r="M29" s="173"/>
      <c r="N29" s="174"/>
      <c r="O29" s="174">
        <f>N29</f>
        <v>0</v>
      </c>
      <c r="P29" s="174"/>
      <c r="Q29" s="174"/>
      <c r="R29" s="173"/>
      <c r="S29" s="171"/>
    </row>
    <row r="30" spans="1:19" s="170" customFormat="1" ht="8.1" hidden="1" customHeight="1" x14ac:dyDescent="0.25">
      <c r="A30" s="277" t="s">
        <v>700</v>
      </c>
      <c r="B30" s="277"/>
      <c r="C30" s="278" t="s">
        <v>701</v>
      </c>
      <c r="D30" s="278"/>
      <c r="E30" s="278"/>
      <c r="F30" s="278"/>
      <c r="G30" s="278"/>
      <c r="H30" s="171" t="s">
        <v>690</v>
      </c>
      <c r="I30" s="172"/>
      <c r="J30" s="173"/>
      <c r="K30" s="173"/>
      <c r="L30" s="173"/>
      <c r="M30" s="173"/>
      <c r="N30" s="174"/>
      <c r="O30" s="174">
        <f>N30</f>
        <v>0</v>
      </c>
      <c r="P30" s="174"/>
      <c r="Q30" s="174"/>
      <c r="R30" s="173"/>
      <c r="S30" s="171"/>
    </row>
    <row r="31" spans="1:19" s="170" customFormat="1" ht="16.5" hidden="1" customHeight="1" x14ac:dyDescent="0.25">
      <c r="A31" s="277" t="s">
        <v>702</v>
      </c>
      <c r="B31" s="277"/>
      <c r="C31" s="278" t="s">
        <v>703</v>
      </c>
      <c r="D31" s="278"/>
      <c r="E31" s="278"/>
      <c r="F31" s="278"/>
      <c r="G31" s="278"/>
      <c r="H31" s="171" t="s">
        <v>690</v>
      </c>
      <c r="I31" s="172"/>
      <c r="J31" s="173"/>
      <c r="K31" s="173"/>
      <c r="L31" s="173"/>
      <c r="M31" s="173"/>
      <c r="N31" s="174"/>
      <c r="O31" s="174">
        <f>N31</f>
        <v>0</v>
      </c>
      <c r="P31" s="174"/>
      <c r="Q31" s="174"/>
      <c r="R31" s="173"/>
      <c r="S31" s="171"/>
    </row>
    <row r="32" spans="1:19" s="170" customFormat="1" ht="8.1" hidden="1" customHeight="1" x14ac:dyDescent="0.25">
      <c r="A32" s="277" t="s">
        <v>704</v>
      </c>
      <c r="B32" s="277"/>
      <c r="C32" s="287" t="s">
        <v>705</v>
      </c>
      <c r="D32" s="287"/>
      <c r="E32" s="287"/>
      <c r="F32" s="287"/>
      <c r="G32" s="287"/>
      <c r="H32" s="171" t="s">
        <v>690</v>
      </c>
      <c r="I32" s="172"/>
      <c r="J32" s="173"/>
      <c r="K32" s="173"/>
      <c r="L32" s="173"/>
      <c r="M32" s="173"/>
      <c r="N32" s="174"/>
      <c r="O32" s="174">
        <f>N32</f>
        <v>0</v>
      </c>
      <c r="P32" s="174"/>
      <c r="Q32" s="174"/>
      <c r="R32" s="173"/>
      <c r="S32" s="171"/>
    </row>
    <row r="33" spans="1:19" s="170" customFormat="1" ht="8.1" hidden="1" customHeight="1" x14ac:dyDescent="0.25">
      <c r="A33" s="277" t="s">
        <v>706</v>
      </c>
      <c r="B33" s="277"/>
      <c r="C33" s="287" t="s">
        <v>707</v>
      </c>
      <c r="D33" s="287"/>
      <c r="E33" s="287"/>
      <c r="F33" s="287"/>
      <c r="G33" s="287"/>
      <c r="H33" s="171" t="s">
        <v>690</v>
      </c>
      <c r="I33" s="172"/>
      <c r="J33" s="173"/>
      <c r="K33" s="173"/>
      <c r="L33" s="173"/>
      <c r="M33" s="173"/>
      <c r="N33" s="174"/>
      <c r="O33" s="174">
        <f>N33</f>
        <v>0</v>
      </c>
      <c r="P33" s="174"/>
      <c r="Q33" s="174"/>
      <c r="R33" s="173"/>
      <c r="S33" s="171"/>
    </row>
    <row r="34" spans="1:19" s="170" customFormat="1" ht="8.1" customHeight="1" x14ac:dyDescent="0.25">
      <c r="A34" s="277" t="s">
        <v>708</v>
      </c>
      <c r="B34" s="277"/>
      <c r="C34" s="278" t="s">
        <v>709</v>
      </c>
      <c r="D34" s="278"/>
      <c r="E34" s="278"/>
      <c r="F34" s="278"/>
      <c r="G34" s="278"/>
      <c r="H34" s="171" t="s">
        <v>690</v>
      </c>
      <c r="I34" s="172">
        <v>71.8</v>
      </c>
      <c r="J34" s="173">
        <v>72.8</v>
      </c>
      <c r="K34" s="173">
        <v>63.2</v>
      </c>
      <c r="L34" s="173">
        <v>80.8</v>
      </c>
      <c r="M34" s="174">
        <v>68.180000000000007</v>
      </c>
      <c r="N34" s="174">
        <f>60.2*0+90-2.17</f>
        <v>87.83</v>
      </c>
      <c r="O34" s="174">
        <v>0</v>
      </c>
      <c r="P34" s="174">
        <f>P49*1.05*0+100</f>
        <v>100</v>
      </c>
      <c r="Q34" s="174">
        <v>25</v>
      </c>
      <c r="R34" s="173"/>
      <c r="S34" s="171"/>
    </row>
    <row r="35" spans="1:19" s="170" customFormat="1" ht="16.5" customHeight="1" x14ac:dyDescent="0.25">
      <c r="A35" s="288" t="s">
        <v>605</v>
      </c>
      <c r="B35" s="288"/>
      <c r="C35" s="289" t="s">
        <v>710</v>
      </c>
      <c r="D35" s="289"/>
      <c r="E35" s="289"/>
      <c r="F35" s="289"/>
      <c r="G35" s="289"/>
      <c r="H35" s="175" t="s">
        <v>690</v>
      </c>
      <c r="I35" s="176">
        <f t="shared" ref="I35:S35" si="1">SUM(I49,I43,I41,I40,IJ36)</f>
        <v>1626.6</v>
      </c>
      <c r="J35" s="177">
        <f t="shared" si="1"/>
        <v>1763.5</v>
      </c>
      <c r="K35" s="178">
        <f t="shared" si="1"/>
        <v>1794</v>
      </c>
      <c r="L35" s="177">
        <f t="shared" si="1"/>
        <v>1788.8999999999999</v>
      </c>
      <c r="M35" s="177">
        <f t="shared" si="1"/>
        <v>1627.2570000000001</v>
      </c>
      <c r="N35" s="178">
        <f t="shared" si="1"/>
        <v>1824.1824000000001</v>
      </c>
      <c r="O35" s="178">
        <f t="shared" si="1"/>
        <v>0</v>
      </c>
      <c r="P35" s="178">
        <f t="shared" si="1"/>
        <v>1860.218472</v>
      </c>
      <c r="Q35" s="178">
        <f t="shared" si="1"/>
        <v>1606.04</v>
      </c>
      <c r="R35" s="177">
        <f t="shared" si="1"/>
        <v>0</v>
      </c>
      <c r="S35" s="175">
        <f t="shared" si="1"/>
        <v>0</v>
      </c>
    </row>
    <row r="36" spans="1:19" s="170" customFormat="1" ht="8.1" hidden="1" customHeight="1" x14ac:dyDescent="0.25">
      <c r="A36" s="277" t="s">
        <v>711</v>
      </c>
      <c r="B36" s="277"/>
      <c r="C36" s="278" t="s">
        <v>691</v>
      </c>
      <c r="D36" s="278"/>
      <c r="E36" s="278"/>
      <c r="F36" s="278"/>
      <c r="G36" s="278"/>
      <c r="H36" s="171" t="s">
        <v>690</v>
      </c>
      <c r="I36" s="172"/>
      <c r="J36" s="173"/>
      <c r="K36" s="173"/>
      <c r="L36" s="173"/>
      <c r="M36" s="173"/>
      <c r="N36" s="174"/>
      <c r="O36" s="174"/>
      <c r="P36" s="174"/>
      <c r="Q36" s="174"/>
      <c r="R36" s="173"/>
      <c r="S36" s="171"/>
    </row>
    <row r="37" spans="1:19" s="170" customFormat="1" ht="16.5" hidden="1" customHeight="1" x14ac:dyDescent="0.25">
      <c r="A37" s="277" t="s">
        <v>712</v>
      </c>
      <c r="B37" s="277"/>
      <c r="C37" s="287" t="s">
        <v>692</v>
      </c>
      <c r="D37" s="287"/>
      <c r="E37" s="287"/>
      <c r="F37" s="287"/>
      <c r="G37" s="287"/>
      <c r="H37" s="171" t="s">
        <v>690</v>
      </c>
      <c r="I37" s="172"/>
      <c r="J37" s="173"/>
      <c r="K37" s="173"/>
      <c r="L37" s="173"/>
      <c r="M37" s="173"/>
      <c r="N37" s="174"/>
      <c r="O37" s="174"/>
      <c r="P37" s="174"/>
      <c r="Q37" s="174"/>
      <c r="R37" s="173"/>
      <c r="S37" s="171"/>
    </row>
    <row r="38" spans="1:19" s="170" customFormat="1" ht="16.5" hidden="1" customHeight="1" x14ac:dyDescent="0.25">
      <c r="A38" s="277" t="s">
        <v>713</v>
      </c>
      <c r="B38" s="277"/>
      <c r="C38" s="287" t="s">
        <v>693</v>
      </c>
      <c r="D38" s="287"/>
      <c r="E38" s="287"/>
      <c r="F38" s="287"/>
      <c r="G38" s="287"/>
      <c r="H38" s="171" t="s">
        <v>690</v>
      </c>
      <c r="I38" s="172"/>
      <c r="J38" s="173"/>
      <c r="K38" s="173"/>
      <c r="L38" s="173"/>
      <c r="M38" s="173"/>
      <c r="N38" s="174"/>
      <c r="O38" s="174"/>
      <c r="P38" s="174"/>
      <c r="Q38" s="174"/>
      <c r="R38" s="173"/>
      <c r="S38" s="171"/>
    </row>
    <row r="39" spans="1:19" s="170" customFormat="1" ht="16.5" hidden="1" customHeight="1" x14ac:dyDescent="0.25">
      <c r="A39" s="277" t="s">
        <v>714</v>
      </c>
      <c r="B39" s="277"/>
      <c r="C39" s="287" t="s">
        <v>694</v>
      </c>
      <c r="D39" s="287"/>
      <c r="E39" s="287"/>
      <c r="F39" s="287"/>
      <c r="G39" s="287"/>
      <c r="H39" s="171" t="s">
        <v>690</v>
      </c>
      <c r="I39" s="172"/>
      <c r="J39" s="173"/>
      <c r="K39" s="173"/>
      <c r="L39" s="173"/>
      <c r="M39" s="173"/>
      <c r="N39" s="174"/>
      <c r="O39" s="174"/>
      <c r="P39" s="174"/>
      <c r="Q39" s="174"/>
      <c r="R39" s="173"/>
      <c r="S39" s="171"/>
    </row>
    <row r="40" spans="1:19" s="170" customFormat="1" ht="8.1" hidden="1" customHeight="1" x14ac:dyDescent="0.25">
      <c r="A40" s="277" t="s">
        <v>715</v>
      </c>
      <c r="B40" s="277"/>
      <c r="C40" s="278" t="s">
        <v>695</v>
      </c>
      <c r="D40" s="278"/>
      <c r="E40" s="278"/>
      <c r="F40" s="278"/>
      <c r="G40" s="278"/>
      <c r="H40" s="171" t="s">
        <v>690</v>
      </c>
      <c r="I40" s="172"/>
      <c r="J40" s="173"/>
      <c r="K40" s="173"/>
      <c r="L40" s="173"/>
      <c r="M40" s="173"/>
      <c r="N40" s="174"/>
      <c r="O40" s="174"/>
      <c r="P40" s="174"/>
      <c r="Q40" s="174"/>
      <c r="R40" s="173"/>
      <c r="S40" s="171"/>
    </row>
    <row r="41" spans="1:19" s="170" customFormat="1" ht="8.1" customHeight="1" x14ac:dyDescent="0.25">
      <c r="A41" s="277" t="s">
        <v>716</v>
      </c>
      <c r="B41" s="277"/>
      <c r="C41" s="278" t="s">
        <v>696</v>
      </c>
      <c r="D41" s="278"/>
      <c r="E41" s="278"/>
      <c r="F41" s="278"/>
      <c r="G41" s="278"/>
      <c r="H41" s="171" t="s">
        <v>690</v>
      </c>
      <c r="I41" s="172">
        <v>1565</v>
      </c>
      <c r="J41" s="173">
        <v>1686.4</v>
      </c>
      <c r="K41" s="173">
        <v>1728.2</v>
      </c>
      <c r="L41" s="173">
        <v>1706.1</v>
      </c>
      <c r="M41" s="173">
        <v>1589.2</v>
      </c>
      <c r="N41" s="174">
        <f>((397*1.03)+235.4+950.4+47)*0+1736.89</f>
        <v>1736.89</v>
      </c>
      <c r="O41" s="174">
        <v>0</v>
      </c>
      <c r="P41" s="174">
        <f>(397*1.03*1.03)+235.4+950.4+47+114.66</f>
        <v>1768.6373000000001</v>
      </c>
      <c r="Q41" s="174">
        <f>(408*1.03)+235.4+950.4</f>
        <v>1606.04</v>
      </c>
      <c r="R41" s="179"/>
      <c r="S41" s="171"/>
    </row>
    <row r="42" spans="1:19" s="170" customFormat="1" ht="8.1" hidden="1" customHeight="1" x14ac:dyDescent="0.25">
      <c r="A42" s="277" t="s">
        <v>717</v>
      </c>
      <c r="B42" s="277"/>
      <c r="C42" s="278" t="s">
        <v>697</v>
      </c>
      <c r="D42" s="278"/>
      <c r="E42" s="278"/>
      <c r="F42" s="278"/>
      <c r="G42" s="278"/>
      <c r="H42" s="171" t="s">
        <v>690</v>
      </c>
      <c r="I42" s="172"/>
      <c r="J42" s="173"/>
      <c r="K42" s="173"/>
      <c r="L42" s="173"/>
      <c r="M42" s="173"/>
      <c r="N42" s="174"/>
      <c r="O42" s="174">
        <f t="shared" ref="O42:O48" si="2">N42</f>
        <v>0</v>
      </c>
      <c r="P42" s="174"/>
      <c r="Q42" s="174"/>
      <c r="R42" s="173"/>
      <c r="S42" s="171"/>
    </row>
    <row r="43" spans="1:19" s="170" customFormat="1" ht="8.1" customHeight="1" x14ac:dyDescent="0.25">
      <c r="A43" s="277" t="s">
        <v>718</v>
      </c>
      <c r="B43" s="277"/>
      <c r="C43" s="278" t="s">
        <v>698</v>
      </c>
      <c r="D43" s="278"/>
      <c r="E43" s="278"/>
      <c r="F43" s="278"/>
      <c r="G43" s="278"/>
      <c r="H43" s="171" t="s">
        <v>690</v>
      </c>
      <c r="I43" s="172">
        <v>9.5</v>
      </c>
      <c r="J43" s="173">
        <v>10.1</v>
      </c>
      <c r="K43" s="173">
        <v>5.9</v>
      </c>
      <c r="L43" s="173">
        <v>6</v>
      </c>
      <c r="M43" s="174">
        <v>7.08</v>
      </c>
      <c r="N43" s="174">
        <f>M43*1.03</f>
        <v>7.2924000000000007</v>
      </c>
      <c r="O43" s="174">
        <v>0</v>
      </c>
      <c r="P43" s="174">
        <f>N43*1.03</f>
        <v>7.5111720000000011</v>
      </c>
      <c r="Q43" s="174">
        <f>O43*1.03</f>
        <v>0</v>
      </c>
      <c r="R43" s="173"/>
      <c r="S43" s="171"/>
    </row>
    <row r="44" spans="1:19" s="170" customFormat="1" ht="8.1" hidden="1" customHeight="1" x14ac:dyDescent="0.25">
      <c r="A44" s="277" t="s">
        <v>719</v>
      </c>
      <c r="B44" s="277"/>
      <c r="C44" s="278" t="s">
        <v>699</v>
      </c>
      <c r="D44" s="278"/>
      <c r="E44" s="278"/>
      <c r="F44" s="278"/>
      <c r="G44" s="278"/>
      <c r="H44" s="171" t="s">
        <v>690</v>
      </c>
      <c r="I44" s="172"/>
      <c r="J44" s="173"/>
      <c r="K44" s="173"/>
      <c r="L44" s="173"/>
      <c r="M44" s="173"/>
      <c r="N44" s="174"/>
      <c r="O44" s="174">
        <f t="shared" si="2"/>
        <v>0</v>
      </c>
      <c r="P44" s="174"/>
      <c r="Q44" s="174"/>
      <c r="R44" s="173"/>
      <c r="S44" s="171"/>
    </row>
    <row r="45" spans="1:19" s="170" customFormat="1" ht="8.1" hidden="1" customHeight="1" x14ac:dyDescent="0.25">
      <c r="A45" s="277" t="s">
        <v>720</v>
      </c>
      <c r="B45" s="277"/>
      <c r="C45" s="278" t="s">
        <v>701</v>
      </c>
      <c r="D45" s="278"/>
      <c r="E45" s="278"/>
      <c r="F45" s="278"/>
      <c r="G45" s="278"/>
      <c r="H45" s="171" t="s">
        <v>690</v>
      </c>
      <c r="I45" s="172"/>
      <c r="J45" s="173"/>
      <c r="K45" s="173"/>
      <c r="L45" s="173"/>
      <c r="M45" s="173"/>
      <c r="N45" s="174"/>
      <c r="O45" s="174">
        <f t="shared" si="2"/>
        <v>0</v>
      </c>
      <c r="P45" s="174"/>
      <c r="Q45" s="174"/>
      <c r="R45" s="173"/>
      <c r="S45" s="171"/>
    </row>
    <row r="46" spans="1:19" s="170" customFormat="1" ht="16.5" hidden="1" customHeight="1" x14ac:dyDescent="0.25">
      <c r="A46" s="277" t="s">
        <v>721</v>
      </c>
      <c r="B46" s="277"/>
      <c r="C46" s="278" t="s">
        <v>703</v>
      </c>
      <c r="D46" s="278"/>
      <c r="E46" s="278"/>
      <c r="F46" s="278"/>
      <c r="G46" s="278"/>
      <c r="H46" s="171" t="s">
        <v>690</v>
      </c>
      <c r="I46" s="172"/>
      <c r="J46" s="173"/>
      <c r="K46" s="173"/>
      <c r="L46" s="173"/>
      <c r="M46" s="173"/>
      <c r="N46" s="174"/>
      <c r="O46" s="174">
        <f t="shared" si="2"/>
        <v>0</v>
      </c>
      <c r="P46" s="174"/>
      <c r="Q46" s="174"/>
      <c r="R46" s="173"/>
      <c r="S46" s="171"/>
    </row>
    <row r="47" spans="1:19" s="170" customFormat="1" ht="8.1" hidden="1" customHeight="1" x14ac:dyDescent="0.25">
      <c r="A47" s="277" t="s">
        <v>722</v>
      </c>
      <c r="B47" s="277"/>
      <c r="C47" s="287" t="s">
        <v>705</v>
      </c>
      <c r="D47" s="287"/>
      <c r="E47" s="287"/>
      <c r="F47" s="287"/>
      <c r="G47" s="287"/>
      <c r="H47" s="171" t="s">
        <v>690</v>
      </c>
      <c r="I47" s="172"/>
      <c r="J47" s="173"/>
      <c r="K47" s="173"/>
      <c r="L47" s="173"/>
      <c r="M47" s="173"/>
      <c r="N47" s="174"/>
      <c r="O47" s="174">
        <f t="shared" si="2"/>
        <v>0</v>
      </c>
      <c r="P47" s="174"/>
      <c r="Q47" s="174"/>
      <c r="R47" s="173"/>
      <c r="S47" s="171"/>
    </row>
    <row r="48" spans="1:19" s="170" customFormat="1" ht="8.1" hidden="1" customHeight="1" x14ac:dyDescent="0.25">
      <c r="A48" s="277" t="s">
        <v>723</v>
      </c>
      <c r="B48" s="277"/>
      <c r="C48" s="287" t="s">
        <v>707</v>
      </c>
      <c r="D48" s="287"/>
      <c r="E48" s="287"/>
      <c r="F48" s="287"/>
      <c r="G48" s="287"/>
      <c r="H48" s="171" t="s">
        <v>690</v>
      </c>
      <c r="I48" s="172"/>
      <c r="J48" s="173"/>
      <c r="K48" s="173"/>
      <c r="L48" s="173"/>
      <c r="M48" s="173"/>
      <c r="N48" s="174"/>
      <c r="O48" s="174">
        <f t="shared" si="2"/>
        <v>0</v>
      </c>
      <c r="P48" s="174"/>
      <c r="Q48" s="174"/>
      <c r="R48" s="173"/>
      <c r="S48" s="171"/>
    </row>
    <row r="49" spans="1:19" s="170" customFormat="1" ht="8.1" customHeight="1" x14ac:dyDescent="0.25">
      <c r="A49" s="277" t="s">
        <v>724</v>
      </c>
      <c r="B49" s="277"/>
      <c r="C49" s="278" t="s">
        <v>709</v>
      </c>
      <c r="D49" s="278"/>
      <c r="E49" s="278"/>
      <c r="F49" s="278"/>
      <c r="G49" s="278"/>
      <c r="H49" s="171" t="s">
        <v>690</v>
      </c>
      <c r="I49" s="172">
        <v>52.1</v>
      </c>
      <c r="J49" s="173">
        <v>67</v>
      </c>
      <c r="K49" s="173">
        <v>59.9</v>
      </c>
      <c r="L49" s="173">
        <v>76.8</v>
      </c>
      <c r="M49" s="174">
        <v>30.977</v>
      </c>
      <c r="N49" s="174">
        <f>57*0+80</f>
        <v>80</v>
      </c>
      <c r="O49" s="174">
        <v>0</v>
      </c>
      <c r="P49" s="174">
        <f>N49*1.03+1.67</f>
        <v>84.070000000000007</v>
      </c>
      <c r="Q49" s="174">
        <f>O49*1.03</f>
        <v>0</v>
      </c>
      <c r="R49" s="173"/>
      <c r="S49" s="171"/>
    </row>
    <row r="50" spans="1:19" s="170" customFormat="1" ht="10.15" customHeight="1" x14ac:dyDescent="0.25">
      <c r="A50" s="292" t="s">
        <v>725</v>
      </c>
      <c r="B50" s="292"/>
      <c r="C50" s="293" t="s">
        <v>726</v>
      </c>
      <c r="D50" s="293"/>
      <c r="E50" s="293"/>
      <c r="F50" s="293"/>
      <c r="G50" s="293"/>
      <c r="H50" s="180" t="s">
        <v>690</v>
      </c>
      <c r="I50" s="181">
        <f t="shared" ref="I50:S50" si="3">SUM(I51,I52,I57,I58)</f>
        <v>430.5</v>
      </c>
      <c r="J50" s="182">
        <f t="shared" si="3"/>
        <v>454.8</v>
      </c>
      <c r="K50" s="183">
        <f t="shared" si="3"/>
        <v>472.8</v>
      </c>
      <c r="L50" s="182">
        <f t="shared" si="3"/>
        <v>410.59999999999997</v>
      </c>
      <c r="M50" s="183">
        <f t="shared" si="3"/>
        <v>343.40699999999998</v>
      </c>
      <c r="N50" s="183">
        <f t="shared" si="3"/>
        <v>619.42999999999995</v>
      </c>
      <c r="O50" s="183">
        <f t="shared" si="3"/>
        <v>0</v>
      </c>
      <c r="P50" s="183">
        <f t="shared" si="3"/>
        <v>652.11999999999989</v>
      </c>
      <c r="Q50" s="183">
        <f t="shared" si="3"/>
        <v>236.1</v>
      </c>
      <c r="R50" s="182">
        <f t="shared" si="3"/>
        <v>0</v>
      </c>
      <c r="S50" s="180">
        <f t="shared" si="3"/>
        <v>0</v>
      </c>
    </row>
    <row r="51" spans="1:19" s="170" customFormat="1" ht="8.1" customHeight="1" x14ac:dyDescent="0.25">
      <c r="A51" s="277" t="s">
        <v>712</v>
      </c>
      <c r="B51" s="277"/>
      <c r="C51" s="287" t="s">
        <v>727</v>
      </c>
      <c r="D51" s="287"/>
      <c r="E51" s="287"/>
      <c r="F51" s="287"/>
      <c r="G51" s="287"/>
      <c r="H51" s="171" t="s">
        <v>690</v>
      </c>
      <c r="I51" s="172"/>
      <c r="J51" s="173"/>
      <c r="K51" s="173"/>
      <c r="L51" s="173"/>
      <c r="M51" s="173"/>
      <c r="N51" s="174"/>
      <c r="O51" s="174"/>
      <c r="P51" s="174"/>
      <c r="Q51" s="173"/>
      <c r="R51" s="173"/>
      <c r="S51" s="171"/>
    </row>
    <row r="52" spans="1:19" s="170" customFormat="1" ht="8.1" customHeight="1" x14ac:dyDescent="0.25">
      <c r="A52" s="277" t="s">
        <v>713</v>
      </c>
      <c r="B52" s="277"/>
      <c r="C52" s="290" t="s">
        <v>728</v>
      </c>
      <c r="D52" s="290"/>
      <c r="E52" s="290"/>
      <c r="F52" s="290"/>
      <c r="G52" s="290"/>
      <c r="H52" s="184" t="s">
        <v>690</v>
      </c>
      <c r="I52" s="185">
        <f t="shared" ref="I52:S52" si="4">I54</f>
        <v>397.2</v>
      </c>
      <c r="J52" s="185">
        <f t="shared" si="4"/>
        <v>413.5</v>
      </c>
      <c r="K52" s="185">
        <f t="shared" si="4"/>
        <v>423.8</v>
      </c>
      <c r="L52" s="185">
        <f t="shared" si="4"/>
        <v>365.4</v>
      </c>
      <c r="M52" s="185">
        <f t="shared" si="4"/>
        <v>291.89999999999998</v>
      </c>
      <c r="N52" s="186">
        <f t="shared" si="4"/>
        <v>562.6</v>
      </c>
      <c r="O52" s="186">
        <f t="shared" si="4"/>
        <v>0</v>
      </c>
      <c r="P52" s="186">
        <f t="shared" si="4"/>
        <v>594.16</v>
      </c>
      <c r="Q52" s="185">
        <f t="shared" si="4"/>
        <v>235.4</v>
      </c>
      <c r="R52" s="185">
        <f t="shared" si="4"/>
        <v>0</v>
      </c>
      <c r="S52" s="185">
        <f t="shared" si="4"/>
        <v>0</v>
      </c>
    </row>
    <row r="53" spans="1:19" s="170" customFormat="1" ht="8.1" customHeight="1" x14ac:dyDescent="0.25">
      <c r="A53" s="277" t="s">
        <v>729</v>
      </c>
      <c r="B53" s="277"/>
      <c r="C53" s="291" t="s">
        <v>730</v>
      </c>
      <c r="D53" s="291"/>
      <c r="E53" s="291"/>
      <c r="F53" s="291"/>
      <c r="G53" s="291"/>
      <c r="H53" s="171" t="s">
        <v>690</v>
      </c>
      <c r="I53" s="172"/>
      <c r="J53" s="173"/>
      <c r="K53" s="173"/>
      <c r="L53" s="173"/>
      <c r="M53" s="173"/>
      <c r="N53" s="174"/>
      <c r="O53" s="174"/>
      <c r="P53" s="174"/>
      <c r="Q53" s="173"/>
      <c r="R53" s="173"/>
      <c r="S53" s="171"/>
    </row>
    <row r="54" spans="1:19" s="170" customFormat="1" ht="16.5" customHeight="1" x14ac:dyDescent="0.25">
      <c r="A54" s="277" t="s">
        <v>731</v>
      </c>
      <c r="B54" s="277"/>
      <c r="C54" s="294" t="s">
        <v>732</v>
      </c>
      <c r="D54" s="294"/>
      <c r="E54" s="294"/>
      <c r="F54" s="294"/>
      <c r="G54" s="294"/>
      <c r="H54" s="171" t="s">
        <v>690</v>
      </c>
      <c r="I54" s="172">
        <v>397.2</v>
      </c>
      <c r="J54" s="173">
        <v>413.5</v>
      </c>
      <c r="K54" s="173">
        <v>423.8</v>
      </c>
      <c r="L54" s="173">
        <v>365.4</v>
      </c>
      <c r="M54" s="173">
        <v>291.89999999999998</v>
      </c>
      <c r="N54" s="174">
        <v>562.6</v>
      </c>
      <c r="O54" s="174">
        <v>0</v>
      </c>
      <c r="P54" s="174">
        <v>594.16</v>
      </c>
      <c r="Q54" s="174">
        <v>235.4</v>
      </c>
      <c r="R54" s="173"/>
      <c r="S54" s="171"/>
    </row>
    <row r="55" spans="1:19" s="170" customFormat="1" ht="8.1" customHeight="1" x14ac:dyDescent="0.25">
      <c r="A55" s="277" t="s">
        <v>733</v>
      </c>
      <c r="B55" s="277"/>
      <c r="C55" s="294" t="s">
        <v>734</v>
      </c>
      <c r="D55" s="294"/>
      <c r="E55" s="294"/>
      <c r="F55" s="294"/>
      <c r="G55" s="294"/>
      <c r="H55" s="171" t="s">
        <v>690</v>
      </c>
      <c r="I55" s="172"/>
      <c r="J55" s="173"/>
      <c r="K55" s="173"/>
      <c r="L55" s="173"/>
      <c r="M55" s="173"/>
      <c r="N55" s="174"/>
      <c r="O55" s="174"/>
      <c r="P55" s="174"/>
      <c r="Q55" s="174"/>
      <c r="R55" s="173"/>
      <c r="S55" s="171"/>
    </row>
    <row r="56" spans="1:19" s="170" customFormat="1" ht="8.1" customHeight="1" x14ac:dyDescent="0.25">
      <c r="A56" s="277" t="s">
        <v>735</v>
      </c>
      <c r="B56" s="277"/>
      <c r="C56" s="291" t="s">
        <v>736</v>
      </c>
      <c r="D56" s="291"/>
      <c r="E56" s="291"/>
      <c r="F56" s="291"/>
      <c r="G56" s="291"/>
      <c r="H56" s="171" t="s">
        <v>690</v>
      </c>
      <c r="I56" s="172"/>
      <c r="J56" s="173"/>
      <c r="K56" s="173"/>
      <c r="L56" s="173"/>
      <c r="M56" s="173"/>
      <c r="N56" s="174"/>
      <c r="O56" s="174"/>
      <c r="P56" s="174"/>
      <c r="Q56" s="174"/>
      <c r="R56" s="173"/>
      <c r="S56" s="171"/>
    </row>
    <row r="57" spans="1:19" s="170" customFormat="1" ht="8.1" customHeight="1" x14ac:dyDescent="0.25">
      <c r="A57" s="277" t="s">
        <v>714</v>
      </c>
      <c r="B57" s="277"/>
      <c r="C57" s="287" t="s">
        <v>737</v>
      </c>
      <c r="D57" s="287"/>
      <c r="E57" s="287"/>
      <c r="F57" s="287"/>
      <c r="G57" s="287"/>
      <c r="H57" s="171" t="s">
        <v>690</v>
      </c>
      <c r="I57" s="172">
        <v>32.700000000000003</v>
      </c>
      <c r="J57" s="173">
        <v>40.5</v>
      </c>
      <c r="K57" s="173">
        <v>48.2</v>
      </c>
      <c r="L57" s="173">
        <v>44.4</v>
      </c>
      <c r="M57" s="173">
        <v>50.9</v>
      </c>
      <c r="N57" s="174">
        <v>48.9</v>
      </c>
      <c r="O57" s="174">
        <v>0</v>
      </c>
      <c r="P57" s="174">
        <v>49.9</v>
      </c>
      <c r="Q57" s="174">
        <f>O57*1.03</f>
        <v>0</v>
      </c>
      <c r="R57" s="173"/>
      <c r="S57" s="171"/>
    </row>
    <row r="58" spans="1:19" s="170" customFormat="1" ht="8.1" customHeight="1" x14ac:dyDescent="0.25">
      <c r="A58" s="277" t="s">
        <v>738</v>
      </c>
      <c r="B58" s="277"/>
      <c r="C58" s="287" t="s">
        <v>739</v>
      </c>
      <c r="D58" s="287"/>
      <c r="E58" s="287"/>
      <c r="F58" s="287"/>
      <c r="G58" s="287"/>
      <c r="H58" s="171" t="s">
        <v>690</v>
      </c>
      <c r="I58" s="172">
        <v>0.6</v>
      </c>
      <c r="J58" s="173">
        <v>0.8</v>
      </c>
      <c r="K58" s="173">
        <v>0.8</v>
      </c>
      <c r="L58" s="173">
        <v>0.8</v>
      </c>
      <c r="M58" s="174">
        <v>0.60699999999999998</v>
      </c>
      <c r="N58" s="174">
        <f>0.7+7.23</f>
        <v>7.9300000000000006</v>
      </c>
      <c r="O58" s="174">
        <v>0</v>
      </c>
      <c r="P58" s="174">
        <v>8.06</v>
      </c>
      <c r="Q58" s="174">
        <v>0.7</v>
      </c>
      <c r="R58" s="173"/>
      <c r="S58" s="171"/>
    </row>
    <row r="59" spans="1:19" s="170" customFormat="1" ht="8.1" customHeight="1" x14ac:dyDescent="0.25">
      <c r="A59" s="292" t="s">
        <v>740</v>
      </c>
      <c r="B59" s="292"/>
      <c r="C59" s="293" t="s">
        <v>741</v>
      </c>
      <c r="D59" s="293"/>
      <c r="E59" s="293"/>
      <c r="F59" s="293"/>
      <c r="G59" s="293"/>
      <c r="H59" s="180" t="s">
        <v>690</v>
      </c>
      <c r="I59" s="181">
        <f t="shared" ref="I59:S59" si="5">SUM(I60:I64)</f>
        <v>889.30000000000007</v>
      </c>
      <c r="J59" s="182">
        <f t="shared" si="5"/>
        <v>954.5</v>
      </c>
      <c r="K59" s="182">
        <f t="shared" si="5"/>
        <v>958.1</v>
      </c>
      <c r="L59" s="182">
        <f t="shared" si="5"/>
        <v>986.2</v>
      </c>
      <c r="M59" s="182">
        <f t="shared" si="5"/>
        <v>922.8</v>
      </c>
      <c r="N59" s="183">
        <f t="shared" si="5"/>
        <v>890.59</v>
      </c>
      <c r="O59" s="183">
        <f t="shared" si="5"/>
        <v>0</v>
      </c>
      <c r="P59" s="183">
        <f t="shared" si="5"/>
        <v>881.96</v>
      </c>
      <c r="Q59" s="182">
        <f t="shared" si="5"/>
        <v>974.1</v>
      </c>
      <c r="R59" s="182">
        <f t="shared" si="5"/>
        <v>0</v>
      </c>
      <c r="S59" s="180">
        <f t="shared" si="5"/>
        <v>0</v>
      </c>
    </row>
    <row r="60" spans="1:19" s="170" customFormat="1" ht="16.5" customHeight="1" x14ac:dyDescent="0.25">
      <c r="A60" s="277" t="s">
        <v>742</v>
      </c>
      <c r="B60" s="277"/>
      <c r="C60" s="287" t="s">
        <v>743</v>
      </c>
      <c r="D60" s="287"/>
      <c r="E60" s="287"/>
      <c r="F60" s="287"/>
      <c r="G60" s="287"/>
      <c r="H60" s="171" t="s">
        <v>690</v>
      </c>
      <c r="I60" s="172"/>
      <c r="J60" s="173"/>
      <c r="K60" s="173"/>
      <c r="L60" s="173"/>
      <c r="M60" s="173"/>
      <c r="N60" s="173"/>
      <c r="O60" s="173"/>
      <c r="P60" s="173"/>
      <c r="Q60" s="173"/>
      <c r="R60" s="173"/>
      <c r="S60" s="171"/>
    </row>
    <row r="61" spans="1:19" s="170" customFormat="1" ht="16.5" customHeight="1" x14ac:dyDescent="0.25">
      <c r="A61" s="277" t="s">
        <v>744</v>
      </c>
      <c r="B61" s="277"/>
      <c r="C61" s="287" t="s">
        <v>745</v>
      </c>
      <c r="D61" s="287"/>
      <c r="E61" s="287"/>
      <c r="F61" s="287"/>
      <c r="G61" s="287"/>
      <c r="H61" s="171" t="s">
        <v>690</v>
      </c>
      <c r="I61" s="172">
        <v>871.1</v>
      </c>
      <c r="J61" s="173">
        <v>931.3</v>
      </c>
      <c r="K61" s="173">
        <v>940.6</v>
      </c>
      <c r="L61" s="173">
        <v>956.7</v>
      </c>
      <c r="M61" s="173">
        <v>891.9</v>
      </c>
      <c r="N61" s="173">
        <v>890.59</v>
      </c>
      <c r="O61" s="173">
        <v>0</v>
      </c>
      <c r="P61" s="173">
        <v>881.96</v>
      </c>
      <c r="Q61" s="173">
        <v>950.4</v>
      </c>
      <c r="R61" s="173"/>
      <c r="S61" s="171"/>
    </row>
    <row r="62" spans="1:19" s="170" customFormat="1" ht="8.1" customHeight="1" x14ac:dyDescent="0.25">
      <c r="A62" s="277" t="s">
        <v>746</v>
      </c>
      <c r="B62" s="277"/>
      <c r="C62" s="287" t="s">
        <v>747</v>
      </c>
      <c r="D62" s="287"/>
      <c r="E62" s="287"/>
      <c r="F62" s="287"/>
      <c r="G62" s="287"/>
      <c r="H62" s="171" t="s">
        <v>690</v>
      </c>
      <c r="I62" s="172"/>
      <c r="J62" s="173"/>
      <c r="K62" s="173"/>
      <c r="M62" s="173"/>
      <c r="N62" s="173"/>
      <c r="O62" s="173"/>
      <c r="P62" s="173"/>
      <c r="Q62" s="173"/>
      <c r="R62" s="173"/>
      <c r="S62" s="171"/>
    </row>
    <row r="63" spans="1:19" s="170" customFormat="1" ht="8.1" customHeight="1" x14ac:dyDescent="0.25">
      <c r="A63" s="277" t="s">
        <v>748</v>
      </c>
      <c r="B63" s="277"/>
      <c r="C63" s="287" t="s">
        <v>749</v>
      </c>
      <c r="D63" s="287"/>
      <c r="E63" s="287"/>
      <c r="F63" s="287"/>
      <c r="G63" s="287"/>
      <c r="H63" s="171" t="s">
        <v>690</v>
      </c>
      <c r="I63" s="172"/>
      <c r="J63" s="173"/>
      <c r="K63" s="173"/>
      <c r="L63" s="173"/>
      <c r="M63" s="173"/>
      <c r="N63" s="173"/>
      <c r="O63" s="173"/>
      <c r="P63" s="173"/>
      <c r="Q63" s="173"/>
      <c r="R63" s="173"/>
      <c r="S63" s="171"/>
    </row>
    <row r="64" spans="1:19" s="170" customFormat="1" ht="8.1" customHeight="1" x14ac:dyDescent="0.25">
      <c r="A64" s="277" t="s">
        <v>750</v>
      </c>
      <c r="B64" s="277"/>
      <c r="C64" s="287" t="s">
        <v>751</v>
      </c>
      <c r="D64" s="287"/>
      <c r="E64" s="287"/>
      <c r="F64" s="287"/>
      <c r="G64" s="287"/>
      <c r="H64" s="171" t="s">
        <v>690</v>
      </c>
      <c r="I64" s="172">
        <v>18.2</v>
      </c>
      <c r="J64" s="173">
        <f>954.5-J61</f>
        <v>23.200000000000045</v>
      </c>
      <c r="K64" s="173">
        <f>958.1-940.6</f>
        <v>17.5</v>
      </c>
      <c r="L64" s="173">
        <f>986.2-956.7</f>
        <v>29.5</v>
      </c>
      <c r="M64" s="173">
        <v>30.9</v>
      </c>
      <c r="N64" s="173"/>
      <c r="O64" s="173">
        <v>0</v>
      </c>
      <c r="P64" s="173"/>
      <c r="Q64" s="173">
        <v>23.7</v>
      </c>
      <c r="R64" s="173"/>
      <c r="S64" s="171"/>
    </row>
    <row r="65" spans="1:19" s="170" customFormat="1" ht="8.1" customHeight="1" x14ac:dyDescent="0.25">
      <c r="A65" s="292" t="s">
        <v>752</v>
      </c>
      <c r="B65" s="292"/>
      <c r="C65" s="293" t="s">
        <v>753</v>
      </c>
      <c r="D65" s="293"/>
      <c r="E65" s="293"/>
      <c r="F65" s="293"/>
      <c r="G65" s="293"/>
      <c r="H65" s="180" t="s">
        <v>690</v>
      </c>
      <c r="I65" s="181">
        <f>156.1+42.9</f>
        <v>199</v>
      </c>
      <c r="J65" s="182">
        <f>152.7+45.4</f>
        <v>198.1</v>
      </c>
      <c r="K65" s="182">
        <f>170.6+49.8</f>
        <v>220.39999999999998</v>
      </c>
      <c r="L65" s="183">
        <f>192+56</f>
        <v>248</v>
      </c>
      <c r="M65" s="187">
        <v>221.5</v>
      </c>
      <c r="N65" s="182">
        <v>231</v>
      </c>
      <c r="O65" s="182">
        <v>0</v>
      </c>
      <c r="P65" s="183">
        <v>243</v>
      </c>
      <c r="Q65" s="183">
        <v>265.48200000000003</v>
      </c>
      <c r="R65" s="182"/>
      <c r="S65" s="180"/>
    </row>
    <row r="66" spans="1:19" s="170" customFormat="1" ht="8.1" customHeight="1" x14ac:dyDescent="0.25">
      <c r="A66" s="292" t="s">
        <v>754</v>
      </c>
      <c r="B66" s="292"/>
      <c r="C66" s="293" t="s">
        <v>755</v>
      </c>
      <c r="D66" s="293"/>
      <c r="E66" s="293"/>
      <c r="F66" s="293"/>
      <c r="G66" s="293"/>
      <c r="H66" s="180" t="s">
        <v>690</v>
      </c>
      <c r="I66" s="181">
        <v>83.6</v>
      </c>
      <c r="J66" s="182">
        <v>123.4</v>
      </c>
      <c r="K66" s="182">
        <v>107.2</v>
      </c>
      <c r="L66" s="182">
        <v>99.8</v>
      </c>
      <c r="M66" s="183">
        <v>98.03</v>
      </c>
      <c r="N66" s="183">
        <v>74.2</v>
      </c>
      <c r="O66" s="182">
        <v>0</v>
      </c>
      <c r="P66" s="183">
        <v>74.2</v>
      </c>
      <c r="Q66" s="183">
        <v>105</v>
      </c>
      <c r="R66" s="182"/>
      <c r="S66" s="180"/>
    </row>
    <row r="67" spans="1:19" s="170" customFormat="1" ht="8.1" customHeight="1" x14ac:dyDescent="0.25">
      <c r="A67" s="292" t="s">
        <v>756</v>
      </c>
      <c r="B67" s="292"/>
      <c r="C67" s="293" t="s">
        <v>757</v>
      </c>
      <c r="D67" s="293"/>
      <c r="E67" s="293"/>
      <c r="F67" s="293"/>
      <c r="G67" s="293"/>
      <c r="H67" s="180" t="s">
        <v>690</v>
      </c>
      <c r="I67" s="181">
        <f>SUM(I68:I69)</f>
        <v>3.7</v>
      </c>
      <c r="J67" s="182">
        <f>SUM(J68:J69)</f>
        <v>6.4</v>
      </c>
      <c r="K67" s="182">
        <f>SUM(K68:K69)</f>
        <v>7.5</v>
      </c>
      <c r="L67" s="182">
        <f>SUM(L68:L69)</f>
        <v>9.9</v>
      </c>
      <c r="M67" s="183">
        <f>SUM(M68:M69)</f>
        <v>9.0250000000000004</v>
      </c>
      <c r="N67" s="182">
        <v>4.9000000000000004</v>
      </c>
      <c r="O67" s="183">
        <f>SUM(O68:O69)</f>
        <v>0</v>
      </c>
      <c r="P67" s="182">
        <v>4.9000000000000004</v>
      </c>
      <c r="Q67" s="182">
        <f>SUM(Q68:Q69)</f>
        <v>9.5</v>
      </c>
      <c r="R67" s="182">
        <f>SUM(R68:R69)</f>
        <v>0</v>
      </c>
      <c r="S67" s="180">
        <f>SUM(S68:S69)</f>
        <v>0</v>
      </c>
    </row>
    <row r="68" spans="1:19" s="170" customFormat="1" ht="8.1" customHeight="1" x14ac:dyDescent="0.25">
      <c r="A68" s="277" t="s">
        <v>758</v>
      </c>
      <c r="B68" s="277"/>
      <c r="C68" s="287" t="s">
        <v>759</v>
      </c>
      <c r="D68" s="287"/>
      <c r="E68" s="287"/>
      <c r="F68" s="287"/>
      <c r="G68" s="287"/>
      <c r="H68" s="171" t="s">
        <v>690</v>
      </c>
      <c r="I68" s="172">
        <v>2.7</v>
      </c>
      <c r="J68" s="173">
        <v>5.3</v>
      </c>
      <c r="K68" s="173">
        <v>6.4</v>
      </c>
      <c r="L68" s="173">
        <v>7.8</v>
      </c>
      <c r="M68" s="174">
        <v>7.95</v>
      </c>
      <c r="N68" s="173"/>
      <c r="O68" s="173">
        <v>0</v>
      </c>
      <c r="P68" s="174"/>
      <c r="Q68" s="174">
        <v>8</v>
      </c>
      <c r="R68" s="173"/>
      <c r="S68" s="171"/>
    </row>
    <row r="69" spans="1:19" s="170" customFormat="1" ht="8.1" customHeight="1" x14ac:dyDescent="0.25">
      <c r="A69" s="277" t="s">
        <v>760</v>
      </c>
      <c r="B69" s="277"/>
      <c r="C69" s="287" t="s">
        <v>761</v>
      </c>
      <c r="D69" s="287"/>
      <c r="E69" s="287"/>
      <c r="F69" s="287"/>
      <c r="G69" s="287"/>
      <c r="H69" s="171" t="s">
        <v>690</v>
      </c>
      <c r="I69" s="188">
        <v>1</v>
      </c>
      <c r="J69" s="173">
        <v>1.1000000000000001</v>
      </c>
      <c r="K69" s="173">
        <v>1.1000000000000001</v>
      </c>
      <c r="L69" s="173">
        <v>2.1</v>
      </c>
      <c r="M69" s="174">
        <v>1.075</v>
      </c>
      <c r="N69" s="173"/>
      <c r="O69" s="174">
        <v>0</v>
      </c>
      <c r="P69" s="173"/>
      <c r="Q69" s="173">
        <v>1.5</v>
      </c>
      <c r="R69" s="173"/>
      <c r="S69" s="171"/>
    </row>
    <row r="70" spans="1:19" s="170" customFormat="1" ht="8.1" customHeight="1" x14ac:dyDescent="0.25">
      <c r="A70" s="292" t="s">
        <v>762</v>
      </c>
      <c r="B70" s="292"/>
      <c r="C70" s="293" t="s">
        <v>763</v>
      </c>
      <c r="D70" s="293"/>
      <c r="E70" s="293"/>
      <c r="F70" s="293"/>
      <c r="G70" s="293"/>
      <c r="H70" s="180" t="s">
        <v>690</v>
      </c>
      <c r="I70" s="181">
        <f t="shared" ref="I70:S70" si="6">SUM(I71:I73)</f>
        <v>20.5</v>
      </c>
      <c r="J70" s="181">
        <f t="shared" si="6"/>
        <v>26.3</v>
      </c>
      <c r="K70" s="189">
        <f t="shared" si="6"/>
        <v>28</v>
      </c>
      <c r="L70" s="181">
        <f t="shared" si="6"/>
        <v>34.4</v>
      </c>
      <c r="M70" s="189">
        <f t="shared" si="6"/>
        <v>32.32</v>
      </c>
      <c r="N70" s="189">
        <f t="shared" si="6"/>
        <v>4.0999999999999996</v>
      </c>
      <c r="O70" s="189">
        <f t="shared" si="6"/>
        <v>0</v>
      </c>
      <c r="P70" s="181">
        <f t="shared" si="6"/>
        <v>4.0999999999999996</v>
      </c>
      <c r="Q70" s="190">
        <f t="shared" si="6"/>
        <v>8</v>
      </c>
      <c r="R70" s="181">
        <f t="shared" si="6"/>
        <v>0</v>
      </c>
      <c r="S70" s="181">
        <f t="shared" si="6"/>
        <v>0</v>
      </c>
    </row>
    <row r="71" spans="1:19" s="170" customFormat="1" ht="8.1" customHeight="1" x14ac:dyDescent="0.25">
      <c r="A71" s="277" t="s">
        <v>764</v>
      </c>
      <c r="B71" s="277"/>
      <c r="C71" s="287" t="s">
        <v>765</v>
      </c>
      <c r="D71" s="287"/>
      <c r="E71" s="287"/>
      <c r="F71" s="287"/>
      <c r="G71" s="287"/>
      <c r="H71" s="171" t="s">
        <v>690</v>
      </c>
      <c r="I71" s="172"/>
      <c r="J71" s="173"/>
      <c r="K71" s="173"/>
      <c r="L71" s="173"/>
      <c r="M71" s="173"/>
      <c r="N71" s="173"/>
      <c r="O71" s="173"/>
      <c r="P71" s="173"/>
      <c r="Q71" s="173"/>
      <c r="R71" s="173"/>
      <c r="S71" s="171"/>
    </row>
    <row r="72" spans="1:19" s="170" customFormat="1" ht="8.1" customHeight="1" x14ac:dyDescent="0.25">
      <c r="A72" s="277" t="s">
        <v>766</v>
      </c>
      <c r="B72" s="277"/>
      <c r="C72" s="287" t="s">
        <v>767</v>
      </c>
      <c r="D72" s="287"/>
      <c r="E72" s="287"/>
      <c r="F72" s="287"/>
      <c r="G72" s="287"/>
      <c r="H72" s="171" t="s">
        <v>690</v>
      </c>
      <c r="I72" s="172">
        <v>4.7</v>
      </c>
      <c r="J72" s="174">
        <v>5</v>
      </c>
      <c r="K72" s="173">
        <v>6.2</v>
      </c>
      <c r="L72" s="174">
        <v>7</v>
      </c>
      <c r="M72" s="174">
        <v>7.2</v>
      </c>
      <c r="N72" s="174">
        <v>4.0999999999999996</v>
      </c>
      <c r="O72" s="174">
        <v>0</v>
      </c>
      <c r="P72" s="174">
        <v>4.0999999999999996</v>
      </c>
      <c r="Q72" s="174">
        <v>8</v>
      </c>
      <c r="R72" s="173"/>
      <c r="S72" s="171"/>
    </row>
    <row r="73" spans="1:19" s="170" customFormat="1" ht="9" customHeight="1" thickBot="1" x14ac:dyDescent="0.3">
      <c r="A73" s="295" t="s">
        <v>768</v>
      </c>
      <c r="B73" s="295"/>
      <c r="C73" s="296" t="s">
        <v>769</v>
      </c>
      <c r="D73" s="296"/>
      <c r="E73" s="296"/>
      <c r="F73" s="296"/>
      <c r="G73" s="296"/>
      <c r="H73" s="191" t="s">
        <v>690</v>
      </c>
      <c r="I73" s="192">
        <v>15.8</v>
      </c>
      <c r="J73" s="193">
        <v>21.3</v>
      </c>
      <c r="K73" s="193">
        <v>21.8</v>
      </c>
      <c r="L73" s="193">
        <v>27.4</v>
      </c>
      <c r="M73" s="194">
        <v>25.12</v>
      </c>
      <c r="N73" s="194"/>
      <c r="O73" s="174">
        <v>0</v>
      </c>
      <c r="P73" s="194">
        <f>N73*1.03</f>
        <v>0</v>
      </c>
      <c r="Q73" s="194">
        <f>O73*1.03</f>
        <v>0</v>
      </c>
      <c r="R73" s="193"/>
      <c r="S73" s="191"/>
    </row>
    <row r="74" spans="1:19" s="170" customFormat="1" ht="9.75" customHeight="1" x14ac:dyDescent="0.25">
      <c r="A74" s="297" t="s">
        <v>770</v>
      </c>
      <c r="B74" s="297"/>
      <c r="C74" s="298" t="s">
        <v>771</v>
      </c>
      <c r="D74" s="298"/>
      <c r="E74" s="298"/>
      <c r="F74" s="298"/>
      <c r="G74" s="298"/>
      <c r="H74" s="195" t="s">
        <v>690</v>
      </c>
      <c r="I74" s="196"/>
      <c r="J74" s="197"/>
      <c r="K74" s="197"/>
      <c r="L74" s="197"/>
      <c r="M74" s="197"/>
      <c r="N74" s="197"/>
      <c r="O74" s="197"/>
      <c r="P74" s="197"/>
      <c r="Q74" s="197"/>
      <c r="R74" s="197"/>
      <c r="S74" s="195"/>
    </row>
    <row r="75" spans="1:19" s="170" customFormat="1" ht="8.1" customHeight="1" x14ac:dyDescent="0.25">
      <c r="A75" s="277" t="s">
        <v>772</v>
      </c>
      <c r="B75" s="277"/>
      <c r="C75" s="287" t="s">
        <v>773</v>
      </c>
      <c r="D75" s="287"/>
      <c r="E75" s="287"/>
      <c r="F75" s="287"/>
      <c r="G75" s="287"/>
      <c r="H75" s="171" t="s">
        <v>690</v>
      </c>
      <c r="I75" s="172"/>
      <c r="J75" s="173"/>
      <c r="K75" s="173"/>
      <c r="L75" s="173"/>
      <c r="M75" s="173"/>
      <c r="N75" s="173"/>
      <c r="O75" s="173"/>
      <c r="P75" s="173"/>
      <c r="Q75" s="173"/>
      <c r="R75" s="173"/>
      <c r="S75" s="171"/>
    </row>
    <row r="76" spans="1:19" s="170" customFormat="1" ht="8.1" customHeight="1" x14ac:dyDescent="0.25">
      <c r="A76" s="277" t="s">
        <v>774</v>
      </c>
      <c r="B76" s="277"/>
      <c r="C76" s="287" t="s">
        <v>775</v>
      </c>
      <c r="D76" s="287"/>
      <c r="E76" s="287"/>
      <c r="F76" s="287"/>
      <c r="G76" s="287"/>
      <c r="H76" s="171" t="s">
        <v>690</v>
      </c>
      <c r="I76" s="172"/>
      <c r="J76" s="173"/>
      <c r="K76" s="173"/>
      <c r="L76" s="173"/>
      <c r="M76" s="173"/>
      <c r="N76" s="173"/>
      <c r="O76" s="173"/>
      <c r="P76" s="173"/>
      <c r="Q76" s="173"/>
      <c r="R76" s="173"/>
      <c r="S76" s="171"/>
    </row>
    <row r="77" spans="1:19" s="170" customFormat="1" ht="9" customHeight="1" thickBot="1" x14ac:dyDescent="0.3">
      <c r="A77" s="295" t="s">
        <v>776</v>
      </c>
      <c r="B77" s="295"/>
      <c r="C77" s="296" t="s">
        <v>777</v>
      </c>
      <c r="D77" s="296"/>
      <c r="E77" s="296"/>
      <c r="F77" s="296"/>
      <c r="G77" s="296"/>
      <c r="H77" s="198" t="s">
        <v>690</v>
      </c>
      <c r="I77" s="199"/>
      <c r="J77" s="200"/>
      <c r="K77" s="200"/>
      <c r="L77" s="200"/>
      <c r="M77" s="200"/>
      <c r="N77" s="200"/>
      <c r="O77" s="200"/>
      <c r="P77" s="200"/>
      <c r="Q77" s="200"/>
      <c r="R77" s="200"/>
      <c r="S77" s="198"/>
    </row>
    <row r="78" spans="1:19" s="170" customFormat="1" ht="9" customHeight="1" x14ac:dyDescent="0.25">
      <c r="A78" s="283" t="s">
        <v>601</v>
      </c>
      <c r="B78" s="283"/>
      <c r="C78" s="284" t="s">
        <v>778</v>
      </c>
      <c r="D78" s="284"/>
      <c r="E78" s="284"/>
      <c r="F78" s="284"/>
      <c r="G78" s="284"/>
      <c r="H78" s="166" t="s">
        <v>690</v>
      </c>
      <c r="I78" s="167">
        <f t="shared" ref="I78:S78" si="7">I20-I35</f>
        <v>156.70000000000005</v>
      </c>
      <c r="J78" s="167">
        <f t="shared" si="7"/>
        <v>137.19999999999982</v>
      </c>
      <c r="K78" s="167">
        <f t="shared" si="7"/>
        <v>100.20000000000005</v>
      </c>
      <c r="L78" s="167">
        <f t="shared" si="7"/>
        <v>107.70000000000005</v>
      </c>
      <c r="M78" s="201">
        <f t="shared" si="7"/>
        <v>213.02299999999991</v>
      </c>
      <c r="N78" s="201">
        <f t="shared" si="7"/>
        <v>4.0305999999998221</v>
      </c>
      <c r="O78" s="201">
        <f t="shared" si="7"/>
        <v>0</v>
      </c>
      <c r="P78" s="201">
        <f t="shared" si="7"/>
        <v>4.5790180000001328</v>
      </c>
      <c r="Q78" s="201">
        <f t="shared" si="7"/>
        <v>194.16000000000008</v>
      </c>
      <c r="R78" s="167">
        <f t="shared" si="7"/>
        <v>0</v>
      </c>
      <c r="S78" s="167">
        <f t="shared" si="7"/>
        <v>0</v>
      </c>
    </row>
    <row r="79" spans="1:19" s="170" customFormat="1" ht="8.1" hidden="1" customHeight="1" x14ac:dyDescent="0.25">
      <c r="A79" s="277" t="s">
        <v>779</v>
      </c>
      <c r="B79" s="277"/>
      <c r="C79" s="278" t="s">
        <v>691</v>
      </c>
      <c r="D79" s="278"/>
      <c r="E79" s="278"/>
      <c r="F79" s="278"/>
      <c r="G79" s="278"/>
      <c r="H79" s="171" t="s">
        <v>690</v>
      </c>
      <c r="I79" s="172"/>
      <c r="J79" s="173"/>
      <c r="K79" s="173"/>
      <c r="L79" s="173"/>
      <c r="M79" s="173"/>
      <c r="N79" s="174"/>
      <c r="O79" s="173"/>
      <c r="P79" s="174"/>
      <c r="Q79" s="173"/>
      <c r="R79" s="173"/>
      <c r="S79" s="171"/>
    </row>
    <row r="80" spans="1:19" s="170" customFormat="1" ht="16.5" hidden="1" customHeight="1" x14ac:dyDescent="0.25">
      <c r="A80" s="277" t="s">
        <v>780</v>
      </c>
      <c r="B80" s="277"/>
      <c r="C80" s="287" t="s">
        <v>692</v>
      </c>
      <c r="D80" s="287"/>
      <c r="E80" s="287"/>
      <c r="F80" s="287"/>
      <c r="G80" s="287"/>
      <c r="H80" s="171" t="s">
        <v>690</v>
      </c>
      <c r="I80" s="172"/>
      <c r="J80" s="173"/>
      <c r="K80" s="173"/>
      <c r="L80" s="173"/>
      <c r="M80" s="173"/>
      <c r="N80" s="174"/>
      <c r="O80" s="173"/>
      <c r="P80" s="174"/>
      <c r="Q80" s="173"/>
      <c r="R80" s="173"/>
      <c r="S80" s="171"/>
    </row>
    <row r="81" spans="1:19" s="170" customFormat="1" ht="16.5" hidden="1" customHeight="1" x14ac:dyDescent="0.25">
      <c r="A81" s="277" t="s">
        <v>781</v>
      </c>
      <c r="B81" s="277"/>
      <c r="C81" s="287" t="s">
        <v>693</v>
      </c>
      <c r="D81" s="287"/>
      <c r="E81" s="287"/>
      <c r="F81" s="287"/>
      <c r="G81" s="287"/>
      <c r="H81" s="171" t="s">
        <v>690</v>
      </c>
      <c r="I81" s="172"/>
      <c r="J81" s="173"/>
      <c r="K81" s="173"/>
      <c r="L81" s="173"/>
      <c r="M81" s="173"/>
      <c r="N81" s="174"/>
      <c r="O81" s="173"/>
      <c r="P81" s="174"/>
      <c r="Q81" s="173"/>
      <c r="R81" s="173"/>
      <c r="S81" s="171"/>
    </row>
    <row r="82" spans="1:19" s="170" customFormat="1" ht="16.5" hidden="1" customHeight="1" x14ac:dyDescent="0.25">
      <c r="A82" s="277" t="s">
        <v>782</v>
      </c>
      <c r="B82" s="277"/>
      <c r="C82" s="287" t="s">
        <v>694</v>
      </c>
      <c r="D82" s="287"/>
      <c r="E82" s="287"/>
      <c r="F82" s="287"/>
      <c r="G82" s="287"/>
      <c r="H82" s="171" t="s">
        <v>690</v>
      </c>
      <c r="I82" s="172"/>
      <c r="J82" s="173"/>
      <c r="K82" s="173"/>
      <c r="L82" s="173"/>
      <c r="M82" s="173"/>
      <c r="N82" s="174"/>
      <c r="O82" s="173"/>
      <c r="P82" s="174"/>
      <c r="Q82" s="173"/>
      <c r="R82" s="173"/>
      <c r="S82" s="171"/>
    </row>
    <row r="83" spans="1:19" s="170" customFormat="1" ht="8.1" hidden="1" customHeight="1" x14ac:dyDescent="0.25">
      <c r="A83" s="277" t="s">
        <v>783</v>
      </c>
      <c r="B83" s="277"/>
      <c r="C83" s="278" t="s">
        <v>695</v>
      </c>
      <c r="D83" s="278"/>
      <c r="E83" s="278"/>
      <c r="F83" s="278"/>
      <c r="G83" s="278"/>
      <c r="H83" s="171" t="s">
        <v>690</v>
      </c>
      <c r="I83" s="172"/>
      <c r="J83" s="173"/>
      <c r="K83" s="173"/>
      <c r="L83" s="173"/>
      <c r="M83" s="173"/>
      <c r="N83" s="174"/>
      <c r="O83" s="173"/>
      <c r="P83" s="174"/>
      <c r="Q83" s="173"/>
      <c r="R83" s="173"/>
      <c r="S83" s="171"/>
    </row>
    <row r="84" spans="1:19" s="170" customFormat="1" ht="8.1" customHeight="1" x14ac:dyDescent="0.25">
      <c r="A84" s="277" t="s">
        <v>784</v>
      </c>
      <c r="B84" s="277"/>
      <c r="C84" s="299" t="s">
        <v>696</v>
      </c>
      <c r="D84" s="299"/>
      <c r="E84" s="299"/>
      <c r="F84" s="299"/>
      <c r="G84" s="299"/>
      <c r="H84" s="184" t="s">
        <v>690</v>
      </c>
      <c r="I84" s="185">
        <f t="shared" ref="I84:S84" si="8">I26-I41</f>
        <v>80.599999999999909</v>
      </c>
      <c r="J84" s="185">
        <f t="shared" si="8"/>
        <v>87.699999999999818</v>
      </c>
      <c r="K84" s="185">
        <f t="shared" si="8"/>
        <v>51.200000000000045</v>
      </c>
      <c r="L84" s="185">
        <f t="shared" si="8"/>
        <v>77.700000000000045</v>
      </c>
      <c r="M84" s="185">
        <f t="shared" si="8"/>
        <v>136.79999999999995</v>
      </c>
      <c r="N84" s="186">
        <f t="shared" si="8"/>
        <v>-43.990000000000009</v>
      </c>
      <c r="O84" s="186">
        <f t="shared" si="8"/>
        <v>0</v>
      </c>
      <c r="P84" s="186">
        <f t="shared" si="8"/>
        <v>-52.747299999999996</v>
      </c>
      <c r="Q84" s="186">
        <f t="shared" si="8"/>
        <v>169.16000000000008</v>
      </c>
      <c r="R84" s="185">
        <f t="shared" si="8"/>
        <v>0</v>
      </c>
      <c r="S84" s="185">
        <f t="shared" si="8"/>
        <v>0</v>
      </c>
    </row>
    <row r="85" spans="1:19" s="170" customFormat="1" ht="8.1" hidden="1" customHeight="1" x14ac:dyDescent="0.25">
      <c r="A85" s="277" t="s">
        <v>785</v>
      </c>
      <c r="B85" s="277"/>
      <c r="C85" s="299" t="s">
        <v>697</v>
      </c>
      <c r="D85" s="299"/>
      <c r="E85" s="299"/>
      <c r="F85" s="299"/>
      <c r="G85" s="299"/>
      <c r="H85" s="184" t="s">
        <v>690</v>
      </c>
      <c r="I85" s="185"/>
      <c r="J85" s="185"/>
      <c r="K85" s="185"/>
      <c r="L85" s="185"/>
      <c r="M85" s="185"/>
      <c r="N85" s="186"/>
      <c r="O85" s="185"/>
      <c r="P85" s="186"/>
      <c r="Q85" s="186"/>
      <c r="R85" s="185"/>
      <c r="S85" s="185"/>
    </row>
    <row r="86" spans="1:19" s="170" customFormat="1" ht="8.1" customHeight="1" x14ac:dyDescent="0.25">
      <c r="A86" s="277" t="s">
        <v>786</v>
      </c>
      <c r="B86" s="277"/>
      <c r="C86" s="299" t="s">
        <v>698</v>
      </c>
      <c r="D86" s="299"/>
      <c r="E86" s="299"/>
      <c r="F86" s="299"/>
      <c r="G86" s="299"/>
      <c r="H86" s="184" t="s">
        <v>690</v>
      </c>
      <c r="I86" s="185">
        <f t="shared" ref="I86:S86" si="9">I28-I43</f>
        <v>56.400000000000006</v>
      </c>
      <c r="J86" s="185">
        <f t="shared" si="9"/>
        <v>43.699999999999996</v>
      </c>
      <c r="K86" s="185">
        <f t="shared" si="9"/>
        <v>45.7</v>
      </c>
      <c r="L86" s="185">
        <f t="shared" si="9"/>
        <v>26</v>
      </c>
      <c r="M86" s="185">
        <f t="shared" si="9"/>
        <v>39.020000000000003</v>
      </c>
      <c r="N86" s="186">
        <f t="shared" si="9"/>
        <v>40.190600000000003</v>
      </c>
      <c r="O86" s="186">
        <f t="shared" si="9"/>
        <v>0</v>
      </c>
      <c r="P86" s="186">
        <f t="shared" si="9"/>
        <v>41.396318000000001</v>
      </c>
      <c r="Q86" s="186">
        <f t="shared" si="9"/>
        <v>0</v>
      </c>
      <c r="R86" s="185">
        <f t="shared" si="9"/>
        <v>0</v>
      </c>
      <c r="S86" s="185">
        <f t="shared" si="9"/>
        <v>0</v>
      </c>
    </row>
    <row r="87" spans="1:19" s="170" customFormat="1" ht="8.1" hidden="1" customHeight="1" x14ac:dyDescent="0.25">
      <c r="A87" s="277" t="s">
        <v>787</v>
      </c>
      <c r="B87" s="277"/>
      <c r="C87" s="299" t="s">
        <v>699</v>
      </c>
      <c r="D87" s="299"/>
      <c r="E87" s="299"/>
      <c r="F87" s="299"/>
      <c r="G87" s="299"/>
      <c r="H87" s="184" t="s">
        <v>690</v>
      </c>
      <c r="I87" s="185"/>
      <c r="J87" s="185"/>
      <c r="K87" s="185"/>
      <c r="L87" s="185"/>
      <c r="M87" s="185"/>
      <c r="N87" s="186"/>
      <c r="O87" s="185"/>
      <c r="P87" s="186"/>
      <c r="Q87" s="186"/>
      <c r="R87" s="185"/>
      <c r="S87" s="185"/>
    </row>
    <row r="88" spans="1:19" s="170" customFormat="1" ht="8.1" hidden="1" customHeight="1" x14ac:dyDescent="0.25">
      <c r="A88" s="277" t="s">
        <v>788</v>
      </c>
      <c r="B88" s="277"/>
      <c r="C88" s="299" t="s">
        <v>701</v>
      </c>
      <c r="D88" s="299"/>
      <c r="E88" s="299"/>
      <c r="F88" s="299"/>
      <c r="G88" s="299"/>
      <c r="H88" s="184" t="s">
        <v>690</v>
      </c>
      <c r="I88" s="185"/>
      <c r="J88" s="185"/>
      <c r="K88" s="185"/>
      <c r="L88" s="185"/>
      <c r="M88" s="185"/>
      <c r="N88" s="186"/>
      <c r="O88" s="185"/>
      <c r="P88" s="186"/>
      <c r="Q88" s="186"/>
      <c r="R88" s="185"/>
      <c r="S88" s="185"/>
    </row>
    <row r="89" spans="1:19" s="170" customFormat="1" ht="16.5" hidden="1" customHeight="1" x14ac:dyDescent="0.25">
      <c r="A89" s="277" t="s">
        <v>789</v>
      </c>
      <c r="B89" s="277"/>
      <c r="C89" s="299" t="s">
        <v>703</v>
      </c>
      <c r="D89" s="299"/>
      <c r="E89" s="299"/>
      <c r="F89" s="299"/>
      <c r="G89" s="299"/>
      <c r="H89" s="184" t="s">
        <v>690</v>
      </c>
      <c r="I89" s="185"/>
      <c r="J89" s="185"/>
      <c r="K89" s="185"/>
      <c r="L89" s="185"/>
      <c r="M89" s="185"/>
      <c r="N89" s="186"/>
      <c r="O89" s="185"/>
      <c r="P89" s="186"/>
      <c r="Q89" s="186"/>
      <c r="R89" s="185"/>
      <c r="S89" s="185"/>
    </row>
    <row r="90" spans="1:19" s="170" customFormat="1" ht="8.1" hidden="1" customHeight="1" x14ac:dyDescent="0.25">
      <c r="A90" s="277" t="s">
        <v>790</v>
      </c>
      <c r="B90" s="277"/>
      <c r="C90" s="290" t="s">
        <v>705</v>
      </c>
      <c r="D90" s="290"/>
      <c r="E90" s="290"/>
      <c r="F90" s="290"/>
      <c r="G90" s="290"/>
      <c r="H90" s="184" t="s">
        <v>690</v>
      </c>
      <c r="I90" s="185"/>
      <c r="J90" s="185"/>
      <c r="K90" s="185"/>
      <c r="L90" s="185"/>
      <c r="M90" s="185"/>
      <c r="N90" s="186"/>
      <c r="O90" s="185"/>
      <c r="P90" s="186"/>
      <c r="Q90" s="186"/>
      <c r="R90" s="185"/>
      <c r="S90" s="185"/>
    </row>
    <row r="91" spans="1:19" s="170" customFormat="1" ht="8.1" hidden="1" customHeight="1" x14ac:dyDescent="0.25">
      <c r="A91" s="277" t="s">
        <v>791</v>
      </c>
      <c r="B91" s="277"/>
      <c r="C91" s="290" t="s">
        <v>707</v>
      </c>
      <c r="D91" s="290"/>
      <c r="E91" s="290"/>
      <c r="F91" s="290"/>
      <c r="G91" s="290"/>
      <c r="H91" s="184" t="s">
        <v>690</v>
      </c>
      <c r="I91" s="185"/>
      <c r="J91" s="185"/>
      <c r="K91" s="185"/>
      <c r="L91" s="185"/>
      <c r="M91" s="185"/>
      <c r="N91" s="186"/>
      <c r="O91" s="185"/>
      <c r="P91" s="186"/>
      <c r="Q91" s="186"/>
      <c r="R91" s="185"/>
      <c r="S91" s="185"/>
    </row>
    <row r="92" spans="1:19" s="170" customFormat="1" ht="8.1" customHeight="1" x14ac:dyDescent="0.25">
      <c r="A92" s="277" t="s">
        <v>792</v>
      </c>
      <c r="B92" s="277"/>
      <c r="C92" s="299" t="s">
        <v>709</v>
      </c>
      <c r="D92" s="299"/>
      <c r="E92" s="299"/>
      <c r="F92" s="299"/>
      <c r="G92" s="299"/>
      <c r="H92" s="184" t="s">
        <v>690</v>
      </c>
      <c r="I92" s="185">
        <f t="shared" ref="I92:S92" si="10">I34-I49</f>
        <v>19.699999999999996</v>
      </c>
      <c r="J92" s="185">
        <f t="shared" si="10"/>
        <v>5.7999999999999972</v>
      </c>
      <c r="K92" s="185">
        <f t="shared" si="10"/>
        <v>3.3000000000000043</v>
      </c>
      <c r="L92" s="185">
        <f t="shared" si="10"/>
        <v>4</v>
      </c>
      <c r="M92" s="186">
        <f t="shared" si="10"/>
        <v>37.203000000000003</v>
      </c>
      <c r="N92" s="186">
        <f t="shared" si="10"/>
        <v>7.8299999999999983</v>
      </c>
      <c r="O92" s="185">
        <f t="shared" si="10"/>
        <v>0</v>
      </c>
      <c r="P92" s="186">
        <f t="shared" si="10"/>
        <v>15.929999999999993</v>
      </c>
      <c r="Q92" s="186">
        <f t="shared" si="10"/>
        <v>25</v>
      </c>
      <c r="R92" s="185">
        <f t="shared" si="10"/>
        <v>0</v>
      </c>
      <c r="S92" s="185">
        <f t="shared" si="10"/>
        <v>0</v>
      </c>
    </row>
    <row r="93" spans="1:19" s="170" customFormat="1" ht="8.25" customHeight="1" x14ac:dyDescent="0.25">
      <c r="A93" s="288" t="s">
        <v>598</v>
      </c>
      <c r="B93" s="288"/>
      <c r="C93" s="289" t="s">
        <v>793</v>
      </c>
      <c r="D93" s="289"/>
      <c r="E93" s="289"/>
      <c r="F93" s="289"/>
      <c r="G93" s="289"/>
      <c r="H93" s="175" t="s">
        <v>690</v>
      </c>
      <c r="I93" s="176">
        <f t="shared" ref="I93:S93" si="11">I94-I100</f>
        <v>-142.00000000000003</v>
      </c>
      <c r="J93" s="176">
        <f t="shared" si="11"/>
        <v>-129.50000000000006</v>
      </c>
      <c r="K93" s="176">
        <f t="shared" si="11"/>
        <v>-163.30000000000001</v>
      </c>
      <c r="L93" s="176">
        <f t="shared" si="11"/>
        <v>-69.5</v>
      </c>
      <c r="M93" s="176">
        <f t="shared" si="11"/>
        <v>-174.51000000000005</v>
      </c>
      <c r="N93" s="176">
        <f t="shared" si="11"/>
        <v>8.3000000000000007</v>
      </c>
      <c r="O93" s="202">
        <f t="shared" si="11"/>
        <v>0</v>
      </c>
      <c r="P93" s="202">
        <f t="shared" si="11"/>
        <v>8.3000000000000007</v>
      </c>
      <c r="Q93" s="176">
        <f t="shared" si="11"/>
        <v>-173</v>
      </c>
      <c r="R93" s="176">
        <f t="shared" si="11"/>
        <v>0</v>
      </c>
      <c r="S93" s="176">
        <f t="shared" si="11"/>
        <v>0</v>
      </c>
    </row>
    <row r="94" spans="1:19" s="170" customFormat="1" ht="8.1" customHeight="1" x14ac:dyDescent="0.25">
      <c r="A94" s="277" t="s">
        <v>44</v>
      </c>
      <c r="B94" s="277"/>
      <c r="C94" s="299" t="s">
        <v>794</v>
      </c>
      <c r="D94" s="299"/>
      <c r="E94" s="299"/>
      <c r="F94" s="299"/>
      <c r="G94" s="299"/>
      <c r="H94" s="184" t="s">
        <v>690</v>
      </c>
      <c r="I94" s="185">
        <f>SUM(I99,I95:I97)</f>
        <v>146.1</v>
      </c>
      <c r="J94" s="185">
        <f>SUM(J99,J95:J97)</f>
        <v>374.9</v>
      </c>
      <c r="K94" s="185">
        <f>SUM(K99,K95:K97)</f>
        <v>435.90000000000003</v>
      </c>
      <c r="L94" s="185">
        <f>SUM(L99,L95:L97)</f>
        <v>318.89999999999998</v>
      </c>
      <c r="M94" s="185">
        <f>SUM(M99,M95:M97)</f>
        <v>231.7</v>
      </c>
      <c r="N94" s="185">
        <v>8.3000000000000007</v>
      </c>
      <c r="O94" s="186">
        <v>0</v>
      </c>
      <c r="P94" s="186">
        <v>8.3000000000000007</v>
      </c>
      <c r="Q94" s="185">
        <f>SUM(Q99,Q95:Q97)</f>
        <v>195</v>
      </c>
      <c r="R94" s="185">
        <f>SUM(R99,R95:R97)</f>
        <v>0</v>
      </c>
      <c r="S94" s="185">
        <f>SUM(S99,S95:S97)</f>
        <v>0</v>
      </c>
    </row>
    <row r="95" spans="1:19" s="170" customFormat="1" ht="8.1" customHeight="1" x14ac:dyDescent="0.25">
      <c r="A95" s="277" t="s">
        <v>513</v>
      </c>
      <c r="B95" s="277"/>
      <c r="C95" s="287" t="s">
        <v>795</v>
      </c>
      <c r="D95" s="287"/>
      <c r="E95" s="287"/>
      <c r="F95" s="287"/>
      <c r="G95" s="287"/>
      <c r="H95" s="171" t="s">
        <v>690</v>
      </c>
      <c r="I95" s="172"/>
      <c r="J95" s="173"/>
      <c r="K95" s="173"/>
      <c r="L95" s="173"/>
      <c r="M95" s="173"/>
      <c r="N95" s="173"/>
      <c r="O95" s="173"/>
      <c r="P95" s="173"/>
      <c r="Q95" s="173"/>
      <c r="R95" s="173"/>
      <c r="S95" s="171"/>
    </row>
    <row r="96" spans="1:19" s="170" customFormat="1" ht="8.1" customHeight="1" x14ac:dyDescent="0.25">
      <c r="A96" s="277" t="s">
        <v>514</v>
      </c>
      <c r="B96" s="277"/>
      <c r="C96" s="287" t="s">
        <v>796</v>
      </c>
      <c r="D96" s="287"/>
      <c r="E96" s="287"/>
      <c r="F96" s="287"/>
      <c r="G96" s="287"/>
      <c r="H96" s="171" t="s">
        <v>690</v>
      </c>
      <c r="I96" s="172">
        <v>25.6</v>
      </c>
      <c r="J96" s="173">
        <v>95.3</v>
      </c>
      <c r="K96" s="173">
        <v>64.099999999999994</v>
      </c>
      <c r="L96" s="173"/>
      <c r="M96" s="173"/>
      <c r="N96" s="173"/>
      <c r="O96" s="173"/>
      <c r="P96" s="173"/>
      <c r="Q96" s="173"/>
      <c r="R96" s="173"/>
      <c r="S96" s="171"/>
    </row>
    <row r="97" spans="1:19" s="170" customFormat="1" ht="8.1" customHeight="1" x14ac:dyDescent="0.25">
      <c r="A97" s="277" t="s">
        <v>515</v>
      </c>
      <c r="B97" s="277"/>
      <c r="C97" s="290" t="s">
        <v>797</v>
      </c>
      <c r="D97" s="290"/>
      <c r="E97" s="290"/>
      <c r="F97" s="290"/>
      <c r="G97" s="290"/>
      <c r="H97" s="184" t="s">
        <v>690</v>
      </c>
      <c r="I97" s="185">
        <f t="shared" ref="I97:S97" si="12">I98</f>
        <v>82.5</v>
      </c>
      <c r="J97" s="185">
        <f t="shared" si="12"/>
        <v>190.9</v>
      </c>
      <c r="K97" s="185">
        <f t="shared" si="12"/>
        <v>268.60000000000002</v>
      </c>
      <c r="L97" s="186">
        <f t="shared" si="12"/>
        <v>201</v>
      </c>
      <c r="M97" s="185">
        <f t="shared" si="12"/>
        <v>97.8</v>
      </c>
      <c r="N97" s="185">
        <f t="shared" si="12"/>
        <v>0</v>
      </c>
      <c r="O97" s="186">
        <f t="shared" si="12"/>
        <v>0</v>
      </c>
      <c r="P97" s="186">
        <f t="shared" si="12"/>
        <v>0</v>
      </c>
      <c r="Q97" s="185">
        <f t="shared" si="12"/>
        <v>145</v>
      </c>
      <c r="R97" s="185">
        <f t="shared" si="12"/>
        <v>0</v>
      </c>
      <c r="S97" s="185">
        <f t="shared" si="12"/>
        <v>0</v>
      </c>
    </row>
    <row r="98" spans="1:19" s="170" customFormat="1" ht="8.1" customHeight="1" x14ac:dyDescent="0.25">
      <c r="A98" s="277" t="s">
        <v>798</v>
      </c>
      <c r="B98" s="277"/>
      <c r="C98" s="291" t="s">
        <v>799</v>
      </c>
      <c r="D98" s="291"/>
      <c r="E98" s="291"/>
      <c r="F98" s="291"/>
      <c r="G98" s="291"/>
      <c r="H98" s="171" t="s">
        <v>690</v>
      </c>
      <c r="I98" s="172">
        <v>82.5</v>
      </c>
      <c r="J98" s="173">
        <v>190.9</v>
      </c>
      <c r="K98" s="173">
        <v>268.60000000000002</v>
      </c>
      <c r="L98" s="174">
        <v>201</v>
      </c>
      <c r="M98" s="173">
        <v>97.8</v>
      </c>
      <c r="N98" s="173"/>
      <c r="O98" s="174">
        <v>0</v>
      </c>
      <c r="P98" s="174"/>
      <c r="Q98" s="174">
        <v>145</v>
      </c>
      <c r="R98" s="173"/>
      <c r="S98" s="171"/>
    </row>
    <row r="99" spans="1:19" s="170" customFormat="1" ht="8.1" customHeight="1" x14ac:dyDescent="0.25">
      <c r="A99" s="277" t="s">
        <v>516</v>
      </c>
      <c r="B99" s="277"/>
      <c r="C99" s="287" t="s">
        <v>800</v>
      </c>
      <c r="D99" s="287"/>
      <c r="E99" s="287"/>
      <c r="F99" s="287"/>
      <c r="G99" s="287"/>
      <c r="H99" s="171" t="s">
        <v>690</v>
      </c>
      <c r="I99" s="172">
        <v>38</v>
      </c>
      <c r="J99" s="173">
        <v>88.7</v>
      </c>
      <c r="K99" s="173">
        <v>103.2</v>
      </c>
      <c r="L99" s="173">
        <v>117.9</v>
      </c>
      <c r="M99" s="173">
        <v>133.9</v>
      </c>
      <c r="N99" s="174"/>
      <c r="O99" s="174">
        <v>0</v>
      </c>
      <c r="P99" s="174"/>
      <c r="Q99" s="174">
        <v>50</v>
      </c>
      <c r="R99" s="173"/>
      <c r="S99" s="171"/>
    </row>
    <row r="100" spans="1:19" s="170" customFormat="1" ht="8.1" customHeight="1" x14ac:dyDescent="0.25">
      <c r="A100" s="277" t="s">
        <v>45</v>
      </c>
      <c r="B100" s="277"/>
      <c r="C100" s="299" t="s">
        <v>763</v>
      </c>
      <c r="D100" s="299"/>
      <c r="E100" s="299"/>
      <c r="F100" s="299"/>
      <c r="G100" s="299"/>
      <c r="H100" s="184" t="s">
        <v>690</v>
      </c>
      <c r="I100" s="185">
        <f t="shared" ref="I100:S100" si="13">SUM(I105,I101:I103)</f>
        <v>288.10000000000002</v>
      </c>
      <c r="J100" s="185">
        <f t="shared" si="13"/>
        <v>504.40000000000003</v>
      </c>
      <c r="K100" s="185">
        <f t="shared" si="13"/>
        <v>599.20000000000005</v>
      </c>
      <c r="L100" s="185">
        <f t="shared" si="13"/>
        <v>388.4</v>
      </c>
      <c r="M100" s="186">
        <f t="shared" si="13"/>
        <v>406.21000000000004</v>
      </c>
      <c r="N100" s="185">
        <f t="shared" si="13"/>
        <v>0</v>
      </c>
      <c r="O100" s="185">
        <f t="shared" si="13"/>
        <v>0</v>
      </c>
      <c r="P100" s="186">
        <f t="shared" si="13"/>
        <v>0</v>
      </c>
      <c r="Q100" s="185">
        <f t="shared" si="13"/>
        <v>368</v>
      </c>
      <c r="R100" s="185">
        <f t="shared" si="13"/>
        <v>0</v>
      </c>
      <c r="S100" s="185">
        <f t="shared" si="13"/>
        <v>0</v>
      </c>
    </row>
    <row r="101" spans="1:19" s="170" customFormat="1" ht="8.1" customHeight="1" x14ac:dyDescent="0.25">
      <c r="A101" s="277" t="s">
        <v>520</v>
      </c>
      <c r="B101" s="277"/>
      <c r="C101" s="287" t="s">
        <v>801</v>
      </c>
      <c r="D101" s="287"/>
      <c r="E101" s="287"/>
      <c r="F101" s="287"/>
      <c r="G101" s="287"/>
      <c r="H101" s="171" t="s">
        <v>690</v>
      </c>
      <c r="I101" s="172"/>
      <c r="J101" s="173"/>
      <c r="K101" s="173"/>
      <c r="L101" s="173"/>
      <c r="M101" s="173"/>
      <c r="N101" s="173"/>
      <c r="O101" s="173"/>
      <c r="P101" s="173"/>
      <c r="Q101" s="173"/>
      <c r="R101" s="173"/>
      <c r="S101" s="171"/>
    </row>
    <row r="102" spans="1:19" s="170" customFormat="1" ht="8.1" customHeight="1" x14ac:dyDescent="0.25">
      <c r="A102" s="277" t="s">
        <v>521</v>
      </c>
      <c r="B102" s="277"/>
      <c r="C102" s="287" t="s">
        <v>802</v>
      </c>
      <c r="D102" s="287"/>
      <c r="E102" s="287"/>
      <c r="F102" s="287"/>
      <c r="G102" s="287"/>
      <c r="H102" s="171" t="s">
        <v>690</v>
      </c>
      <c r="I102" s="172">
        <v>21.8</v>
      </c>
      <c r="J102" s="173">
        <v>108.8</v>
      </c>
      <c r="K102" s="173">
        <v>54</v>
      </c>
      <c r="L102" s="173"/>
      <c r="M102" s="173"/>
      <c r="N102" s="173"/>
      <c r="O102" s="173"/>
      <c r="P102" s="173"/>
      <c r="Q102" s="173"/>
      <c r="R102" s="173"/>
      <c r="S102" s="171"/>
    </row>
    <row r="103" spans="1:19" s="170" customFormat="1" ht="8.1" customHeight="1" x14ac:dyDescent="0.25">
      <c r="A103" s="277" t="s">
        <v>522</v>
      </c>
      <c r="B103" s="277"/>
      <c r="C103" s="290" t="s">
        <v>803</v>
      </c>
      <c r="D103" s="290"/>
      <c r="E103" s="290"/>
      <c r="F103" s="290"/>
      <c r="G103" s="290"/>
      <c r="H103" s="184" t="s">
        <v>690</v>
      </c>
      <c r="I103" s="185">
        <f t="shared" ref="I103:S103" si="14">I104</f>
        <v>198.4</v>
      </c>
      <c r="J103" s="185">
        <f t="shared" si="14"/>
        <v>253.8</v>
      </c>
      <c r="K103" s="185">
        <f t="shared" si="14"/>
        <v>327.7</v>
      </c>
      <c r="L103" s="185">
        <f t="shared" si="14"/>
        <v>302.2</v>
      </c>
      <c r="M103" s="186">
        <f t="shared" si="14"/>
        <v>308.97000000000003</v>
      </c>
      <c r="N103" s="185">
        <f t="shared" si="14"/>
        <v>0</v>
      </c>
      <c r="O103" s="185">
        <f t="shared" si="14"/>
        <v>0</v>
      </c>
      <c r="P103" s="186">
        <f t="shared" si="14"/>
        <v>0</v>
      </c>
      <c r="Q103" s="185">
        <f t="shared" si="14"/>
        <v>200</v>
      </c>
      <c r="R103" s="185">
        <f t="shared" si="14"/>
        <v>0</v>
      </c>
      <c r="S103" s="185">
        <f t="shared" si="14"/>
        <v>0</v>
      </c>
    </row>
    <row r="104" spans="1:19" s="170" customFormat="1" ht="8.1" customHeight="1" x14ac:dyDescent="0.25">
      <c r="A104" s="277" t="s">
        <v>804</v>
      </c>
      <c r="B104" s="277"/>
      <c r="C104" s="291" t="s">
        <v>799</v>
      </c>
      <c r="D104" s="291"/>
      <c r="E104" s="291"/>
      <c r="F104" s="291"/>
      <c r="G104" s="291"/>
      <c r="H104" s="171" t="s">
        <v>690</v>
      </c>
      <c r="I104" s="172">
        <v>198.4</v>
      </c>
      <c r="J104" s="173">
        <v>253.8</v>
      </c>
      <c r="K104" s="173">
        <v>327.7</v>
      </c>
      <c r="L104" s="173">
        <v>302.2</v>
      </c>
      <c r="M104" s="174">
        <v>308.97000000000003</v>
      </c>
      <c r="N104" s="173"/>
      <c r="O104" s="173">
        <v>0</v>
      </c>
      <c r="P104" s="174"/>
      <c r="Q104" s="174">
        <v>200</v>
      </c>
      <c r="R104" s="173"/>
      <c r="S104" s="171"/>
    </row>
    <row r="105" spans="1:19" s="170" customFormat="1" ht="8.1" customHeight="1" x14ac:dyDescent="0.25">
      <c r="A105" s="277" t="s">
        <v>523</v>
      </c>
      <c r="B105" s="277"/>
      <c r="C105" s="287" t="s">
        <v>805</v>
      </c>
      <c r="D105" s="287"/>
      <c r="E105" s="287"/>
      <c r="F105" s="287"/>
      <c r="G105" s="287"/>
      <c r="H105" s="171" t="s">
        <v>690</v>
      </c>
      <c r="I105" s="172">
        <v>67.900000000000006</v>
      </c>
      <c r="J105" s="173">
        <v>141.80000000000001</v>
      </c>
      <c r="K105" s="173">
        <v>217.5</v>
      </c>
      <c r="L105" s="173">
        <v>86.2</v>
      </c>
      <c r="M105" s="174">
        <v>97.24</v>
      </c>
      <c r="N105" s="173"/>
      <c r="O105" s="173">
        <v>0</v>
      </c>
      <c r="P105" s="174"/>
      <c r="Q105" s="174">
        <v>168</v>
      </c>
      <c r="R105" s="173"/>
      <c r="S105" s="171"/>
    </row>
    <row r="106" spans="1:19" s="170" customFormat="1" ht="18" customHeight="1" x14ac:dyDescent="0.25">
      <c r="A106" s="288" t="s">
        <v>806</v>
      </c>
      <c r="B106" s="288"/>
      <c r="C106" s="289" t="s">
        <v>807</v>
      </c>
      <c r="D106" s="289"/>
      <c r="E106" s="289"/>
      <c r="F106" s="289"/>
      <c r="G106" s="289"/>
      <c r="H106" s="175" t="s">
        <v>690</v>
      </c>
      <c r="I106" s="176">
        <f t="shared" ref="I106:S106" si="15">I78+I93</f>
        <v>14.700000000000017</v>
      </c>
      <c r="J106" s="176">
        <f t="shared" si="15"/>
        <v>7.6999999999997613</v>
      </c>
      <c r="K106" s="176">
        <f t="shared" si="15"/>
        <v>-63.099999999999966</v>
      </c>
      <c r="L106" s="176">
        <f t="shared" si="15"/>
        <v>38.200000000000045</v>
      </c>
      <c r="M106" s="202">
        <f t="shared" si="15"/>
        <v>38.512999999999863</v>
      </c>
      <c r="N106" s="202">
        <f t="shared" si="15"/>
        <v>12.330599999999823</v>
      </c>
      <c r="O106" s="202">
        <f t="shared" si="15"/>
        <v>0</v>
      </c>
      <c r="P106" s="202">
        <f t="shared" si="15"/>
        <v>12.879018000000134</v>
      </c>
      <c r="Q106" s="202">
        <f t="shared" si="15"/>
        <v>21.160000000000082</v>
      </c>
      <c r="R106" s="176">
        <f t="shared" si="15"/>
        <v>0</v>
      </c>
      <c r="S106" s="176">
        <f t="shared" si="15"/>
        <v>0</v>
      </c>
    </row>
    <row r="107" spans="1:19" s="170" customFormat="1" ht="16.5" hidden="1" customHeight="1" x14ac:dyDescent="0.25">
      <c r="A107" s="277" t="s">
        <v>60</v>
      </c>
      <c r="B107" s="277"/>
      <c r="C107" s="278" t="s">
        <v>808</v>
      </c>
      <c r="D107" s="278"/>
      <c r="E107" s="278"/>
      <c r="F107" s="278"/>
      <c r="G107" s="278"/>
      <c r="H107" s="171" t="s">
        <v>690</v>
      </c>
      <c r="I107" s="172"/>
      <c r="J107" s="173"/>
      <c r="K107" s="173"/>
      <c r="L107" s="173"/>
      <c r="M107" s="173"/>
      <c r="N107" s="173"/>
      <c r="O107" s="173"/>
      <c r="P107" s="173"/>
      <c r="Q107" s="174"/>
      <c r="R107" s="173"/>
      <c r="S107" s="171"/>
    </row>
    <row r="108" spans="1:19" s="170" customFormat="1" ht="16.5" hidden="1" customHeight="1" x14ac:dyDescent="0.25">
      <c r="A108" s="277" t="s">
        <v>561</v>
      </c>
      <c r="B108" s="277"/>
      <c r="C108" s="287" t="s">
        <v>692</v>
      </c>
      <c r="D108" s="287"/>
      <c r="E108" s="287"/>
      <c r="F108" s="287"/>
      <c r="G108" s="287"/>
      <c r="H108" s="171" t="s">
        <v>690</v>
      </c>
      <c r="I108" s="172"/>
      <c r="J108" s="173"/>
      <c r="K108" s="173"/>
      <c r="L108" s="173"/>
      <c r="M108" s="173"/>
      <c r="N108" s="173"/>
      <c r="O108" s="173"/>
      <c r="P108" s="173"/>
      <c r="Q108" s="174"/>
      <c r="R108" s="173"/>
      <c r="S108" s="171"/>
    </row>
    <row r="109" spans="1:19" s="170" customFormat="1" ht="16.5" hidden="1" customHeight="1" x14ac:dyDescent="0.25">
      <c r="A109" s="277" t="s">
        <v>562</v>
      </c>
      <c r="B109" s="277"/>
      <c r="C109" s="287" t="s">
        <v>693</v>
      </c>
      <c r="D109" s="287"/>
      <c r="E109" s="287"/>
      <c r="F109" s="287"/>
      <c r="G109" s="287"/>
      <c r="H109" s="171" t="s">
        <v>690</v>
      </c>
      <c r="I109" s="172"/>
      <c r="J109" s="173"/>
      <c r="K109" s="173"/>
      <c r="L109" s="173"/>
      <c r="M109" s="173"/>
      <c r="N109" s="173"/>
      <c r="O109" s="173"/>
      <c r="P109" s="173"/>
      <c r="Q109" s="174"/>
      <c r="R109" s="173"/>
      <c r="S109" s="171"/>
    </row>
    <row r="110" spans="1:19" s="170" customFormat="1" ht="16.5" hidden="1" customHeight="1" x14ac:dyDescent="0.25">
      <c r="A110" s="277" t="s">
        <v>563</v>
      </c>
      <c r="B110" s="277"/>
      <c r="C110" s="287" t="s">
        <v>694</v>
      </c>
      <c r="D110" s="287"/>
      <c r="E110" s="287"/>
      <c r="F110" s="287"/>
      <c r="G110" s="287"/>
      <c r="H110" s="171" t="s">
        <v>690</v>
      </c>
      <c r="I110" s="172"/>
      <c r="J110" s="173"/>
      <c r="K110" s="173"/>
      <c r="L110" s="173"/>
      <c r="M110" s="173"/>
      <c r="N110" s="173"/>
      <c r="O110" s="173"/>
      <c r="P110" s="173"/>
      <c r="Q110" s="174"/>
      <c r="R110" s="173"/>
      <c r="S110" s="171"/>
    </row>
    <row r="111" spans="1:19" s="170" customFormat="1" ht="8.1" hidden="1" customHeight="1" x14ac:dyDescent="0.25">
      <c r="A111" s="277" t="s">
        <v>61</v>
      </c>
      <c r="B111" s="277"/>
      <c r="C111" s="278" t="s">
        <v>695</v>
      </c>
      <c r="D111" s="278"/>
      <c r="E111" s="278"/>
      <c r="F111" s="278"/>
      <c r="G111" s="278"/>
      <c r="H111" s="171" t="s">
        <v>690</v>
      </c>
      <c r="I111" s="172"/>
      <c r="J111" s="173"/>
      <c r="K111" s="173"/>
      <c r="L111" s="173"/>
      <c r="M111" s="173"/>
      <c r="N111" s="173"/>
      <c r="O111" s="173"/>
      <c r="P111" s="173"/>
      <c r="Q111" s="174"/>
      <c r="R111" s="173"/>
      <c r="S111" s="171"/>
    </row>
    <row r="112" spans="1:19" s="170" customFormat="1" ht="8.1" hidden="1" customHeight="1" x14ac:dyDescent="0.25">
      <c r="A112" s="277" t="s">
        <v>62</v>
      </c>
      <c r="B112" s="277"/>
      <c r="C112" s="278" t="s">
        <v>696</v>
      </c>
      <c r="D112" s="278"/>
      <c r="E112" s="278"/>
      <c r="F112" s="278"/>
      <c r="G112" s="278"/>
      <c r="H112" s="171" t="s">
        <v>690</v>
      </c>
      <c r="I112" s="172"/>
      <c r="J112" s="173"/>
      <c r="K112" s="173"/>
      <c r="L112" s="173"/>
      <c r="M112" s="173"/>
      <c r="N112" s="173"/>
      <c r="O112" s="173"/>
      <c r="P112" s="173"/>
      <c r="Q112" s="174"/>
      <c r="R112" s="173"/>
      <c r="S112" s="171"/>
    </row>
    <row r="113" spans="1:19" s="170" customFormat="1" ht="8.1" hidden="1" customHeight="1" x14ac:dyDescent="0.25">
      <c r="A113" s="277" t="s">
        <v>63</v>
      </c>
      <c r="B113" s="277"/>
      <c r="C113" s="278" t="s">
        <v>697</v>
      </c>
      <c r="D113" s="278"/>
      <c r="E113" s="278"/>
      <c r="F113" s="278"/>
      <c r="G113" s="278"/>
      <c r="H113" s="171" t="s">
        <v>690</v>
      </c>
      <c r="I113" s="172"/>
      <c r="J113" s="173"/>
      <c r="K113" s="173"/>
      <c r="L113" s="173"/>
      <c r="M113" s="173"/>
      <c r="N113" s="173"/>
      <c r="O113" s="173"/>
      <c r="P113" s="173"/>
      <c r="Q113" s="174"/>
      <c r="R113" s="173"/>
      <c r="S113" s="171"/>
    </row>
    <row r="114" spans="1:19" s="170" customFormat="1" ht="8.1" hidden="1" customHeight="1" x14ac:dyDescent="0.25">
      <c r="A114" s="277" t="s">
        <v>64</v>
      </c>
      <c r="B114" s="277"/>
      <c r="C114" s="278" t="s">
        <v>698</v>
      </c>
      <c r="D114" s="278"/>
      <c r="E114" s="278"/>
      <c r="F114" s="278"/>
      <c r="G114" s="278"/>
      <c r="H114" s="171" t="s">
        <v>690</v>
      </c>
      <c r="I114" s="172"/>
      <c r="J114" s="173"/>
      <c r="K114" s="173"/>
      <c r="L114" s="173"/>
      <c r="M114" s="173"/>
      <c r="N114" s="173"/>
      <c r="O114" s="173"/>
      <c r="P114" s="173"/>
      <c r="Q114" s="174"/>
      <c r="R114" s="173"/>
      <c r="S114" s="171"/>
    </row>
    <row r="115" spans="1:19" s="170" customFormat="1" ht="8.1" hidden="1" customHeight="1" x14ac:dyDescent="0.25">
      <c r="A115" s="277" t="s">
        <v>65</v>
      </c>
      <c r="B115" s="277"/>
      <c r="C115" s="278" t="s">
        <v>699</v>
      </c>
      <c r="D115" s="278"/>
      <c r="E115" s="278"/>
      <c r="F115" s="278"/>
      <c r="G115" s="278"/>
      <c r="H115" s="171" t="s">
        <v>690</v>
      </c>
      <c r="I115" s="172"/>
      <c r="J115" s="173"/>
      <c r="K115" s="173"/>
      <c r="L115" s="173"/>
      <c r="M115" s="173"/>
      <c r="N115" s="173"/>
      <c r="O115" s="173"/>
      <c r="P115" s="173"/>
      <c r="Q115" s="174"/>
      <c r="R115" s="173"/>
      <c r="S115" s="171"/>
    </row>
    <row r="116" spans="1:19" s="170" customFormat="1" ht="8.1" hidden="1" customHeight="1" x14ac:dyDescent="0.25">
      <c r="A116" s="277" t="s">
        <v>66</v>
      </c>
      <c r="B116" s="277"/>
      <c r="C116" s="278" t="s">
        <v>701</v>
      </c>
      <c r="D116" s="278"/>
      <c r="E116" s="278"/>
      <c r="F116" s="278"/>
      <c r="G116" s="278"/>
      <c r="H116" s="171" t="s">
        <v>690</v>
      </c>
      <c r="I116" s="172"/>
      <c r="J116" s="173"/>
      <c r="K116" s="173"/>
      <c r="L116" s="173"/>
      <c r="M116" s="173"/>
      <c r="N116" s="173"/>
      <c r="O116" s="173"/>
      <c r="P116" s="173"/>
      <c r="Q116" s="174"/>
      <c r="R116" s="173"/>
      <c r="S116" s="171"/>
    </row>
    <row r="117" spans="1:19" s="170" customFormat="1" ht="16.5" hidden="1" customHeight="1" x14ac:dyDescent="0.25">
      <c r="A117" s="277" t="s">
        <v>67</v>
      </c>
      <c r="B117" s="277"/>
      <c r="C117" s="278" t="s">
        <v>703</v>
      </c>
      <c r="D117" s="278"/>
      <c r="E117" s="278"/>
      <c r="F117" s="278"/>
      <c r="G117" s="278"/>
      <c r="H117" s="171" t="s">
        <v>690</v>
      </c>
      <c r="I117" s="172"/>
      <c r="J117" s="173"/>
      <c r="K117" s="173"/>
      <c r="L117" s="173"/>
      <c r="M117" s="173"/>
      <c r="N117" s="173"/>
      <c r="O117" s="173"/>
      <c r="P117" s="173"/>
      <c r="Q117" s="174"/>
      <c r="R117" s="173"/>
      <c r="S117" s="171"/>
    </row>
    <row r="118" spans="1:19" s="170" customFormat="1" ht="8.1" hidden="1" customHeight="1" x14ac:dyDescent="0.25">
      <c r="A118" s="277" t="s">
        <v>809</v>
      </c>
      <c r="B118" s="277"/>
      <c r="C118" s="287" t="s">
        <v>705</v>
      </c>
      <c r="D118" s="287"/>
      <c r="E118" s="287"/>
      <c r="F118" s="287"/>
      <c r="G118" s="287"/>
      <c r="H118" s="171" t="s">
        <v>690</v>
      </c>
      <c r="I118" s="172"/>
      <c r="J118" s="173"/>
      <c r="K118" s="173"/>
      <c r="L118" s="173"/>
      <c r="M118" s="173"/>
      <c r="N118" s="173"/>
      <c r="O118" s="173"/>
      <c r="P118" s="173"/>
      <c r="Q118" s="174"/>
      <c r="R118" s="173"/>
      <c r="S118" s="171"/>
    </row>
    <row r="119" spans="1:19" s="170" customFormat="1" ht="8.1" hidden="1" customHeight="1" x14ac:dyDescent="0.25">
      <c r="A119" s="277" t="s">
        <v>810</v>
      </c>
      <c r="B119" s="277"/>
      <c r="C119" s="287" t="s">
        <v>707</v>
      </c>
      <c r="D119" s="287"/>
      <c r="E119" s="287"/>
      <c r="F119" s="287"/>
      <c r="G119" s="287"/>
      <c r="H119" s="171" t="s">
        <v>690</v>
      </c>
      <c r="I119" s="172"/>
      <c r="J119" s="173"/>
      <c r="K119" s="173"/>
      <c r="L119" s="173"/>
      <c r="M119" s="173"/>
      <c r="N119" s="173"/>
      <c r="O119" s="173"/>
      <c r="P119" s="173"/>
      <c r="Q119" s="174"/>
      <c r="R119" s="173"/>
      <c r="S119" s="171"/>
    </row>
    <row r="120" spans="1:19" s="170" customFormat="1" ht="8.1" hidden="1" customHeight="1" x14ac:dyDescent="0.25">
      <c r="A120" s="277" t="s">
        <v>68</v>
      </c>
      <c r="B120" s="277"/>
      <c r="C120" s="278" t="s">
        <v>709</v>
      </c>
      <c r="D120" s="278"/>
      <c r="E120" s="278"/>
      <c r="F120" s="278"/>
      <c r="G120" s="278"/>
      <c r="H120" s="171" t="s">
        <v>690</v>
      </c>
      <c r="I120" s="172"/>
      <c r="J120" s="173"/>
      <c r="K120" s="173"/>
      <c r="L120" s="173"/>
      <c r="M120" s="173"/>
      <c r="N120" s="173"/>
      <c r="O120" s="173"/>
      <c r="P120" s="173"/>
      <c r="Q120" s="174"/>
      <c r="R120" s="173"/>
      <c r="S120" s="171"/>
    </row>
    <row r="121" spans="1:19" s="170" customFormat="1" ht="8.25" customHeight="1" x14ac:dyDescent="0.25">
      <c r="A121" s="288" t="s">
        <v>811</v>
      </c>
      <c r="B121" s="288"/>
      <c r="C121" s="289" t="s">
        <v>812</v>
      </c>
      <c r="D121" s="289"/>
      <c r="E121" s="289"/>
      <c r="F121" s="289"/>
      <c r="G121" s="289"/>
      <c r="H121" s="175" t="s">
        <v>690</v>
      </c>
      <c r="I121" s="176">
        <v>7.3</v>
      </c>
      <c r="J121" s="177">
        <v>-2.8</v>
      </c>
      <c r="K121" s="177">
        <v>8</v>
      </c>
      <c r="L121" s="177">
        <v>18.5</v>
      </c>
      <c r="M121" s="178">
        <v>19.899999999999999</v>
      </c>
      <c r="N121" s="178">
        <f>N106*20%</f>
        <v>2.4661199999999646</v>
      </c>
      <c r="O121" s="178">
        <v>0</v>
      </c>
      <c r="P121" s="178">
        <f>P106*20%</f>
        <v>2.5758036000000271</v>
      </c>
      <c r="Q121" s="178">
        <f>Q106*20%</f>
        <v>4.2320000000000162</v>
      </c>
      <c r="R121" s="177"/>
      <c r="S121" s="175"/>
    </row>
    <row r="122" spans="1:19" s="170" customFormat="1" ht="8.1" hidden="1" customHeight="1" x14ac:dyDescent="0.25">
      <c r="A122" s="277" t="s">
        <v>70</v>
      </c>
      <c r="B122" s="277"/>
      <c r="C122" s="278" t="s">
        <v>691</v>
      </c>
      <c r="D122" s="278"/>
      <c r="E122" s="278"/>
      <c r="F122" s="278"/>
      <c r="G122" s="278"/>
      <c r="H122" s="171" t="s">
        <v>690</v>
      </c>
      <c r="I122" s="172"/>
      <c r="J122" s="173"/>
      <c r="K122" s="173"/>
      <c r="L122" s="173"/>
      <c r="M122" s="173"/>
      <c r="N122" s="174"/>
      <c r="O122" s="173"/>
      <c r="P122" s="173"/>
      <c r="Q122" s="174"/>
      <c r="R122" s="173"/>
      <c r="S122" s="171"/>
    </row>
    <row r="123" spans="1:19" s="170" customFormat="1" ht="16.5" hidden="1" customHeight="1" x14ac:dyDescent="0.25">
      <c r="A123" s="277" t="s">
        <v>421</v>
      </c>
      <c r="B123" s="277"/>
      <c r="C123" s="287" t="s">
        <v>692</v>
      </c>
      <c r="D123" s="287"/>
      <c r="E123" s="287"/>
      <c r="F123" s="287"/>
      <c r="G123" s="287"/>
      <c r="H123" s="171" t="s">
        <v>690</v>
      </c>
      <c r="I123" s="172"/>
      <c r="J123" s="173"/>
      <c r="K123" s="173"/>
      <c r="L123" s="173"/>
      <c r="M123" s="173"/>
      <c r="N123" s="174"/>
      <c r="O123" s="173"/>
      <c r="P123" s="173"/>
      <c r="Q123" s="174"/>
      <c r="R123" s="173"/>
      <c r="S123" s="171"/>
    </row>
    <row r="124" spans="1:19" s="170" customFormat="1" ht="16.5" hidden="1" customHeight="1" x14ac:dyDescent="0.25">
      <c r="A124" s="277" t="s">
        <v>422</v>
      </c>
      <c r="B124" s="277"/>
      <c r="C124" s="287" t="s">
        <v>693</v>
      </c>
      <c r="D124" s="287"/>
      <c r="E124" s="287"/>
      <c r="F124" s="287"/>
      <c r="G124" s="287"/>
      <c r="H124" s="171" t="s">
        <v>690</v>
      </c>
      <c r="I124" s="172"/>
      <c r="J124" s="173"/>
      <c r="K124" s="173"/>
      <c r="L124" s="173"/>
      <c r="M124" s="173"/>
      <c r="N124" s="174"/>
      <c r="O124" s="173"/>
      <c r="P124" s="173"/>
      <c r="Q124" s="174"/>
      <c r="R124" s="173"/>
      <c r="S124" s="171"/>
    </row>
    <row r="125" spans="1:19" s="170" customFormat="1" ht="16.5" hidden="1" customHeight="1" x14ac:dyDescent="0.25">
      <c r="A125" s="277" t="s">
        <v>423</v>
      </c>
      <c r="B125" s="277"/>
      <c r="C125" s="287" t="s">
        <v>694</v>
      </c>
      <c r="D125" s="287"/>
      <c r="E125" s="287"/>
      <c r="F125" s="287"/>
      <c r="G125" s="287"/>
      <c r="H125" s="171" t="s">
        <v>690</v>
      </c>
      <c r="I125" s="172"/>
      <c r="J125" s="173"/>
      <c r="K125" s="173"/>
      <c r="L125" s="173"/>
      <c r="M125" s="173"/>
      <c r="N125" s="174"/>
      <c r="O125" s="173"/>
      <c r="P125" s="173"/>
      <c r="Q125" s="174"/>
      <c r="R125" s="173"/>
      <c r="S125" s="171"/>
    </row>
    <row r="126" spans="1:19" s="170" customFormat="1" ht="8.1" hidden="1" customHeight="1" x14ac:dyDescent="0.25">
      <c r="A126" s="277" t="s">
        <v>71</v>
      </c>
      <c r="B126" s="277"/>
      <c r="C126" s="278" t="s">
        <v>813</v>
      </c>
      <c r="D126" s="278"/>
      <c r="E126" s="278"/>
      <c r="F126" s="278"/>
      <c r="G126" s="278"/>
      <c r="H126" s="171" t="s">
        <v>690</v>
      </c>
      <c r="I126" s="172"/>
      <c r="J126" s="173"/>
      <c r="K126" s="173"/>
      <c r="L126" s="173"/>
      <c r="M126" s="173"/>
      <c r="N126" s="174"/>
      <c r="O126" s="173"/>
      <c r="P126" s="173"/>
      <c r="Q126" s="174"/>
      <c r="R126" s="173"/>
      <c r="S126" s="171"/>
    </row>
    <row r="127" spans="1:19" s="170" customFormat="1" ht="8.1" hidden="1" customHeight="1" x14ac:dyDescent="0.25">
      <c r="A127" s="277" t="s">
        <v>72</v>
      </c>
      <c r="B127" s="277"/>
      <c r="C127" s="278" t="s">
        <v>814</v>
      </c>
      <c r="D127" s="278"/>
      <c r="E127" s="278"/>
      <c r="F127" s="278"/>
      <c r="G127" s="278"/>
      <c r="H127" s="171" t="s">
        <v>690</v>
      </c>
      <c r="I127" s="172"/>
      <c r="J127" s="173"/>
      <c r="K127" s="173"/>
      <c r="L127" s="173"/>
      <c r="M127" s="173"/>
      <c r="N127" s="174"/>
      <c r="O127" s="173"/>
      <c r="P127" s="173"/>
      <c r="Q127" s="174"/>
      <c r="R127" s="173"/>
      <c r="S127" s="171"/>
    </row>
    <row r="128" spans="1:19" s="170" customFormat="1" ht="8.1" hidden="1" customHeight="1" x14ac:dyDescent="0.25">
      <c r="A128" s="277" t="s">
        <v>73</v>
      </c>
      <c r="B128" s="277"/>
      <c r="C128" s="278" t="s">
        <v>815</v>
      </c>
      <c r="D128" s="278"/>
      <c r="E128" s="278"/>
      <c r="F128" s="278"/>
      <c r="G128" s="278"/>
      <c r="H128" s="171" t="s">
        <v>690</v>
      </c>
      <c r="I128" s="172"/>
      <c r="J128" s="173"/>
      <c r="K128" s="173"/>
      <c r="L128" s="173"/>
      <c r="M128" s="173"/>
      <c r="N128" s="174"/>
      <c r="O128" s="173"/>
      <c r="P128" s="173"/>
      <c r="Q128" s="174"/>
      <c r="R128" s="173"/>
      <c r="S128" s="171"/>
    </row>
    <row r="129" spans="1:19" s="170" customFormat="1" ht="8.1" hidden="1" customHeight="1" x14ac:dyDescent="0.25">
      <c r="A129" s="277" t="s">
        <v>74</v>
      </c>
      <c r="B129" s="277"/>
      <c r="C129" s="278" t="s">
        <v>816</v>
      </c>
      <c r="D129" s="278"/>
      <c r="E129" s="278"/>
      <c r="F129" s="278"/>
      <c r="G129" s="278"/>
      <c r="H129" s="171" t="s">
        <v>690</v>
      </c>
      <c r="I129" s="172"/>
      <c r="J129" s="173"/>
      <c r="K129" s="173"/>
      <c r="L129" s="173"/>
      <c r="M129" s="173"/>
      <c r="N129" s="174"/>
      <c r="O129" s="173"/>
      <c r="P129" s="173"/>
      <c r="Q129" s="174"/>
      <c r="R129" s="173"/>
      <c r="S129" s="171"/>
    </row>
    <row r="130" spans="1:19" s="170" customFormat="1" ht="8.1" hidden="1" customHeight="1" x14ac:dyDescent="0.25">
      <c r="A130" s="277" t="s">
        <v>75</v>
      </c>
      <c r="B130" s="277"/>
      <c r="C130" s="278" t="s">
        <v>817</v>
      </c>
      <c r="D130" s="278"/>
      <c r="E130" s="278"/>
      <c r="F130" s="278"/>
      <c r="G130" s="278"/>
      <c r="H130" s="171" t="s">
        <v>690</v>
      </c>
      <c r="I130" s="172"/>
      <c r="J130" s="173"/>
      <c r="K130" s="173"/>
      <c r="L130" s="173"/>
      <c r="M130" s="173"/>
      <c r="N130" s="174"/>
      <c r="O130" s="173"/>
      <c r="P130" s="173"/>
      <c r="Q130" s="174"/>
      <c r="R130" s="173"/>
      <c r="S130" s="171"/>
    </row>
    <row r="131" spans="1:19" s="170" customFormat="1" ht="8.1" hidden="1" customHeight="1" x14ac:dyDescent="0.25">
      <c r="A131" s="277" t="s">
        <v>818</v>
      </c>
      <c r="B131" s="277"/>
      <c r="C131" s="278" t="s">
        <v>819</v>
      </c>
      <c r="D131" s="278"/>
      <c r="E131" s="278"/>
      <c r="F131" s="278"/>
      <c r="G131" s="278"/>
      <c r="H131" s="171" t="s">
        <v>690</v>
      </c>
      <c r="I131" s="172"/>
      <c r="J131" s="173"/>
      <c r="K131" s="173"/>
      <c r="L131" s="173"/>
      <c r="M131" s="173"/>
      <c r="N131" s="174"/>
      <c r="O131" s="173"/>
      <c r="P131" s="173"/>
      <c r="Q131" s="174"/>
      <c r="R131" s="173"/>
      <c r="S131" s="171"/>
    </row>
    <row r="132" spans="1:19" s="170" customFormat="1" ht="17.100000000000001" hidden="1" customHeight="1" x14ac:dyDescent="0.25">
      <c r="A132" s="277" t="s">
        <v>820</v>
      </c>
      <c r="B132" s="277"/>
      <c r="C132" s="278" t="s">
        <v>703</v>
      </c>
      <c r="D132" s="278"/>
      <c r="E132" s="278"/>
      <c r="F132" s="278"/>
      <c r="G132" s="278"/>
      <c r="H132" s="171" t="s">
        <v>690</v>
      </c>
      <c r="I132" s="172"/>
      <c r="J132" s="173"/>
      <c r="K132" s="173"/>
      <c r="L132" s="173"/>
      <c r="M132" s="173"/>
      <c r="N132" s="174"/>
      <c r="O132" s="173"/>
      <c r="P132" s="173"/>
      <c r="Q132" s="174"/>
      <c r="R132" s="173"/>
      <c r="S132" s="171"/>
    </row>
    <row r="133" spans="1:19" s="170" customFormat="1" ht="8.1" hidden="1" customHeight="1" x14ac:dyDescent="0.25">
      <c r="A133" s="277" t="s">
        <v>821</v>
      </c>
      <c r="B133" s="277"/>
      <c r="C133" s="287" t="s">
        <v>705</v>
      </c>
      <c r="D133" s="287"/>
      <c r="E133" s="287"/>
      <c r="F133" s="287"/>
      <c r="G133" s="287"/>
      <c r="H133" s="171" t="s">
        <v>690</v>
      </c>
      <c r="I133" s="172"/>
      <c r="J133" s="173"/>
      <c r="K133" s="173"/>
      <c r="L133" s="173"/>
      <c r="M133" s="173"/>
      <c r="N133" s="174"/>
      <c r="O133" s="173"/>
      <c r="P133" s="173"/>
      <c r="Q133" s="174"/>
      <c r="R133" s="173"/>
      <c r="S133" s="171"/>
    </row>
    <row r="134" spans="1:19" s="170" customFormat="1" ht="8.1" hidden="1" customHeight="1" x14ac:dyDescent="0.25">
      <c r="A134" s="277" t="s">
        <v>822</v>
      </c>
      <c r="B134" s="277"/>
      <c r="C134" s="287" t="s">
        <v>707</v>
      </c>
      <c r="D134" s="287"/>
      <c r="E134" s="287"/>
      <c r="F134" s="287"/>
      <c r="G134" s="287"/>
      <c r="H134" s="171" t="s">
        <v>690</v>
      </c>
      <c r="I134" s="172"/>
      <c r="J134" s="173"/>
      <c r="K134" s="173"/>
      <c r="L134" s="173"/>
      <c r="M134" s="173"/>
      <c r="N134" s="174"/>
      <c r="O134" s="173"/>
      <c r="P134" s="173"/>
      <c r="Q134" s="174"/>
      <c r="R134" s="173"/>
      <c r="S134" s="171"/>
    </row>
    <row r="135" spans="1:19" s="170" customFormat="1" ht="8.1" hidden="1" customHeight="1" x14ac:dyDescent="0.25">
      <c r="A135" s="277" t="s">
        <v>823</v>
      </c>
      <c r="B135" s="277"/>
      <c r="C135" s="278" t="s">
        <v>824</v>
      </c>
      <c r="D135" s="278"/>
      <c r="E135" s="278"/>
      <c r="F135" s="278"/>
      <c r="G135" s="278"/>
      <c r="H135" s="171" t="s">
        <v>690</v>
      </c>
      <c r="I135" s="172"/>
      <c r="J135" s="173"/>
      <c r="K135" s="173"/>
      <c r="L135" s="173"/>
      <c r="M135" s="173"/>
      <c r="N135" s="174"/>
      <c r="O135" s="173"/>
      <c r="P135" s="173"/>
      <c r="Q135" s="174"/>
      <c r="R135" s="173"/>
      <c r="S135" s="171"/>
    </row>
    <row r="136" spans="1:19" s="170" customFormat="1" ht="8.25" customHeight="1" x14ac:dyDescent="0.25">
      <c r="A136" s="288" t="s">
        <v>825</v>
      </c>
      <c r="B136" s="288"/>
      <c r="C136" s="289" t="s">
        <v>826</v>
      </c>
      <c r="D136" s="289"/>
      <c r="E136" s="289"/>
      <c r="F136" s="289"/>
      <c r="G136" s="289"/>
      <c r="H136" s="175" t="s">
        <v>690</v>
      </c>
      <c r="I136" s="176">
        <f t="shared" ref="I136:S136" si="16">I106-I121</f>
        <v>7.4000000000000172</v>
      </c>
      <c r="J136" s="176">
        <f t="shared" si="16"/>
        <v>10.499999999999762</v>
      </c>
      <c r="K136" s="176">
        <f t="shared" si="16"/>
        <v>-71.099999999999966</v>
      </c>
      <c r="L136" s="176">
        <f t="shared" si="16"/>
        <v>19.700000000000045</v>
      </c>
      <c r="M136" s="202">
        <f t="shared" si="16"/>
        <v>18.612999999999865</v>
      </c>
      <c r="N136" s="202">
        <f t="shared" si="16"/>
        <v>9.8644799999998583</v>
      </c>
      <c r="O136" s="202">
        <f t="shared" si="16"/>
        <v>0</v>
      </c>
      <c r="P136" s="202">
        <f t="shared" si="16"/>
        <v>10.303214400000106</v>
      </c>
      <c r="Q136" s="202">
        <f t="shared" si="16"/>
        <v>16.928000000000065</v>
      </c>
      <c r="R136" s="176">
        <f t="shared" si="16"/>
        <v>0</v>
      </c>
      <c r="S136" s="176">
        <f t="shared" si="16"/>
        <v>0</v>
      </c>
    </row>
    <row r="137" spans="1:19" s="170" customFormat="1" ht="8.1" hidden="1" customHeight="1" x14ac:dyDescent="0.25">
      <c r="A137" s="277" t="s">
        <v>76</v>
      </c>
      <c r="B137" s="277"/>
      <c r="C137" s="278" t="s">
        <v>691</v>
      </c>
      <c r="D137" s="278"/>
      <c r="E137" s="278"/>
      <c r="F137" s="278"/>
      <c r="G137" s="278"/>
      <c r="H137" s="171" t="s">
        <v>690</v>
      </c>
      <c r="I137" s="172"/>
      <c r="J137" s="173"/>
      <c r="K137" s="173"/>
      <c r="L137" s="173"/>
      <c r="M137" s="173"/>
      <c r="N137" s="173"/>
      <c r="O137" s="173"/>
      <c r="P137" s="173"/>
      <c r="Q137" s="173"/>
      <c r="R137" s="173"/>
      <c r="S137" s="171"/>
    </row>
    <row r="138" spans="1:19" s="170" customFormat="1" ht="16.5" hidden="1" customHeight="1" x14ac:dyDescent="0.25">
      <c r="A138" s="277" t="s">
        <v>435</v>
      </c>
      <c r="B138" s="277"/>
      <c r="C138" s="287" t="s">
        <v>692</v>
      </c>
      <c r="D138" s="287"/>
      <c r="E138" s="287"/>
      <c r="F138" s="287"/>
      <c r="G138" s="287"/>
      <c r="H138" s="171" t="s">
        <v>690</v>
      </c>
      <c r="I138" s="172"/>
      <c r="J138" s="173"/>
      <c r="K138" s="173"/>
      <c r="L138" s="173"/>
      <c r="M138" s="173"/>
      <c r="N138" s="173"/>
      <c r="O138" s="173"/>
      <c r="P138" s="173"/>
      <c r="Q138" s="173"/>
      <c r="R138" s="173"/>
      <c r="S138" s="171"/>
    </row>
    <row r="139" spans="1:19" s="170" customFormat="1" ht="16.5" hidden="1" customHeight="1" x14ac:dyDescent="0.25">
      <c r="A139" s="277" t="s">
        <v>436</v>
      </c>
      <c r="B139" s="277"/>
      <c r="C139" s="287" t="s">
        <v>693</v>
      </c>
      <c r="D139" s="287"/>
      <c r="E139" s="287"/>
      <c r="F139" s="287"/>
      <c r="G139" s="287"/>
      <c r="H139" s="171" t="s">
        <v>690</v>
      </c>
      <c r="I139" s="172"/>
      <c r="J139" s="173"/>
      <c r="K139" s="173"/>
      <c r="L139" s="173"/>
      <c r="M139" s="173"/>
      <c r="N139" s="173"/>
      <c r="O139" s="173"/>
      <c r="P139" s="173"/>
      <c r="Q139" s="173"/>
      <c r="R139" s="173"/>
      <c r="S139" s="171"/>
    </row>
    <row r="140" spans="1:19" s="170" customFormat="1" ht="16.5" hidden="1" customHeight="1" x14ac:dyDescent="0.25">
      <c r="A140" s="277" t="s">
        <v>437</v>
      </c>
      <c r="B140" s="277"/>
      <c r="C140" s="287" t="s">
        <v>694</v>
      </c>
      <c r="D140" s="287"/>
      <c r="E140" s="287"/>
      <c r="F140" s="287"/>
      <c r="G140" s="287"/>
      <c r="H140" s="171" t="s">
        <v>690</v>
      </c>
      <c r="I140" s="172"/>
      <c r="J140" s="173"/>
      <c r="K140" s="173"/>
      <c r="L140" s="173"/>
      <c r="M140" s="173"/>
      <c r="N140" s="173"/>
      <c r="O140" s="173"/>
      <c r="P140" s="173"/>
      <c r="Q140" s="173"/>
      <c r="R140" s="173"/>
      <c r="S140" s="171"/>
    </row>
    <row r="141" spans="1:19" s="170" customFormat="1" ht="8.1" hidden="1" customHeight="1" x14ac:dyDescent="0.25">
      <c r="A141" s="277" t="s">
        <v>77</v>
      </c>
      <c r="B141" s="277"/>
      <c r="C141" s="278" t="s">
        <v>695</v>
      </c>
      <c r="D141" s="278"/>
      <c r="E141" s="278"/>
      <c r="F141" s="278"/>
      <c r="G141" s="278"/>
      <c r="H141" s="171" t="s">
        <v>690</v>
      </c>
      <c r="I141" s="172"/>
      <c r="J141" s="173"/>
      <c r="K141" s="173"/>
      <c r="L141" s="173"/>
      <c r="M141" s="173"/>
      <c r="N141" s="173"/>
      <c r="O141" s="173"/>
      <c r="P141" s="173"/>
      <c r="Q141" s="173"/>
      <c r="R141" s="173"/>
      <c r="S141" s="171"/>
    </row>
    <row r="142" spans="1:19" s="170" customFormat="1" ht="8.1" hidden="1" customHeight="1" x14ac:dyDescent="0.25">
      <c r="A142" s="277" t="s">
        <v>78</v>
      </c>
      <c r="B142" s="277"/>
      <c r="C142" s="278" t="s">
        <v>696</v>
      </c>
      <c r="D142" s="278"/>
      <c r="E142" s="278"/>
      <c r="F142" s="278"/>
      <c r="G142" s="278"/>
      <c r="H142" s="171" t="s">
        <v>690</v>
      </c>
      <c r="I142" s="172"/>
      <c r="J142" s="173"/>
      <c r="K142" s="173"/>
      <c r="L142" s="173"/>
      <c r="M142" s="173"/>
      <c r="N142" s="173"/>
      <c r="O142" s="173"/>
      <c r="P142" s="173"/>
      <c r="Q142" s="173"/>
      <c r="R142" s="173"/>
      <c r="S142" s="171"/>
    </row>
    <row r="143" spans="1:19" s="170" customFormat="1" ht="8.1" hidden="1" customHeight="1" x14ac:dyDescent="0.25">
      <c r="A143" s="277" t="s">
        <v>79</v>
      </c>
      <c r="B143" s="277"/>
      <c r="C143" s="278" t="s">
        <v>697</v>
      </c>
      <c r="D143" s="278"/>
      <c r="E143" s="278"/>
      <c r="F143" s="278"/>
      <c r="G143" s="278"/>
      <c r="H143" s="171" t="s">
        <v>690</v>
      </c>
      <c r="I143" s="172"/>
      <c r="J143" s="173"/>
      <c r="K143" s="173"/>
      <c r="L143" s="173"/>
      <c r="M143" s="173"/>
      <c r="N143" s="173"/>
      <c r="O143" s="173"/>
      <c r="P143" s="173"/>
      <c r="Q143" s="173"/>
      <c r="R143" s="173"/>
      <c r="S143" s="171"/>
    </row>
    <row r="144" spans="1:19" s="170" customFormat="1" ht="8.1" hidden="1" customHeight="1" x14ac:dyDescent="0.25">
      <c r="A144" s="277" t="s">
        <v>827</v>
      </c>
      <c r="B144" s="277"/>
      <c r="C144" s="278" t="s">
        <v>698</v>
      </c>
      <c r="D144" s="278"/>
      <c r="E144" s="278"/>
      <c r="F144" s="278"/>
      <c r="G144" s="278"/>
      <c r="H144" s="171" t="s">
        <v>690</v>
      </c>
      <c r="I144" s="172"/>
      <c r="J144" s="173"/>
      <c r="K144" s="173"/>
      <c r="L144" s="173"/>
      <c r="M144" s="173"/>
      <c r="N144" s="173"/>
      <c r="O144" s="173"/>
      <c r="P144" s="173"/>
      <c r="Q144" s="173"/>
      <c r="R144" s="173"/>
      <c r="S144" s="171"/>
    </row>
    <row r="145" spans="1:19" s="170" customFormat="1" ht="8.1" hidden="1" customHeight="1" x14ac:dyDescent="0.25">
      <c r="A145" s="277" t="s">
        <v>828</v>
      </c>
      <c r="B145" s="277"/>
      <c r="C145" s="278" t="s">
        <v>699</v>
      </c>
      <c r="D145" s="278"/>
      <c r="E145" s="278"/>
      <c r="F145" s="278"/>
      <c r="G145" s="278"/>
      <c r="H145" s="171" t="s">
        <v>690</v>
      </c>
      <c r="I145" s="172"/>
      <c r="J145" s="173"/>
      <c r="K145" s="173"/>
      <c r="L145" s="173"/>
      <c r="M145" s="173"/>
      <c r="N145" s="173"/>
      <c r="O145" s="173"/>
      <c r="P145" s="173"/>
      <c r="Q145" s="173"/>
      <c r="R145" s="173"/>
      <c r="S145" s="171"/>
    </row>
    <row r="146" spans="1:19" s="170" customFormat="1" ht="8.1" hidden="1" customHeight="1" x14ac:dyDescent="0.25">
      <c r="A146" s="277" t="s">
        <v>829</v>
      </c>
      <c r="B146" s="277"/>
      <c r="C146" s="278" t="s">
        <v>701</v>
      </c>
      <c r="D146" s="278"/>
      <c r="E146" s="278"/>
      <c r="F146" s="278"/>
      <c r="G146" s="278"/>
      <c r="H146" s="171" t="s">
        <v>690</v>
      </c>
      <c r="I146" s="172"/>
      <c r="J146" s="173"/>
      <c r="K146" s="173"/>
      <c r="L146" s="173"/>
      <c r="M146" s="173"/>
      <c r="N146" s="173"/>
      <c r="O146" s="173"/>
      <c r="P146" s="173"/>
      <c r="Q146" s="173"/>
      <c r="R146" s="173"/>
      <c r="S146" s="171"/>
    </row>
    <row r="147" spans="1:19" s="170" customFormat="1" ht="16.5" hidden="1" customHeight="1" x14ac:dyDescent="0.25">
      <c r="A147" s="277" t="s">
        <v>830</v>
      </c>
      <c r="B147" s="277"/>
      <c r="C147" s="278" t="s">
        <v>703</v>
      </c>
      <c r="D147" s="278"/>
      <c r="E147" s="278"/>
      <c r="F147" s="278"/>
      <c r="G147" s="278"/>
      <c r="H147" s="171" t="s">
        <v>690</v>
      </c>
      <c r="I147" s="172"/>
      <c r="J147" s="173"/>
      <c r="K147" s="173"/>
      <c r="L147" s="173"/>
      <c r="M147" s="173"/>
      <c r="N147" s="173"/>
      <c r="O147" s="173"/>
      <c r="P147" s="173"/>
      <c r="Q147" s="173"/>
      <c r="R147" s="173"/>
      <c r="S147" s="171"/>
    </row>
    <row r="148" spans="1:19" s="170" customFormat="1" ht="8.1" hidden="1" customHeight="1" x14ac:dyDescent="0.25">
      <c r="A148" s="277" t="s">
        <v>831</v>
      </c>
      <c r="B148" s="277"/>
      <c r="C148" s="287" t="s">
        <v>705</v>
      </c>
      <c r="D148" s="287"/>
      <c r="E148" s="287"/>
      <c r="F148" s="287"/>
      <c r="G148" s="287"/>
      <c r="H148" s="171" t="s">
        <v>690</v>
      </c>
      <c r="I148" s="172"/>
      <c r="J148" s="173"/>
      <c r="K148" s="173"/>
      <c r="L148" s="173"/>
      <c r="M148" s="173"/>
      <c r="N148" s="173"/>
      <c r="O148" s="173"/>
      <c r="P148" s="173"/>
      <c r="Q148" s="173"/>
      <c r="R148" s="173"/>
      <c r="S148" s="171"/>
    </row>
    <row r="149" spans="1:19" s="170" customFormat="1" ht="8.1" hidden="1" customHeight="1" x14ac:dyDescent="0.25">
      <c r="A149" s="277" t="s">
        <v>832</v>
      </c>
      <c r="B149" s="277"/>
      <c r="C149" s="287" t="s">
        <v>707</v>
      </c>
      <c r="D149" s="287"/>
      <c r="E149" s="287"/>
      <c r="F149" s="287"/>
      <c r="G149" s="287"/>
      <c r="H149" s="171" t="s">
        <v>690</v>
      </c>
      <c r="I149" s="172"/>
      <c r="J149" s="173"/>
      <c r="K149" s="173"/>
      <c r="L149" s="173"/>
      <c r="M149" s="173"/>
      <c r="N149" s="173"/>
      <c r="O149" s="173"/>
      <c r="P149" s="173"/>
      <c r="Q149" s="173"/>
      <c r="R149" s="173"/>
      <c r="S149" s="171"/>
    </row>
    <row r="150" spans="1:19" s="170" customFormat="1" ht="8.1" hidden="1" customHeight="1" x14ac:dyDescent="0.25">
      <c r="A150" s="277" t="s">
        <v>833</v>
      </c>
      <c r="B150" s="277"/>
      <c r="C150" s="278" t="s">
        <v>709</v>
      </c>
      <c r="D150" s="278"/>
      <c r="E150" s="278"/>
      <c r="F150" s="278"/>
      <c r="G150" s="278"/>
      <c r="H150" s="171" t="s">
        <v>690</v>
      </c>
      <c r="I150" s="172"/>
      <c r="J150" s="173"/>
      <c r="K150" s="173"/>
      <c r="L150" s="173"/>
      <c r="M150" s="173"/>
      <c r="N150" s="173"/>
      <c r="O150" s="173"/>
      <c r="P150" s="173"/>
      <c r="Q150" s="173"/>
      <c r="R150" s="173"/>
      <c r="S150" s="171"/>
    </row>
    <row r="151" spans="1:19" s="170" customFormat="1" ht="8.1" customHeight="1" thickBot="1" x14ac:dyDescent="0.3">
      <c r="A151" s="288" t="s">
        <v>834</v>
      </c>
      <c r="B151" s="288"/>
      <c r="C151" s="289" t="s">
        <v>835</v>
      </c>
      <c r="D151" s="289"/>
      <c r="E151" s="289"/>
      <c r="F151" s="289"/>
      <c r="G151" s="289"/>
      <c r="H151" s="175" t="s">
        <v>690</v>
      </c>
      <c r="I151" s="176"/>
      <c r="J151" s="177"/>
      <c r="K151" s="177"/>
      <c r="L151" s="177"/>
      <c r="M151" s="177"/>
      <c r="N151" s="177"/>
      <c r="O151" s="177"/>
      <c r="P151" s="177"/>
      <c r="Q151" s="177"/>
      <c r="R151" s="177"/>
      <c r="S151" s="175"/>
    </row>
    <row r="152" spans="1:19" s="170" customFormat="1" ht="8.1" hidden="1" customHeight="1" x14ac:dyDescent="0.25">
      <c r="A152" s="277" t="s">
        <v>80</v>
      </c>
      <c r="B152" s="277"/>
      <c r="C152" s="278" t="s">
        <v>836</v>
      </c>
      <c r="D152" s="278"/>
      <c r="E152" s="278"/>
      <c r="F152" s="278"/>
      <c r="G152" s="278"/>
      <c r="H152" s="171" t="s">
        <v>690</v>
      </c>
      <c r="I152" s="172"/>
      <c r="J152" s="173"/>
      <c r="K152" s="173"/>
      <c r="L152" s="173"/>
      <c r="M152" s="173"/>
      <c r="N152" s="173"/>
      <c r="O152" s="173"/>
      <c r="P152" s="173"/>
      <c r="Q152" s="173"/>
      <c r="R152" s="173"/>
      <c r="S152" s="171"/>
    </row>
    <row r="153" spans="1:19" s="170" customFormat="1" ht="8.1" hidden="1" customHeight="1" x14ac:dyDescent="0.25">
      <c r="A153" s="277" t="s">
        <v>81</v>
      </c>
      <c r="B153" s="277"/>
      <c r="C153" s="278" t="s">
        <v>837</v>
      </c>
      <c r="D153" s="278"/>
      <c r="E153" s="278"/>
      <c r="F153" s="278"/>
      <c r="G153" s="278"/>
      <c r="H153" s="171" t="s">
        <v>690</v>
      </c>
      <c r="I153" s="172"/>
      <c r="J153" s="173"/>
      <c r="K153" s="173"/>
      <c r="L153" s="173"/>
      <c r="M153" s="173"/>
      <c r="N153" s="173"/>
      <c r="O153" s="173"/>
      <c r="P153" s="173"/>
      <c r="Q153" s="173"/>
      <c r="R153" s="173"/>
      <c r="S153" s="171"/>
    </row>
    <row r="154" spans="1:19" s="170" customFormat="1" ht="8.1" hidden="1" customHeight="1" x14ac:dyDescent="0.25">
      <c r="A154" s="277" t="s">
        <v>82</v>
      </c>
      <c r="B154" s="277"/>
      <c r="C154" s="278" t="s">
        <v>838</v>
      </c>
      <c r="D154" s="278"/>
      <c r="E154" s="278"/>
      <c r="F154" s="278"/>
      <c r="G154" s="278"/>
      <c r="H154" s="171" t="s">
        <v>690</v>
      </c>
      <c r="I154" s="172"/>
      <c r="J154" s="173"/>
      <c r="K154" s="173"/>
      <c r="L154" s="173"/>
      <c r="M154" s="173"/>
      <c r="N154" s="173"/>
      <c r="O154" s="173"/>
      <c r="P154" s="173"/>
      <c r="Q154" s="173"/>
      <c r="R154" s="173"/>
      <c r="S154" s="171"/>
    </row>
    <row r="155" spans="1:19" s="170" customFormat="1" ht="9" hidden="1" customHeight="1" x14ac:dyDescent="0.25">
      <c r="A155" s="295" t="s">
        <v>83</v>
      </c>
      <c r="B155" s="295"/>
      <c r="C155" s="300" t="s">
        <v>839</v>
      </c>
      <c r="D155" s="300"/>
      <c r="E155" s="300"/>
      <c r="F155" s="300"/>
      <c r="G155" s="300"/>
      <c r="H155" s="198" t="s">
        <v>690</v>
      </c>
      <c r="I155" s="199"/>
      <c r="J155" s="200"/>
      <c r="K155" s="200"/>
      <c r="L155" s="200"/>
      <c r="M155" s="200"/>
      <c r="N155" s="200"/>
      <c r="O155" s="200"/>
      <c r="P155" s="200"/>
      <c r="Q155" s="200"/>
      <c r="R155" s="200"/>
      <c r="S155" s="198"/>
    </row>
    <row r="156" spans="1:19" s="170" customFormat="1" ht="9" customHeight="1" x14ac:dyDescent="0.25">
      <c r="A156" s="283" t="s">
        <v>840</v>
      </c>
      <c r="B156" s="283"/>
      <c r="C156" s="284" t="s">
        <v>771</v>
      </c>
      <c r="D156" s="284"/>
      <c r="E156" s="284"/>
      <c r="F156" s="284"/>
      <c r="G156" s="284"/>
      <c r="H156" s="203" t="s">
        <v>841</v>
      </c>
      <c r="I156" s="204"/>
      <c r="J156" s="205"/>
      <c r="K156" s="205"/>
      <c r="L156" s="205"/>
      <c r="M156" s="205"/>
      <c r="N156" s="205"/>
      <c r="O156" s="205"/>
      <c r="P156" s="205"/>
      <c r="Q156" s="205"/>
      <c r="R156" s="205"/>
      <c r="S156" s="203"/>
    </row>
    <row r="157" spans="1:19" s="170" customFormat="1" ht="16.5" customHeight="1" x14ac:dyDescent="0.25">
      <c r="A157" s="301" t="s">
        <v>86</v>
      </c>
      <c r="B157" s="301"/>
      <c r="C157" s="299" t="s">
        <v>842</v>
      </c>
      <c r="D157" s="299"/>
      <c r="E157" s="299"/>
      <c r="F157" s="299"/>
      <c r="G157" s="299"/>
      <c r="H157" s="184" t="s">
        <v>690</v>
      </c>
      <c r="I157" s="185">
        <f t="shared" ref="I157:S157" si="17">I106+I102+I66</f>
        <v>120.10000000000001</v>
      </c>
      <c r="J157" s="185">
        <f t="shared" si="17"/>
        <v>239.89999999999975</v>
      </c>
      <c r="K157" s="185">
        <f t="shared" si="17"/>
        <v>98.100000000000037</v>
      </c>
      <c r="L157" s="185">
        <f t="shared" si="17"/>
        <v>138.00000000000006</v>
      </c>
      <c r="M157" s="186">
        <f t="shared" si="17"/>
        <v>136.54299999999986</v>
      </c>
      <c r="N157" s="186">
        <f t="shared" si="17"/>
        <v>86.530599999999822</v>
      </c>
      <c r="O157" s="186">
        <f t="shared" si="17"/>
        <v>0</v>
      </c>
      <c r="P157" s="186">
        <f t="shared" si="17"/>
        <v>87.079018000000133</v>
      </c>
      <c r="Q157" s="186">
        <f t="shared" si="17"/>
        <v>126.16000000000008</v>
      </c>
      <c r="R157" s="185">
        <f t="shared" si="17"/>
        <v>0</v>
      </c>
      <c r="S157" s="185">
        <f t="shared" si="17"/>
        <v>0</v>
      </c>
    </row>
    <row r="158" spans="1:19" s="170" customFormat="1" ht="8.1" customHeight="1" x14ac:dyDescent="0.25">
      <c r="A158" s="277" t="s">
        <v>87</v>
      </c>
      <c r="B158" s="277"/>
      <c r="C158" s="299" t="s">
        <v>843</v>
      </c>
      <c r="D158" s="299"/>
      <c r="E158" s="299"/>
      <c r="F158" s="299"/>
      <c r="G158" s="299"/>
      <c r="H158" s="184" t="s">
        <v>690</v>
      </c>
      <c r="I158" s="185">
        <f t="shared" ref="I158:S158" si="18">I159</f>
        <v>0</v>
      </c>
      <c r="J158" s="185">
        <f t="shared" si="18"/>
        <v>0</v>
      </c>
      <c r="K158" s="185">
        <f t="shared" si="18"/>
        <v>0</v>
      </c>
      <c r="L158" s="185">
        <f t="shared" si="18"/>
        <v>0</v>
      </c>
      <c r="M158" s="185">
        <f t="shared" si="18"/>
        <v>0</v>
      </c>
      <c r="N158" s="185">
        <f t="shared" si="18"/>
        <v>0</v>
      </c>
      <c r="O158" s="185">
        <f t="shared" si="18"/>
        <v>0</v>
      </c>
      <c r="P158" s="185">
        <f t="shared" si="18"/>
        <v>0</v>
      </c>
      <c r="Q158" s="185">
        <f t="shared" si="18"/>
        <v>0</v>
      </c>
      <c r="R158" s="185">
        <f t="shared" si="18"/>
        <v>0</v>
      </c>
      <c r="S158" s="185">
        <f t="shared" si="18"/>
        <v>0</v>
      </c>
    </row>
    <row r="159" spans="1:19" s="170" customFormat="1" ht="8.1" customHeight="1" x14ac:dyDescent="0.25">
      <c r="A159" s="277" t="s">
        <v>844</v>
      </c>
      <c r="B159" s="277"/>
      <c r="C159" s="287" t="s">
        <v>845</v>
      </c>
      <c r="D159" s="287"/>
      <c r="E159" s="287"/>
      <c r="F159" s="287"/>
      <c r="G159" s="287"/>
      <c r="H159" s="171" t="s">
        <v>690</v>
      </c>
      <c r="I159" s="172">
        <v>0</v>
      </c>
      <c r="J159" s="173">
        <v>0</v>
      </c>
      <c r="K159" s="173">
        <v>0</v>
      </c>
      <c r="L159" s="173">
        <v>0</v>
      </c>
      <c r="M159" s="173">
        <v>0</v>
      </c>
      <c r="N159" s="173">
        <v>0</v>
      </c>
      <c r="O159" s="173">
        <v>0</v>
      </c>
      <c r="P159" s="173">
        <v>0</v>
      </c>
      <c r="Q159" s="173">
        <v>0</v>
      </c>
      <c r="R159" s="173">
        <v>0</v>
      </c>
      <c r="S159" s="171">
        <v>0</v>
      </c>
    </row>
    <row r="160" spans="1:19" s="170" customFormat="1" ht="8.1" customHeight="1" x14ac:dyDescent="0.25">
      <c r="A160" s="277" t="s">
        <v>88</v>
      </c>
      <c r="B160" s="277"/>
      <c r="C160" s="299" t="s">
        <v>846</v>
      </c>
      <c r="D160" s="299"/>
      <c r="E160" s="299"/>
      <c r="F160" s="299"/>
      <c r="G160" s="299"/>
      <c r="H160" s="184" t="s">
        <v>690</v>
      </c>
      <c r="I160" s="185">
        <f t="shared" ref="I160:S160" si="19">I161</f>
        <v>0</v>
      </c>
      <c r="J160" s="185">
        <f t="shared" si="19"/>
        <v>0</v>
      </c>
      <c r="K160" s="185">
        <f t="shared" si="19"/>
        <v>0</v>
      </c>
      <c r="L160" s="185">
        <f t="shared" si="19"/>
        <v>0</v>
      </c>
      <c r="M160" s="185">
        <f t="shared" si="19"/>
        <v>0</v>
      </c>
      <c r="N160" s="185">
        <f t="shared" si="19"/>
        <v>0</v>
      </c>
      <c r="O160" s="185">
        <f t="shared" si="19"/>
        <v>0</v>
      </c>
      <c r="P160" s="185">
        <f t="shared" si="19"/>
        <v>0</v>
      </c>
      <c r="Q160" s="185">
        <f t="shared" si="19"/>
        <v>0</v>
      </c>
      <c r="R160" s="185">
        <f t="shared" si="19"/>
        <v>0</v>
      </c>
      <c r="S160" s="185">
        <f t="shared" si="19"/>
        <v>0</v>
      </c>
    </row>
    <row r="161" spans="1:19" s="170" customFormat="1" ht="8.1" customHeight="1" x14ac:dyDescent="0.25">
      <c r="A161" s="277" t="s">
        <v>847</v>
      </c>
      <c r="B161" s="277"/>
      <c r="C161" s="287" t="s">
        <v>848</v>
      </c>
      <c r="D161" s="287"/>
      <c r="E161" s="287"/>
      <c r="F161" s="287"/>
      <c r="G161" s="287"/>
      <c r="H161" s="171" t="s">
        <v>690</v>
      </c>
      <c r="I161" s="172">
        <v>0</v>
      </c>
      <c r="J161" s="173">
        <v>0</v>
      </c>
      <c r="K161" s="173">
        <v>0</v>
      </c>
      <c r="L161" s="173">
        <v>0</v>
      </c>
      <c r="M161" s="173">
        <v>0</v>
      </c>
      <c r="N161" s="173">
        <v>0</v>
      </c>
      <c r="O161" s="173">
        <v>0</v>
      </c>
      <c r="P161" s="173">
        <v>0</v>
      </c>
      <c r="Q161" s="173">
        <v>0</v>
      </c>
      <c r="R161" s="173">
        <v>0</v>
      </c>
      <c r="S161" s="171">
        <v>0</v>
      </c>
    </row>
    <row r="162" spans="1:19" s="170" customFormat="1" ht="24.95" customHeight="1" thickBot="1" x14ac:dyDescent="0.3">
      <c r="A162" s="295" t="s">
        <v>89</v>
      </c>
      <c r="B162" s="295"/>
      <c r="C162" s="302" t="s">
        <v>849</v>
      </c>
      <c r="D162" s="302"/>
      <c r="E162" s="302"/>
      <c r="F162" s="302"/>
      <c r="G162" s="302"/>
      <c r="H162" s="206" t="s">
        <v>841</v>
      </c>
      <c r="I162" s="207">
        <f t="shared" ref="I162:S162" si="20">I160/I157</f>
        <v>0</v>
      </c>
      <c r="J162" s="207">
        <f t="shared" si="20"/>
        <v>0</v>
      </c>
      <c r="K162" s="207">
        <f t="shared" si="20"/>
        <v>0</v>
      </c>
      <c r="L162" s="207">
        <f t="shared" si="20"/>
        <v>0</v>
      </c>
      <c r="M162" s="207">
        <f t="shared" si="20"/>
        <v>0</v>
      </c>
      <c r="N162" s="207">
        <f t="shared" si="20"/>
        <v>0</v>
      </c>
      <c r="O162" s="207" t="e">
        <f t="shared" si="20"/>
        <v>#DIV/0!</v>
      </c>
      <c r="P162" s="207">
        <f t="shared" si="20"/>
        <v>0</v>
      </c>
      <c r="Q162" s="207">
        <f t="shared" si="20"/>
        <v>0</v>
      </c>
      <c r="R162" s="207" t="e">
        <f t="shared" si="20"/>
        <v>#DIV/0!</v>
      </c>
      <c r="S162" s="207" t="e">
        <f t="shared" si="20"/>
        <v>#DIV/0!</v>
      </c>
    </row>
    <row r="163" spans="1:19" s="208" customFormat="1" ht="10.5" customHeight="1" thickBot="1" x14ac:dyDescent="0.25">
      <c r="A163" s="282" t="s">
        <v>850</v>
      </c>
      <c r="B163" s="282"/>
      <c r="C163" s="282"/>
      <c r="D163" s="282"/>
      <c r="E163" s="282"/>
      <c r="F163" s="282"/>
      <c r="G163" s="282"/>
      <c r="H163" s="282"/>
      <c r="I163" s="282"/>
      <c r="J163" s="282"/>
      <c r="K163" s="282"/>
      <c r="L163" s="282"/>
      <c r="M163" s="282"/>
      <c r="N163" s="282"/>
      <c r="O163" s="282"/>
      <c r="P163" s="282"/>
      <c r="Q163" s="282"/>
      <c r="R163" s="282"/>
      <c r="S163" s="282"/>
    </row>
    <row r="164" spans="1:19" s="170" customFormat="1" ht="9" customHeight="1" x14ac:dyDescent="0.25">
      <c r="A164" s="283" t="s">
        <v>851</v>
      </c>
      <c r="B164" s="283"/>
      <c r="C164" s="284" t="s">
        <v>852</v>
      </c>
      <c r="D164" s="284"/>
      <c r="E164" s="284"/>
      <c r="F164" s="284"/>
      <c r="G164" s="284"/>
      <c r="H164" s="175" t="s">
        <v>690</v>
      </c>
      <c r="I164" s="176">
        <f t="shared" ref="I164:S164" si="21">SUM(I165,I169:I175,I178,I181)</f>
        <v>634.5</v>
      </c>
      <c r="J164" s="176">
        <f t="shared" si="21"/>
        <v>1925.1000000000004</v>
      </c>
      <c r="K164" s="176">
        <f t="shared" si="21"/>
        <v>1886.5000000000005</v>
      </c>
      <c r="L164" s="202">
        <f t="shared" si="21"/>
        <v>2807.598</v>
      </c>
      <c r="M164" s="202">
        <f t="shared" si="21"/>
        <v>2276.3510000000001</v>
      </c>
      <c r="N164" s="202">
        <f t="shared" si="21"/>
        <v>2157.25</v>
      </c>
      <c r="O164" s="202">
        <f t="shared" si="21"/>
        <v>0</v>
      </c>
      <c r="P164" s="202">
        <f t="shared" si="21"/>
        <v>2512.1000000000004</v>
      </c>
      <c r="Q164" s="202">
        <f t="shared" si="21"/>
        <v>2489.3000000000002</v>
      </c>
      <c r="R164" s="176">
        <f t="shared" si="21"/>
        <v>0</v>
      </c>
      <c r="S164" s="176">
        <f t="shared" si="21"/>
        <v>0</v>
      </c>
    </row>
    <row r="165" spans="1:19" s="170" customFormat="1" ht="18" customHeight="1" x14ac:dyDescent="0.25">
      <c r="A165" s="277" t="s">
        <v>90</v>
      </c>
      <c r="B165" s="277"/>
      <c r="C165" s="299" t="s">
        <v>691</v>
      </c>
      <c r="D165" s="299"/>
      <c r="E165" s="299"/>
      <c r="F165" s="299"/>
      <c r="G165" s="299"/>
      <c r="H165" s="184" t="s">
        <v>690</v>
      </c>
      <c r="I165" s="185">
        <f t="shared" ref="I165:S165" si="22">SUM(I166:I168)</f>
        <v>0</v>
      </c>
      <c r="J165" s="185">
        <f t="shared" si="22"/>
        <v>0</v>
      </c>
      <c r="K165" s="185">
        <f t="shared" si="22"/>
        <v>0</v>
      </c>
      <c r="L165" s="185">
        <f t="shared" si="22"/>
        <v>0</v>
      </c>
      <c r="M165" s="185">
        <f t="shared" si="22"/>
        <v>0</v>
      </c>
      <c r="N165" s="185">
        <f t="shared" si="22"/>
        <v>0</v>
      </c>
      <c r="O165" s="185">
        <f t="shared" si="22"/>
        <v>0</v>
      </c>
      <c r="P165" s="185">
        <f t="shared" si="22"/>
        <v>0</v>
      </c>
      <c r="Q165" s="185">
        <f t="shared" si="22"/>
        <v>0</v>
      </c>
      <c r="R165" s="185">
        <f t="shared" si="22"/>
        <v>0</v>
      </c>
      <c r="S165" s="185">
        <f t="shared" si="22"/>
        <v>0</v>
      </c>
    </row>
    <row r="166" spans="1:19" s="170" customFormat="1" ht="16.5" customHeight="1" x14ac:dyDescent="0.25">
      <c r="A166" s="277" t="s">
        <v>853</v>
      </c>
      <c r="B166" s="277"/>
      <c r="C166" s="287" t="s">
        <v>692</v>
      </c>
      <c r="D166" s="287"/>
      <c r="E166" s="287"/>
      <c r="F166" s="287"/>
      <c r="G166" s="287"/>
      <c r="H166" s="171" t="s">
        <v>690</v>
      </c>
      <c r="I166" s="172"/>
      <c r="J166" s="173"/>
      <c r="K166" s="173"/>
      <c r="L166" s="173"/>
      <c r="M166" s="173"/>
      <c r="N166" s="173"/>
      <c r="O166" s="173"/>
      <c r="P166" s="173"/>
      <c r="Q166" s="173"/>
      <c r="R166" s="173"/>
      <c r="S166" s="171"/>
    </row>
    <row r="167" spans="1:19" s="170" customFormat="1" ht="16.5" customHeight="1" x14ac:dyDescent="0.25">
      <c r="A167" s="277" t="s">
        <v>854</v>
      </c>
      <c r="B167" s="277"/>
      <c r="C167" s="287" t="s">
        <v>693</v>
      </c>
      <c r="D167" s="287"/>
      <c r="E167" s="287"/>
      <c r="F167" s="287"/>
      <c r="G167" s="287"/>
      <c r="H167" s="171" t="s">
        <v>690</v>
      </c>
      <c r="I167" s="172"/>
      <c r="J167" s="173"/>
      <c r="K167" s="173"/>
      <c r="L167" s="173"/>
      <c r="M167" s="173"/>
      <c r="N167" s="173"/>
      <c r="O167" s="173"/>
      <c r="P167" s="173"/>
      <c r="Q167" s="173"/>
      <c r="R167" s="173"/>
      <c r="S167" s="171"/>
    </row>
    <row r="168" spans="1:19" s="170" customFormat="1" ht="16.5" customHeight="1" x14ac:dyDescent="0.25">
      <c r="A168" s="277" t="s">
        <v>855</v>
      </c>
      <c r="B168" s="277"/>
      <c r="C168" s="287" t="s">
        <v>694</v>
      </c>
      <c r="D168" s="287"/>
      <c r="E168" s="287"/>
      <c r="F168" s="287"/>
      <c r="G168" s="287"/>
      <c r="H168" s="171" t="s">
        <v>690</v>
      </c>
      <c r="I168" s="172"/>
      <c r="J168" s="173"/>
      <c r="K168" s="173"/>
      <c r="L168" s="173"/>
      <c r="M168" s="173"/>
      <c r="N168" s="173"/>
      <c r="O168" s="173"/>
      <c r="P168" s="173"/>
      <c r="Q168" s="173"/>
      <c r="R168" s="173"/>
      <c r="S168" s="171"/>
    </row>
    <row r="169" spans="1:19" s="170" customFormat="1" ht="8.1" customHeight="1" x14ac:dyDescent="0.25">
      <c r="A169" s="277" t="s">
        <v>91</v>
      </c>
      <c r="B169" s="277"/>
      <c r="C169" s="278" t="s">
        <v>695</v>
      </c>
      <c r="D169" s="278"/>
      <c r="E169" s="278"/>
      <c r="F169" s="278"/>
      <c r="G169" s="278"/>
      <c r="H169" s="171" t="s">
        <v>690</v>
      </c>
      <c r="I169" s="172"/>
      <c r="J169" s="173"/>
      <c r="K169" s="173"/>
      <c r="L169" s="173"/>
      <c r="M169" s="173"/>
      <c r="N169" s="173"/>
      <c r="O169" s="173"/>
      <c r="P169" s="173"/>
      <c r="Q169" s="173"/>
      <c r="R169" s="173"/>
      <c r="S169" s="171"/>
    </row>
    <row r="170" spans="1:19" s="170" customFormat="1" ht="8.1" customHeight="1" x14ac:dyDescent="0.25">
      <c r="A170" s="277" t="s">
        <v>856</v>
      </c>
      <c r="B170" s="277"/>
      <c r="C170" s="278" t="s">
        <v>696</v>
      </c>
      <c r="D170" s="278"/>
      <c r="E170" s="278"/>
      <c r="F170" s="278"/>
      <c r="G170" s="278"/>
      <c r="H170" s="171" t="s">
        <v>690</v>
      </c>
      <c r="I170" s="172">
        <f>1.9+410.8</f>
        <v>412.7</v>
      </c>
      <c r="J170" s="173">
        <f>2.4+675+80.9+185.9+131.4+95.5+7.5+21.5+3.4+145.2+17.5+24.9+85.4+57.7+55.2</f>
        <v>1589.4000000000003</v>
      </c>
      <c r="K170" s="173">
        <f>1.9+1056.4+0.3+98.2+69.6+4.5+5.7+101.7+85.8+23+28.9+24.8+52.9+69.4+80.4</f>
        <v>1703.5000000000005</v>
      </c>
      <c r="L170" s="174">
        <f>(1513.7+59.129+4.693+6.149+134.295+121.215+53.284+22.599+11.663)+120+160+100+100+100+87.7</f>
        <v>2594.4269999999997</v>
      </c>
      <c r="M170" s="174">
        <f>((1+513.7+59.129+4.693+6.149+134.295+121.215+53.284+22.599+11.663)+120+160+100+100+100+87.7)*0+87.2+56.8+284.3+228.4+210.6+185.8+162.6+109.4+142.1+233.3+124.9+70.7</f>
        <v>1896.1000000000001</v>
      </c>
      <c r="N170" s="174">
        <f>2095.7+18.9+11.35-97.7</f>
        <v>2028.2499999999998</v>
      </c>
      <c r="O170" s="174">
        <v>0</v>
      </c>
      <c r="P170" s="174">
        <f>2477.8+2</f>
        <v>2479.8000000000002</v>
      </c>
      <c r="Q170" s="174">
        <f>2477.8+2.2-23</f>
        <v>2457</v>
      </c>
      <c r="R170" s="173"/>
      <c r="S170" s="171"/>
    </row>
    <row r="171" spans="1:19" s="170" customFormat="1" ht="8.1" customHeight="1" x14ac:dyDescent="0.25">
      <c r="A171" s="277" t="s">
        <v>857</v>
      </c>
      <c r="B171" s="277"/>
      <c r="C171" s="278" t="s">
        <v>697</v>
      </c>
      <c r="D171" s="278"/>
      <c r="E171" s="278"/>
      <c r="F171" s="278"/>
      <c r="G171" s="278"/>
      <c r="H171" s="171" t="s">
        <v>690</v>
      </c>
      <c r="I171" s="172"/>
      <c r="J171" s="173"/>
      <c r="K171" s="173"/>
      <c r="L171" s="174"/>
      <c r="M171" s="174"/>
      <c r="N171" s="174"/>
      <c r="O171" s="174"/>
      <c r="P171" s="173"/>
      <c r="Q171" s="173"/>
      <c r="R171" s="173"/>
      <c r="S171" s="171"/>
    </row>
    <row r="172" spans="1:19" s="170" customFormat="1" ht="8.1" customHeight="1" x14ac:dyDescent="0.25">
      <c r="A172" s="277" t="s">
        <v>858</v>
      </c>
      <c r="B172" s="277"/>
      <c r="C172" s="278" t="s">
        <v>698</v>
      </c>
      <c r="D172" s="278"/>
      <c r="E172" s="278"/>
      <c r="F172" s="278"/>
      <c r="G172" s="278"/>
      <c r="H172" s="171" t="s">
        <v>690</v>
      </c>
      <c r="I172" s="172">
        <f>3.6+84.7</f>
        <v>88.3</v>
      </c>
      <c r="J172" s="173">
        <f>3.9+34.7+0.5+0.1+4.4+0.1+0.3+3.1+4.6</f>
        <v>51.7</v>
      </c>
      <c r="K172" s="173">
        <f>2.4+21.8+0.9+0.4</f>
        <v>25.499999999999996</v>
      </c>
      <c r="L172" s="174">
        <f>1.9+5.8+3.762+0.606+0+1.621+1.455+0+0.907+0.361+(0.5*4)+5.2</f>
        <v>23.612000000000002</v>
      </c>
      <c r="M172" s="174">
        <f>(1.9+5.8+3.762+0.606+0+1.621+1.455+0+0.907+0.361+(0.5*4))*0+5.2+1.1+1.2+2.8+2+0.9+1.7+1.6+14.4+10.4+7+4</f>
        <v>52.3</v>
      </c>
      <c r="N172" s="174">
        <v>32</v>
      </c>
      <c r="O172" s="174">
        <v>0</v>
      </c>
      <c r="P172" s="174">
        <v>32.299999999999997</v>
      </c>
      <c r="Q172" s="174">
        <v>32.299999999999997</v>
      </c>
      <c r="R172" s="173"/>
      <c r="S172" s="171"/>
    </row>
    <row r="173" spans="1:19" s="170" customFormat="1" ht="8.1" customHeight="1" x14ac:dyDescent="0.25">
      <c r="A173" s="277" t="s">
        <v>859</v>
      </c>
      <c r="B173" s="277"/>
      <c r="C173" s="278" t="s">
        <v>699</v>
      </c>
      <c r="D173" s="278"/>
      <c r="E173" s="278"/>
      <c r="F173" s="278"/>
      <c r="G173" s="278"/>
      <c r="H173" s="171" t="s">
        <v>690</v>
      </c>
      <c r="I173" s="172"/>
      <c r="J173" s="173"/>
      <c r="K173" s="173"/>
      <c r="L173" s="173"/>
      <c r="M173" s="173"/>
      <c r="N173" s="173"/>
      <c r="O173" s="173"/>
      <c r="P173" s="173"/>
      <c r="Q173" s="173"/>
      <c r="R173" s="173"/>
      <c r="S173" s="171"/>
    </row>
    <row r="174" spans="1:19" s="170" customFormat="1" ht="8.1" customHeight="1" x14ac:dyDescent="0.25">
      <c r="A174" s="277" t="s">
        <v>860</v>
      </c>
      <c r="B174" s="277"/>
      <c r="C174" s="278" t="s">
        <v>701</v>
      </c>
      <c r="D174" s="278"/>
      <c r="E174" s="278"/>
      <c r="F174" s="278"/>
      <c r="G174" s="278"/>
      <c r="H174" s="171" t="s">
        <v>690</v>
      </c>
      <c r="I174" s="172"/>
      <c r="J174" s="173"/>
      <c r="K174" s="173"/>
      <c r="L174" s="173"/>
      <c r="M174" s="173"/>
      <c r="N174" s="173"/>
      <c r="O174" s="173"/>
      <c r="P174" s="173"/>
      <c r="Q174" s="173"/>
      <c r="R174" s="173"/>
      <c r="S174" s="171"/>
    </row>
    <row r="175" spans="1:19" s="170" customFormat="1" ht="16.5" customHeight="1" x14ac:dyDescent="0.25">
      <c r="A175" s="277" t="s">
        <v>861</v>
      </c>
      <c r="B175" s="277"/>
      <c r="C175" s="299" t="s">
        <v>703</v>
      </c>
      <c r="D175" s="299"/>
      <c r="E175" s="299"/>
      <c r="F175" s="299"/>
      <c r="G175" s="299"/>
      <c r="H175" s="171" t="s">
        <v>690</v>
      </c>
      <c r="I175" s="185">
        <f t="shared" ref="I175:S175" si="23">SUM(I176:I177)</f>
        <v>0</v>
      </c>
      <c r="J175" s="185">
        <f t="shared" si="23"/>
        <v>0</v>
      </c>
      <c r="K175" s="185">
        <f t="shared" si="23"/>
        <v>0</v>
      </c>
      <c r="L175" s="185">
        <f t="shared" si="23"/>
        <v>0</v>
      </c>
      <c r="M175" s="185">
        <f t="shared" si="23"/>
        <v>0</v>
      </c>
      <c r="N175" s="185">
        <f t="shared" si="23"/>
        <v>0</v>
      </c>
      <c r="O175" s="185">
        <f t="shared" si="23"/>
        <v>0</v>
      </c>
      <c r="P175" s="185">
        <f t="shared" si="23"/>
        <v>0</v>
      </c>
      <c r="Q175" s="185">
        <f t="shared" si="23"/>
        <v>0</v>
      </c>
      <c r="R175" s="185">
        <f t="shared" si="23"/>
        <v>0</v>
      </c>
      <c r="S175" s="185">
        <f t="shared" si="23"/>
        <v>0</v>
      </c>
    </row>
    <row r="176" spans="1:19" s="170" customFormat="1" ht="8.1" customHeight="1" x14ac:dyDescent="0.25">
      <c r="A176" s="277" t="s">
        <v>862</v>
      </c>
      <c r="B176" s="277"/>
      <c r="C176" s="287" t="s">
        <v>705</v>
      </c>
      <c r="D176" s="287"/>
      <c r="E176" s="287"/>
      <c r="F176" s="287"/>
      <c r="G176" s="287"/>
      <c r="H176" s="171" t="s">
        <v>690</v>
      </c>
      <c r="I176" s="172"/>
      <c r="J176" s="173"/>
      <c r="K176" s="173"/>
      <c r="L176" s="173"/>
      <c r="M176" s="173"/>
      <c r="N176" s="173"/>
      <c r="O176" s="173"/>
      <c r="P176" s="173"/>
      <c r="Q176" s="173"/>
      <c r="R176" s="173"/>
      <c r="S176" s="171"/>
    </row>
    <row r="177" spans="1:19" s="170" customFormat="1" ht="8.1" customHeight="1" x14ac:dyDescent="0.25">
      <c r="A177" s="277" t="s">
        <v>863</v>
      </c>
      <c r="B177" s="277"/>
      <c r="C177" s="287" t="s">
        <v>707</v>
      </c>
      <c r="D177" s="287"/>
      <c r="E177" s="287"/>
      <c r="F177" s="287"/>
      <c r="G177" s="287"/>
      <c r="H177" s="171" t="s">
        <v>690</v>
      </c>
      <c r="I177" s="172"/>
      <c r="J177" s="173"/>
      <c r="K177" s="173"/>
      <c r="L177" s="173"/>
      <c r="M177" s="173"/>
      <c r="N177" s="173"/>
      <c r="O177" s="173"/>
      <c r="P177" s="173"/>
      <c r="Q177" s="173"/>
      <c r="R177" s="173"/>
      <c r="S177" s="171"/>
    </row>
    <row r="178" spans="1:19" s="170" customFormat="1" ht="16.5" customHeight="1" x14ac:dyDescent="0.25">
      <c r="A178" s="277" t="s">
        <v>864</v>
      </c>
      <c r="B178" s="277"/>
      <c r="C178" s="299" t="s">
        <v>865</v>
      </c>
      <c r="D178" s="299"/>
      <c r="E178" s="299"/>
      <c r="F178" s="299"/>
      <c r="G178" s="299"/>
      <c r="H178" s="184" t="s">
        <v>690</v>
      </c>
      <c r="I178" s="185">
        <f t="shared" ref="I178:S178" si="24">SUM(I179:I180)</f>
        <v>0</v>
      </c>
      <c r="J178" s="185">
        <f t="shared" si="24"/>
        <v>0</v>
      </c>
      <c r="K178" s="185">
        <f t="shared" si="24"/>
        <v>0</v>
      </c>
      <c r="L178" s="185">
        <f t="shared" si="24"/>
        <v>0</v>
      </c>
      <c r="M178" s="185">
        <f t="shared" si="24"/>
        <v>0</v>
      </c>
      <c r="N178" s="185">
        <f t="shared" si="24"/>
        <v>0</v>
      </c>
      <c r="O178" s="185">
        <f t="shared" si="24"/>
        <v>0</v>
      </c>
      <c r="P178" s="185">
        <f t="shared" si="24"/>
        <v>0</v>
      </c>
      <c r="Q178" s="185">
        <f t="shared" si="24"/>
        <v>0</v>
      </c>
      <c r="R178" s="185">
        <f t="shared" si="24"/>
        <v>0</v>
      </c>
      <c r="S178" s="185">
        <f t="shared" si="24"/>
        <v>0</v>
      </c>
    </row>
    <row r="179" spans="1:19" s="170" customFormat="1" ht="8.1" customHeight="1" x14ac:dyDescent="0.25">
      <c r="A179" s="277" t="s">
        <v>866</v>
      </c>
      <c r="B179" s="277"/>
      <c r="C179" s="287" t="s">
        <v>867</v>
      </c>
      <c r="D179" s="287"/>
      <c r="E179" s="287"/>
      <c r="F179" s="287"/>
      <c r="G179" s="287"/>
      <c r="H179" s="171" t="s">
        <v>690</v>
      </c>
      <c r="I179" s="172"/>
      <c r="J179" s="173"/>
      <c r="K179" s="173"/>
      <c r="L179" s="173"/>
      <c r="M179" s="173"/>
      <c r="N179" s="173"/>
      <c r="O179" s="173"/>
      <c r="P179" s="173"/>
      <c r="Q179" s="173"/>
      <c r="R179" s="173"/>
      <c r="S179" s="171"/>
    </row>
    <row r="180" spans="1:19" s="170" customFormat="1" ht="15.95" customHeight="1" x14ac:dyDescent="0.25">
      <c r="A180" s="277" t="s">
        <v>868</v>
      </c>
      <c r="B180" s="277"/>
      <c r="C180" s="287" t="s">
        <v>869</v>
      </c>
      <c r="D180" s="287"/>
      <c r="E180" s="287"/>
      <c r="F180" s="287"/>
      <c r="G180" s="287"/>
      <c r="H180" s="171" t="s">
        <v>690</v>
      </c>
      <c r="I180" s="172"/>
      <c r="J180" s="173"/>
      <c r="K180" s="173"/>
      <c r="L180" s="173"/>
      <c r="M180" s="173"/>
      <c r="N180" s="173"/>
      <c r="O180" s="173"/>
      <c r="P180" s="173"/>
      <c r="Q180" s="173"/>
      <c r="R180" s="173"/>
      <c r="S180" s="171"/>
    </row>
    <row r="181" spans="1:19" s="170" customFormat="1" ht="8.1" customHeight="1" x14ac:dyDescent="0.25">
      <c r="A181" s="277" t="s">
        <v>870</v>
      </c>
      <c r="B181" s="277"/>
      <c r="C181" s="278" t="s">
        <v>709</v>
      </c>
      <c r="D181" s="278"/>
      <c r="E181" s="278"/>
      <c r="F181" s="278"/>
      <c r="G181" s="278"/>
      <c r="H181" s="171" t="s">
        <v>690</v>
      </c>
      <c r="I181" s="172">
        <f>148.9-15.4</f>
        <v>133.5</v>
      </c>
      <c r="J181" s="173">
        <f>115.5+1+1.3+0.6+0.3+0.6+3.9+2.3+0.2+105.9+9.6+25.8+15.3+1.7</f>
        <v>284</v>
      </c>
      <c r="K181" s="173">
        <f>142.7+2.8-1.5+0.3+0.1+0.7+0.6+8.9+0.3+1+1.6</f>
        <v>157.5</v>
      </c>
      <c r="L181" s="174">
        <f>163.4+12.159+(3.5*4)</f>
        <v>189.559</v>
      </c>
      <c r="M181" s="174">
        <f>(163.4+12.159+(3.5*4))*0+8.9+6.3+36.1+20.5+38.7+10+19.7+64.5+25.9+27.3+42.4+23.2+0.039+0.523+0.12+0.871+0.019+0.001+0.543+0.866+1.143+0.326</f>
        <v>327.95099999999991</v>
      </c>
      <c r="N181" s="174">
        <v>97</v>
      </c>
      <c r="O181" s="174">
        <v>0</v>
      </c>
      <c r="P181" s="174"/>
      <c r="Q181" s="174"/>
      <c r="R181" s="173"/>
      <c r="S181" s="171"/>
    </row>
    <row r="182" spans="1:19" s="170" customFormat="1" ht="9" customHeight="1" x14ac:dyDescent="0.25">
      <c r="A182" s="288" t="s">
        <v>871</v>
      </c>
      <c r="B182" s="288"/>
      <c r="C182" s="289" t="s">
        <v>872</v>
      </c>
      <c r="D182" s="289"/>
      <c r="E182" s="289"/>
      <c r="F182" s="289"/>
      <c r="G182" s="289"/>
      <c r="H182" s="175" t="s">
        <v>690</v>
      </c>
      <c r="I182" s="176">
        <f t="shared" ref="I182:S182" si="25">SUM(I183:I184,I188:I193,I195:I199)</f>
        <v>563.80000000000007</v>
      </c>
      <c r="J182" s="176">
        <f t="shared" si="25"/>
        <v>1803.1</v>
      </c>
      <c r="K182" s="176">
        <f t="shared" si="25"/>
        <v>1746.2</v>
      </c>
      <c r="L182" s="202">
        <f t="shared" si="25"/>
        <v>1698.1110000000001</v>
      </c>
      <c r="M182" s="202">
        <f t="shared" si="25"/>
        <v>2196.3069999999998</v>
      </c>
      <c r="N182" s="202">
        <f t="shared" si="25"/>
        <v>2059.7059999999997</v>
      </c>
      <c r="O182" s="202">
        <f t="shared" si="25"/>
        <v>0</v>
      </c>
      <c r="P182" s="202">
        <f t="shared" si="25"/>
        <v>2353.3000000000006</v>
      </c>
      <c r="Q182" s="202">
        <f t="shared" si="25"/>
        <v>2353.3000000000006</v>
      </c>
      <c r="R182" s="176">
        <f t="shared" si="25"/>
        <v>0</v>
      </c>
      <c r="S182" s="176">
        <f t="shared" si="25"/>
        <v>0</v>
      </c>
    </row>
    <row r="183" spans="1:19" s="170" customFormat="1" ht="8.1" customHeight="1" x14ac:dyDescent="0.25">
      <c r="A183" s="277" t="s">
        <v>873</v>
      </c>
      <c r="B183" s="277"/>
      <c r="C183" s="278" t="s">
        <v>874</v>
      </c>
      <c r="D183" s="278"/>
      <c r="E183" s="278"/>
      <c r="F183" s="278"/>
      <c r="G183" s="278"/>
      <c r="H183" s="171" t="s">
        <v>690</v>
      </c>
      <c r="I183" s="172">
        <f>7.3</f>
        <v>7.3</v>
      </c>
      <c r="J183" s="173">
        <v>8.8000000000000007</v>
      </c>
      <c r="K183" s="173">
        <f>8.3+0.2</f>
        <v>8.5</v>
      </c>
      <c r="L183" s="173">
        <v>8.5</v>
      </c>
      <c r="M183" s="173">
        <f>8.5*0+0.5+0.7+0.53+0.5+0.54+0.25+0.83+0.26+0.77+0.58+0.88+1.09</f>
        <v>7.4300000000000006</v>
      </c>
      <c r="N183" s="173"/>
      <c r="O183" s="174"/>
      <c r="P183" s="173"/>
      <c r="Q183" s="173"/>
      <c r="R183" s="173"/>
      <c r="S183" s="171"/>
    </row>
    <row r="184" spans="1:19" s="170" customFormat="1" ht="8.1" customHeight="1" x14ac:dyDescent="0.25">
      <c r="A184" s="277" t="s">
        <v>875</v>
      </c>
      <c r="B184" s="277"/>
      <c r="C184" s="299" t="s">
        <v>876</v>
      </c>
      <c r="D184" s="299"/>
      <c r="E184" s="299"/>
      <c r="F184" s="299"/>
      <c r="G184" s="299"/>
      <c r="H184" s="184" t="s">
        <v>690</v>
      </c>
      <c r="I184" s="185">
        <f t="shared" ref="I184:S184" si="26">SUM(I185:I187)</f>
        <v>110.6</v>
      </c>
      <c r="J184" s="185">
        <f t="shared" si="26"/>
        <v>466.00000000000006</v>
      </c>
      <c r="K184" s="185">
        <f t="shared" si="26"/>
        <v>559.5</v>
      </c>
      <c r="L184" s="186">
        <f t="shared" si="26"/>
        <v>341.46899999999999</v>
      </c>
      <c r="M184" s="186">
        <f t="shared" si="26"/>
        <v>308.82199999999995</v>
      </c>
      <c r="N184" s="186">
        <f t="shared" si="26"/>
        <v>663.86799999999994</v>
      </c>
      <c r="O184" s="186">
        <f t="shared" si="26"/>
        <v>0</v>
      </c>
      <c r="P184" s="186">
        <f t="shared" si="26"/>
        <v>220.8</v>
      </c>
      <c r="Q184" s="186">
        <f t="shared" si="26"/>
        <v>220.8</v>
      </c>
      <c r="R184" s="185">
        <f t="shared" si="26"/>
        <v>0</v>
      </c>
      <c r="S184" s="185">
        <f t="shared" si="26"/>
        <v>0</v>
      </c>
    </row>
    <row r="185" spans="1:19" s="170" customFormat="1" ht="8.1" customHeight="1" x14ac:dyDescent="0.25">
      <c r="A185" s="277" t="s">
        <v>877</v>
      </c>
      <c r="B185" s="277"/>
      <c r="C185" s="287" t="s">
        <v>878</v>
      </c>
      <c r="D185" s="287"/>
      <c r="E185" s="287"/>
      <c r="F185" s="287"/>
      <c r="G185" s="287"/>
      <c r="H185" s="171" t="s">
        <v>690</v>
      </c>
      <c r="I185" s="172"/>
      <c r="J185" s="173"/>
      <c r="K185" s="173"/>
      <c r="L185" s="174"/>
      <c r="M185" s="174"/>
      <c r="N185" s="173"/>
      <c r="O185" s="173"/>
      <c r="P185" s="173"/>
      <c r="Q185" s="173"/>
      <c r="R185" s="173"/>
      <c r="S185" s="171"/>
    </row>
    <row r="186" spans="1:19" s="170" customFormat="1" ht="8.1" customHeight="1" x14ac:dyDescent="0.25">
      <c r="A186" s="277" t="s">
        <v>879</v>
      </c>
      <c r="B186" s="277"/>
      <c r="C186" s="287" t="s">
        <v>880</v>
      </c>
      <c r="D186" s="287"/>
      <c r="E186" s="287"/>
      <c r="F186" s="287"/>
      <c r="G186" s="287"/>
      <c r="H186" s="171" t="s">
        <v>690</v>
      </c>
      <c r="I186" s="172"/>
      <c r="J186" s="173"/>
      <c r="K186" s="173"/>
      <c r="L186" s="174"/>
      <c r="M186" s="174"/>
      <c r="N186" s="173"/>
      <c r="O186" s="173"/>
      <c r="P186" s="173"/>
      <c r="Q186" s="173"/>
      <c r="R186" s="173"/>
      <c r="S186" s="171"/>
    </row>
    <row r="187" spans="1:19" s="170" customFormat="1" ht="8.1" customHeight="1" x14ac:dyDescent="0.25">
      <c r="A187" s="277" t="s">
        <v>881</v>
      </c>
      <c r="B187" s="277"/>
      <c r="C187" s="287" t="s">
        <v>882</v>
      </c>
      <c r="D187" s="287"/>
      <c r="E187" s="287"/>
      <c r="F187" s="287"/>
      <c r="G187" s="287"/>
      <c r="H187" s="171" t="s">
        <v>690</v>
      </c>
      <c r="I187" s="172">
        <v>110.6</v>
      </c>
      <c r="J187" s="173">
        <f>35.6+50.3+84.3+66+47.3+0.3+0.1+13+20.9+46.6+53+48.6</f>
        <v>466.00000000000006</v>
      </c>
      <c r="K187" s="173">
        <f>100.5+60.4+93.1+65.4+2+1+18.6+15.1+20.3+48.7+64.8+69.6</f>
        <v>559.5</v>
      </c>
      <c r="L187" s="174">
        <f>53.872+0+0+116.742+0+48.636+5.422+1.797+115</f>
        <v>341.46899999999999</v>
      </c>
      <c r="M187" s="174">
        <f>(53.872+0+0+116.742+0+48.636+5.422+1.797+115)*0+53.872+0+0+116.742+0+48.636+5.421+1.797+9.79+13.132+25.532+33.9</f>
        <v>308.82199999999995</v>
      </c>
      <c r="N187" s="174">
        <f>N54*1.18</f>
        <v>663.86799999999994</v>
      </c>
      <c r="O187" s="174">
        <v>0</v>
      </c>
      <c r="P187" s="174">
        <v>220.8</v>
      </c>
      <c r="Q187" s="174">
        <v>220.8</v>
      </c>
      <c r="R187" s="173"/>
      <c r="S187" s="171"/>
    </row>
    <row r="188" spans="1:19" s="170" customFormat="1" ht="16.5" customHeight="1" x14ac:dyDescent="0.25">
      <c r="A188" s="277" t="s">
        <v>883</v>
      </c>
      <c r="B188" s="277"/>
      <c r="C188" s="278" t="s">
        <v>884</v>
      </c>
      <c r="D188" s="278"/>
      <c r="E188" s="278"/>
      <c r="F188" s="278"/>
      <c r="G188" s="278"/>
      <c r="H188" s="171" t="s">
        <v>690</v>
      </c>
      <c r="I188" s="172"/>
      <c r="J188" s="173"/>
      <c r="K188" s="173"/>
      <c r="L188" s="173"/>
      <c r="M188" s="173"/>
      <c r="N188" s="173"/>
      <c r="O188" s="173"/>
      <c r="P188" s="173"/>
      <c r="Q188" s="173"/>
      <c r="R188" s="173"/>
      <c r="S188" s="171"/>
    </row>
    <row r="189" spans="1:19" s="170" customFormat="1" ht="16.5" customHeight="1" x14ac:dyDescent="0.25">
      <c r="A189" s="277" t="s">
        <v>885</v>
      </c>
      <c r="B189" s="277"/>
      <c r="C189" s="278" t="s">
        <v>886</v>
      </c>
      <c r="D189" s="278"/>
      <c r="E189" s="278"/>
      <c r="F189" s="278"/>
      <c r="G189" s="278"/>
      <c r="H189" s="171" t="s">
        <v>690</v>
      </c>
      <c r="I189" s="172">
        <v>10.4</v>
      </c>
      <c r="J189" s="173">
        <f>231+30.5+101.6+65.2+47+7.4+20.9+148.6+110+13.2+8.3+19+4.8</f>
        <v>807.49999999999989</v>
      </c>
      <c r="K189" s="173">
        <f>499.2+5+4+5.3+4.4+99.6+84.5+4.2+22.6+3.6+4.1+3.8+12.1</f>
        <v>752.40000000000009</v>
      </c>
      <c r="L189" s="173">
        <f>(507.2+4.495+4.177+3.439+17.259+112.928+3.744+5.134+3.663)+411.7-87</f>
        <v>986.73900000000003</v>
      </c>
      <c r="M189" s="173">
        <f>((507.2+4.495+4.177+3.439+17.259+112.928+3.744+5.134+3.663)+411.7-87)*0+23.883+46.264+196.349+151.462+164.928+5.424+141.703+141.345+130.699+178.758+33.849+28.756</f>
        <v>1243.42</v>
      </c>
      <c r="N189" s="174">
        <v>923.8</v>
      </c>
      <c r="O189" s="174">
        <v>0</v>
      </c>
      <c r="P189" s="174">
        <f>1696.8</f>
        <v>1696.8</v>
      </c>
      <c r="Q189" s="174">
        <f>1696.8</f>
        <v>1696.8</v>
      </c>
      <c r="R189" s="173"/>
      <c r="S189" s="171"/>
    </row>
    <row r="190" spans="1:19" s="170" customFormat="1" ht="8.1" customHeight="1" x14ac:dyDescent="0.25">
      <c r="A190" s="277" t="s">
        <v>887</v>
      </c>
      <c r="B190" s="277"/>
      <c r="C190" s="278" t="s">
        <v>888</v>
      </c>
      <c r="D190" s="278"/>
      <c r="E190" s="278"/>
      <c r="F190" s="278"/>
      <c r="G190" s="278"/>
      <c r="H190" s="171" t="s">
        <v>690</v>
      </c>
      <c r="I190" s="172"/>
      <c r="J190" s="173"/>
      <c r="K190" s="173"/>
      <c r="L190" s="173"/>
      <c r="M190" s="173"/>
      <c r="N190" s="173"/>
      <c r="O190" s="173"/>
      <c r="P190" s="173"/>
      <c r="Q190" s="173"/>
      <c r="R190" s="173"/>
      <c r="S190" s="171"/>
    </row>
    <row r="191" spans="1:19" s="170" customFormat="1" ht="8.1" customHeight="1" x14ac:dyDescent="0.25">
      <c r="A191" s="277" t="s">
        <v>889</v>
      </c>
      <c r="B191" s="277"/>
      <c r="C191" s="278" t="s">
        <v>890</v>
      </c>
      <c r="D191" s="278"/>
      <c r="E191" s="278"/>
      <c r="F191" s="278"/>
      <c r="G191" s="278"/>
      <c r="H191" s="171" t="s">
        <v>690</v>
      </c>
      <c r="I191" s="172">
        <f>121.7+55.1</f>
        <v>176.8</v>
      </c>
      <c r="J191" s="173">
        <f>127+44.8</f>
        <v>171.8</v>
      </c>
      <c r="K191" s="173">
        <f>145+40.4</f>
        <v>185.4</v>
      </c>
      <c r="L191" s="173">
        <f>25.9+93+(14.8*4)</f>
        <v>178.10000000000002</v>
      </c>
      <c r="M191" s="173">
        <f>(25.9+93+(14.8*4))*0+10.665+12.951+13.031+12.254+13.507+12.64+10.131+19.117+7.3+15.903+10.099+17.74</f>
        <v>155.33800000000002</v>
      </c>
      <c r="N191" s="173">
        <v>194.3</v>
      </c>
      <c r="O191" s="173">
        <v>0</v>
      </c>
      <c r="P191" s="174">
        <v>194.3</v>
      </c>
      <c r="Q191" s="174">
        <v>194.3</v>
      </c>
      <c r="R191" s="173"/>
      <c r="S191" s="171"/>
    </row>
    <row r="192" spans="1:19" s="170" customFormat="1" ht="8.1" customHeight="1" x14ac:dyDescent="0.25">
      <c r="A192" s="277" t="s">
        <v>891</v>
      </c>
      <c r="B192" s="277"/>
      <c r="C192" s="278" t="s">
        <v>892</v>
      </c>
      <c r="D192" s="278"/>
      <c r="E192" s="278"/>
      <c r="F192" s="278"/>
      <c r="G192" s="278"/>
      <c r="H192" s="171" t="s">
        <v>690</v>
      </c>
      <c r="I192" s="172">
        <v>42.9</v>
      </c>
      <c r="J192" s="173">
        <v>44.4</v>
      </c>
      <c r="K192" s="173">
        <v>47.1</v>
      </c>
      <c r="L192" s="173">
        <f>26.9+3.3*4</f>
        <v>40.099999999999994</v>
      </c>
      <c r="M192" s="173">
        <f>(26.9+3.3*4)*0+3.652+3.868+6.839+1.014+3.66+4.135+3.942+0+0+4.027+18.287+6.852</f>
        <v>56.275999999999996</v>
      </c>
      <c r="N192" s="174">
        <v>56.8</v>
      </c>
      <c r="O192" s="174">
        <v>0</v>
      </c>
      <c r="P192" s="174">
        <v>56.8</v>
      </c>
      <c r="Q192" s="174">
        <v>56.8</v>
      </c>
      <c r="R192" s="173"/>
      <c r="S192" s="171"/>
    </row>
    <row r="193" spans="1:19" s="170" customFormat="1" ht="8.1" customHeight="1" x14ac:dyDescent="0.25">
      <c r="A193" s="277" t="s">
        <v>893</v>
      </c>
      <c r="B193" s="277"/>
      <c r="C193" s="278" t="s">
        <v>894</v>
      </c>
      <c r="D193" s="278"/>
      <c r="E193" s="278"/>
      <c r="F193" s="278"/>
      <c r="G193" s="278"/>
      <c r="H193" s="171" t="s">
        <v>690</v>
      </c>
      <c r="I193" s="172">
        <v>79.3</v>
      </c>
      <c r="J193" s="173">
        <f>72.2+2.9+2.2</f>
        <v>77.300000000000011</v>
      </c>
      <c r="K193" s="173">
        <v>53.4</v>
      </c>
      <c r="L193" s="173">
        <f>41.5+20.8</f>
        <v>62.3</v>
      </c>
      <c r="M193" s="173">
        <f>(41.5+20.8)*0+3.355+3.01+3.01+3.12+6.577+1.639+7.088+14.737+9.619+9.742+48.656+0</f>
        <v>110.553</v>
      </c>
      <c r="N193" s="174">
        <v>72</v>
      </c>
      <c r="O193" s="174">
        <v>0</v>
      </c>
      <c r="P193" s="174">
        <v>72</v>
      </c>
      <c r="Q193" s="174">
        <v>72</v>
      </c>
      <c r="R193" s="173"/>
      <c r="S193" s="171"/>
    </row>
    <row r="194" spans="1:19" s="170" customFormat="1" ht="8.1" customHeight="1" x14ac:dyDescent="0.25">
      <c r="A194" s="277" t="s">
        <v>895</v>
      </c>
      <c r="B194" s="277"/>
      <c r="C194" s="287" t="s">
        <v>896</v>
      </c>
      <c r="D194" s="287"/>
      <c r="E194" s="287"/>
      <c r="F194" s="287"/>
      <c r="G194" s="287"/>
      <c r="H194" s="171" t="s">
        <v>690</v>
      </c>
      <c r="I194" s="172">
        <v>8.5</v>
      </c>
      <c r="J194" s="173">
        <v>28.4</v>
      </c>
      <c r="K194" s="173">
        <v>9.3000000000000007</v>
      </c>
      <c r="L194" s="173">
        <v>7.8</v>
      </c>
      <c r="M194" s="173">
        <f>7.787+2.01+1.995+20.168+0</f>
        <v>31.96</v>
      </c>
      <c r="N194" s="174"/>
      <c r="O194" s="174">
        <v>0</v>
      </c>
      <c r="P194" s="174"/>
      <c r="Q194" s="174"/>
      <c r="R194" s="173"/>
      <c r="S194" s="171"/>
    </row>
    <row r="195" spans="1:19" s="170" customFormat="1" ht="8.1" customHeight="1" x14ac:dyDescent="0.25">
      <c r="A195" s="277" t="s">
        <v>897</v>
      </c>
      <c r="B195" s="277"/>
      <c r="C195" s="278" t="s">
        <v>898</v>
      </c>
      <c r="D195" s="278"/>
      <c r="E195" s="278"/>
      <c r="F195" s="278"/>
      <c r="G195" s="278"/>
      <c r="H195" s="171" t="s">
        <v>690</v>
      </c>
      <c r="I195" s="172">
        <f>0.2+51.2</f>
        <v>51.400000000000006</v>
      </c>
      <c r="J195" s="173">
        <v>65.099999999999994</v>
      </c>
      <c r="K195" s="173">
        <f>2.3+51.8+0.3+0.1</f>
        <v>54.499999999999993</v>
      </c>
      <c r="L195" s="174">
        <f>0.7+0.2+0+0+0.965+1.914+2.24+0.147+5.662+3.51+20</f>
        <v>35.338000000000001</v>
      </c>
      <c r="M195" s="174">
        <f>(0.7+0.2+0+0+0.965+1.914+2.24+0.147+5.662+3.51+20)*0+0.445+0.2+1.394+3.726+5.24+2.168+7.144+3.717+7.364+21.228+5.65+4.489+2</f>
        <v>64.765000000000001</v>
      </c>
      <c r="N195" s="174">
        <v>23.5</v>
      </c>
      <c r="O195" s="174">
        <v>0</v>
      </c>
      <c r="P195" s="174">
        <v>23.8</v>
      </c>
      <c r="Q195" s="174">
        <v>23.8</v>
      </c>
      <c r="R195" s="173"/>
      <c r="S195" s="171"/>
    </row>
    <row r="196" spans="1:19" s="170" customFormat="1" ht="8.1" customHeight="1" x14ac:dyDescent="0.25">
      <c r="A196" s="277" t="s">
        <v>899</v>
      </c>
      <c r="B196" s="277"/>
      <c r="C196" s="278" t="s">
        <v>900</v>
      </c>
      <c r="D196" s="278"/>
      <c r="E196" s="278"/>
      <c r="F196" s="278"/>
      <c r="G196" s="278"/>
      <c r="H196" s="171" t="s">
        <v>690</v>
      </c>
      <c r="I196" s="172">
        <f>28.2+4</f>
        <v>32.200000000000003</v>
      </c>
      <c r="J196" s="173">
        <f>13.3+10.2+1.7</f>
        <v>25.2</v>
      </c>
      <c r="K196" s="173">
        <f>13.4+8.7</f>
        <v>22.1</v>
      </c>
      <c r="L196" s="174">
        <f>0.2+0.78+0+0.121+0.356+0.989+0.375+1.465+0.585+4</f>
        <v>8.8709999999999987</v>
      </c>
      <c r="M196" s="174">
        <f>(0.2+0.78+0+0.121+0.356+0.989+0.375+1.465+0.585+4)*0+0.1+0+0.399+0.256+0.804+0+0+0+0+0.327+0.43+0.697+40</f>
        <v>43.012999999999998</v>
      </c>
      <c r="N196" s="174">
        <v>34.1</v>
      </c>
      <c r="O196" s="174">
        <v>0</v>
      </c>
      <c r="P196" s="174">
        <v>6.2</v>
      </c>
      <c r="Q196" s="174">
        <v>6.2</v>
      </c>
      <c r="R196" s="173"/>
      <c r="S196" s="171"/>
    </row>
    <row r="197" spans="1:19" s="170" customFormat="1" ht="8.1" customHeight="1" x14ac:dyDescent="0.25">
      <c r="A197" s="277" t="s">
        <v>901</v>
      </c>
      <c r="B197" s="277"/>
      <c r="C197" s="278" t="s">
        <v>902</v>
      </c>
      <c r="D197" s="278"/>
      <c r="E197" s="278"/>
      <c r="F197" s="278"/>
      <c r="G197" s="278"/>
      <c r="H197" s="171" t="s">
        <v>690</v>
      </c>
      <c r="I197" s="172">
        <v>4.3</v>
      </c>
      <c r="J197" s="173">
        <v>4.5999999999999996</v>
      </c>
      <c r="K197" s="173">
        <v>4.5</v>
      </c>
      <c r="L197" s="174">
        <f>1.2+0.032+0.038+0+0+0.138+0.794+0.804+0.249</f>
        <v>3.2550000000000003</v>
      </c>
      <c r="M197" s="174">
        <f>(1.2+0.032+0.038+0+0+0.138+0.794+0.804+0.249)*0+1.288+0.428+0.32+0.1+0.2+0.817+0.805+0.25+0.275+0.605+0.678+0.306</f>
        <v>6.072000000000001</v>
      </c>
      <c r="N197" s="174">
        <f>N72*1.18</f>
        <v>4.8379999999999992</v>
      </c>
      <c r="O197" s="174">
        <f>O72*1.18</f>
        <v>0</v>
      </c>
      <c r="P197" s="174">
        <v>8.3000000000000007</v>
      </c>
      <c r="Q197" s="174">
        <v>8.3000000000000007</v>
      </c>
      <c r="R197" s="173"/>
      <c r="S197" s="171"/>
    </row>
    <row r="198" spans="1:19" s="170" customFormat="1" ht="24.95" customHeight="1" x14ac:dyDescent="0.25">
      <c r="A198" s="277" t="s">
        <v>903</v>
      </c>
      <c r="B198" s="277"/>
      <c r="C198" s="278" t="s">
        <v>904</v>
      </c>
      <c r="D198" s="278"/>
      <c r="E198" s="278"/>
      <c r="F198" s="278"/>
      <c r="G198" s="278"/>
      <c r="H198" s="171" t="s">
        <v>690</v>
      </c>
      <c r="I198" s="172"/>
      <c r="J198" s="173"/>
      <c r="K198" s="173"/>
      <c r="L198" s="173"/>
      <c r="M198" s="173"/>
      <c r="N198" s="173"/>
      <c r="O198" s="173"/>
      <c r="P198" s="173"/>
      <c r="Q198" s="173"/>
      <c r="R198" s="173"/>
      <c r="S198" s="171"/>
    </row>
    <row r="199" spans="1:19" s="170" customFormat="1" ht="8.1" customHeight="1" x14ac:dyDescent="0.25">
      <c r="A199" s="277" t="s">
        <v>905</v>
      </c>
      <c r="B199" s="277"/>
      <c r="C199" s="278" t="s">
        <v>906</v>
      </c>
      <c r="D199" s="278"/>
      <c r="E199" s="278"/>
      <c r="F199" s="278"/>
      <c r="G199" s="278"/>
      <c r="H199" s="171" t="s">
        <v>690</v>
      </c>
      <c r="I199" s="172">
        <f>43.6+5</f>
        <v>48.6</v>
      </c>
      <c r="J199" s="173">
        <f>106.6-44.8+0.8+0.4+2.2+1.2+2.3+0.4+0.1+56.3+0.5+6.4</f>
        <v>132.39999999999998</v>
      </c>
      <c r="K199" s="173">
        <f>59.4-4.3+0.1+0.2+0.2+0.7+0.1+0.7+0.2+0.1+0.1+0.3+0.8+0.2</f>
        <v>58.800000000000018</v>
      </c>
      <c r="L199" s="174">
        <f>8+14.439+11</f>
        <v>33.439</v>
      </c>
      <c r="M199" s="174">
        <f>(8+14.439+11)*0+4.495+2.546+5.964+6.18+7.523+3.313+13.314+2.956+1.181+8.278+16.151+4.097+3.92+120.7</f>
        <v>200.61799999999999</v>
      </c>
      <c r="N199" s="174">
        <v>86.5</v>
      </c>
      <c r="O199" s="174">
        <v>0</v>
      </c>
      <c r="P199" s="174">
        <v>74.3</v>
      </c>
      <c r="Q199" s="174">
        <v>74.3</v>
      </c>
      <c r="R199" s="173"/>
      <c r="S199" s="171"/>
    </row>
    <row r="200" spans="1:19" s="170" customFormat="1" ht="9" customHeight="1" x14ac:dyDescent="0.25">
      <c r="A200" s="288" t="s">
        <v>907</v>
      </c>
      <c r="B200" s="288"/>
      <c r="C200" s="289" t="s">
        <v>908</v>
      </c>
      <c r="D200" s="289"/>
      <c r="E200" s="289"/>
      <c r="F200" s="289"/>
      <c r="G200" s="289"/>
      <c r="H200" s="175" t="s">
        <v>690</v>
      </c>
      <c r="I200" s="176">
        <f t="shared" ref="I200:S200" si="27">SUM(I206,I201:I202)</f>
        <v>0</v>
      </c>
      <c r="J200" s="176">
        <f t="shared" si="27"/>
        <v>14.9</v>
      </c>
      <c r="K200" s="176">
        <f t="shared" si="27"/>
        <v>0</v>
      </c>
      <c r="L200" s="176">
        <f t="shared" si="27"/>
        <v>0</v>
      </c>
      <c r="M200" s="176">
        <f t="shared" si="27"/>
        <v>0</v>
      </c>
      <c r="N200" s="176">
        <f t="shared" si="27"/>
        <v>0</v>
      </c>
      <c r="O200" s="176">
        <f t="shared" si="27"/>
        <v>0</v>
      </c>
      <c r="P200" s="176">
        <f t="shared" si="27"/>
        <v>0</v>
      </c>
      <c r="Q200" s="176">
        <f t="shared" si="27"/>
        <v>0</v>
      </c>
      <c r="R200" s="176">
        <f t="shared" si="27"/>
        <v>0</v>
      </c>
      <c r="S200" s="176">
        <f t="shared" si="27"/>
        <v>0</v>
      </c>
    </row>
    <row r="201" spans="1:19" s="170" customFormat="1" ht="8.1" customHeight="1" x14ac:dyDescent="0.25">
      <c r="A201" s="277" t="s">
        <v>909</v>
      </c>
      <c r="B201" s="277"/>
      <c r="C201" s="278" t="s">
        <v>910</v>
      </c>
      <c r="D201" s="278"/>
      <c r="E201" s="278"/>
      <c r="F201" s="278"/>
      <c r="G201" s="278"/>
      <c r="H201" s="171" t="s">
        <v>690</v>
      </c>
      <c r="I201" s="172"/>
      <c r="J201" s="173">
        <f>9+5.9</f>
        <v>14.9</v>
      </c>
      <c r="K201" s="173"/>
      <c r="L201" s="173"/>
      <c r="M201" s="173"/>
      <c r="N201" s="173"/>
      <c r="O201" s="173"/>
      <c r="P201" s="173"/>
      <c r="Q201" s="173"/>
      <c r="R201" s="173"/>
      <c r="S201" s="171"/>
    </row>
    <row r="202" spans="1:19" s="170" customFormat="1" ht="8.1" customHeight="1" x14ac:dyDescent="0.25">
      <c r="A202" s="277" t="s">
        <v>911</v>
      </c>
      <c r="B202" s="277"/>
      <c r="C202" s="278" t="s">
        <v>912</v>
      </c>
      <c r="D202" s="278"/>
      <c r="E202" s="278"/>
      <c r="F202" s="278"/>
      <c r="G202" s="278"/>
      <c r="H202" s="171" t="s">
        <v>690</v>
      </c>
      <c r="I202" s="172"/>
      <c r="J202" s="173"/>
      <c r="K202" s="173"/>
      <c r="L202" s="173"/>
      <c r="M202" s="173"/>
      <c r="N202" s="173"/>
      <c r="O202" s="173"/>
      <c r="P202" s="173"/>
      <c r="Q202" s="173"/>
      <c r="R202" s="173"/>
      <c r="S202" s="171"/>
    </row>
    <row r="203" spans="1:19" s="170" customFormat="1" ht="16.5" customHeight="1" x14ac:dyDescent="0.25">
      <c r="A203" s="277" t="s">
        <v>913</v>
      </c>
      <c r="B203" s="277"/>
      <c r="C203" s="290" t="s">
        <v>914</v>
      </c>
      <c r="D203" s="290"/>
      <c r="E203" s="290"/>
      <c r="F203" s="290"/>
      <c r="G203" s="290"/>
      <c r="H203" s="184" t="s">
        <v>690</v>
      </c>
      <c r="I203" s="185">
        <f t="shared" ref="I203:S203" si="28">SUM(I204:I205)</f>
        <v>0</v>
      </c>
      <c r="J203" s="185">
        <f t="shared" si="28"/>
        <v>0</v>
      </c>
      <c r="K203" s="185">
        <f t="shared" si="28"/>
        <v>0</v>
      </c>
      <c r="L203" s="185">
        <f t="shared" si="28"/>
        <v>0</v>
      </c>
      <c r="M203" s="185">
        <f t="shared" si="28"/>
        <v>0</v>
      </c>
      <c r="N203" s="185">
        <f t="shared" si="28"/>
        <v>0</v>
      </c>
      <c r="O203" s="185">
        <f t="shared" si="28"/>
        <v>0</v>
      </c>
      <c r="P203" s="185">
        <f t="shared" si="28"/>
        <v>0</v>
      </c>
      <c r="Q203" s="185">
        <f t="shared" si="28"/>
        <v>0</v>
      </c>
      <c r="R203" s="185">
        <f t="shared" si="28"/>
        <v>0</v>
      </c>
      <c r="S203" s="185">
        <f t="shared" si="28"/>
        <v>0</v>
      </c>
    </row>
    <row r="204" spans="1:19" s="170" customFormat="1" ht="8.1" customHeight="1" x14ac:dyDescent="0.25">
      <c r="A204" s="277" t="s">
        <v>915</v>
      </c>
      <c r="B204" s="277"/>
      <c r="C204" s="291" t="s">
        <v>916</v>
      </c>
      <c r="D204" s="291"/>
      <c r="E204" s="291"/>
      <c r="F204" s="291"/>
      <c r="G204" s="291"/>
      <c r="H204" s="171" t="s">
        <v>690</v>
      </c>
      <c r="I204" s="172"/>
      <c r="J204" s="173"/>
      <c r="K204" s="173"/>
      <c r="L204" s="173"/>
      <c r="M204" s="173"/>
      <c r="N204" s="173"/>
      <c r="O204" s="173"/>
      <c r="P204" s="173"/>
      <c r="Q204" s="173"/>
      <c r="R204" s="173"/>
      <c r="S204" s="171"/>
    </row>
    <row r="205" spans="1:19" s="170" customFormat="1" ht="18" customHeight="1" x14ac:dyDescent="0.25">
      <c r="A205" s="277" t="s">
        <v>917</v>
      </c>
      <c r="B205" s="277"/>
      <c r="C205" s="291" t="s">
        <v>918</v>
      </c>
      <c r="D205" s="291"/>
      <c r="E205" s="291"/>
      <c r="F205" s="291"/>
      <c r="G205" s="291"/>
      <c r="H205" s="171" t="s">
        <v>690</v>
      </c>
      <c r="I205" s="172"/>
      <c r="J205" s="173"/>
      <c r="K205" s="173"/>
      <c r="L205" s="173"/>
      <c r="M205" s="173"/>
      <c r="N205" s="173"/>
      <c r="O205" s="173"/>
      <c r="P205" s="173"/>
      <c r="Q205" s="173"/>
      <c r="R205" s="173"/>
      <c r="S205" s="171"/>
    </row>
    <row r="206" spans="1:19" s="170" customFormat="1" ht="8.1" customHeight="1" x14ac:dyDescent="0.25">
      <c r="A206" s="277" t="s">
        <v>919</v>
      </c>
      <c r="B206" s="277"/>
      <c r="C206" s="278" t="s">
        <v>920</v>
      </c>
      <c r="D206" s="278"/>
      <c r="E206" s="278"/>
      <c r="F206" s="278"/>
      <c r="G206" s="278"/>
      <c r="H206" s="171" t="s">
        <v>690</v>
      </c>
      <c r="I206" s="172"/>
      <c r="J206" s="173"/>
      <c r="K206" s="173"/>
      <c r="L206" s="173"/>
      <c r="M206" s="173"/>
      <c r="N206" s="173"/>
      <c r="O206" s="173"/>
      <c r="P206" s="173"/>
      <c r="Q206" s="173"/>
      <c r="R206" s="173"/>
      <c r="S206" s="171"/>
    </row>
    <row r="207" spans="1:19" s="170" customFormat="1" ht="8.25" customHeight="1" x14ac:dyDescent="0.25">
      <c r="A207" s="288" t="s">
        <v>921</v>
      </c>
      <c r="B207" s="288"/>
      <c r="C207" s="289" t="s">
        <v>922</v>
      </c>
      <c r="D207" s="289"/>
      <c r="E207" s="289"/>
      <c r="F207" s="289"/>
      <c r="G207" s="289"/>
      <c r="H207" s="175" t="s">
        <v>690</v>
      </c>
      <c r="I207" s="176">
        <f t="shared" ref="I207:S207" si="29">SUM(I208,I215:I217)</f>
        <v>77.7</v>
      </c>
      <c r="J207" s="176">
        <f t="shared" si="29"/>
        <v>125.20000000000002</v>
      </c>
      <c r="K207" s="176">
        <f t="shared" si="29"/>
        <v>163.20000000000002</v>
      </c>
      <c r="L207" s="202">
        <f t="shared" si="29"/>
        <v>128.67499999999998</v>
      </c>
      <c r="M207" s="202">
        <f t="shared" si="29"/>
        <v>106.64</v>
      </c>
      <c r="N207" s="209">
        <f t="shared" si="29"/>
        <v>73.792479999999983</v>
      </c>
      <c r="O207" s="202">
        <f t="shared" si="29"/>
        <v>0</v>
      </c>
      <c r="P207" s="202">
        <f t="shared" si="29"/>
        <v>74.067419999999998</v>
      </c>
      <c r="Q207" s="202">
        <f t="shared" si="29"/>
        <v>136.233</v>
      </c>
      <c r="R207" s="176">
        <f t="shared" si="29"/>
        <v>0</v>
      </c>
      <c r="S207" s="176">
        <f t="shared" si="29"/>
        <v>0</v>
      </c>
    </row>
    <row r="208" spans="1:19" s="170" customFormat="1" ht="8.1" customHeight="1" x14ac:dyDescent="0.25">
      <c r="A208" s="277" t="s">
        <v>923</v>
      </c>
      <c r="B208" s="277"/>
      <c r="C208" s="299" t="s">
        <v>924</v>
      </c>
      <c r="D208" s="299"/>
      <c r="E208" s="299"/>
      <c r="F208" s="299"/>
      <c r="G208" s="299"/>
      <c r="H208" s="184" t="s">
        <v>690</v>
      </c>
      <c r="I208" s="185">
        <f t="shared" ref="I208:S208" si="30">SUM(I209:I214)</f>
        <v>77.7</v>
      </c>
      <c r="J208" s="185">
        <f t="shared" si="30"/>
        <v>125.20000000000002</v>
      </c>
      <c r="K208" s="185">
        <f t="shared" si="30"/>
        <v>163.20000000000002</v>
      </c>
      <c r="L208" s="186">
        <f t="shared" si="30"/>
        <v>128.67499999999998</v>
      </c>
      <c r="M208" s="186">
        <f t="shared" si="30"/>
        <v>106.64</v>
      </c>
      <c r="N208" s="210">
        <f t="shared" si="30"/>
        <v>73.792479999999983</v>
      </c>
      <c r="O208" s="186">
        <f t="shared" si="30"/>
        <v>0</v>
      </c>
      <c r="P208" s="186">
        <f t="shared" si="30"/>
        <v>74.067419999999998</v>
      </c>
      <c r="Q208" s="186">
        <f t="shared" si="30"/>
        <v>136.233</v>
      </c>
      <c r="R208" s="185">
        <f t="shared" si="30"/>
        <v>0</v>
      </c>
      <c r="S208" s="185">
        <f t="shared" si="30"/>
        <v>0</v>
      </c>
    </row>
    <row r="209" spans="1:19" s="170" customFormat="1" ht="8.1" customHeight="1" x14ac:dyDescent="0.25">
      <c r="A209" s="277" t="s">
        <v>925</v>
      </c>
      <c r="B209" s="277"/>
      <c r="C209" s="287" t="s">
        <v>926</v>
      </c>
      <c r="D209" s="287"/>
      <c r="E209" s="287"/>
      <c r="F209" s="287"/>
      <c r="G209" s="287"/>
      <c r="H209" s="171" t="s">
        <v>690</v>
      </c>
      <c r="I209" s="172"/>
      <c r="J209" s="173"/>
      <c r="K209" s="173"/>
      <c r="L209" s="174">
        <v>39.299999999999997</v>
      </c>
      <c r="M209" s="174">
        <v>3.544</v>
      </c>
      <c r="N209" s="174">
        <f>35.217*1.18</f>
        <v>41.556059999999995</v>
      </c>
      <c r="O209" s="211">
        <v>0</v>
      </c>
      <c r="P209" s="174">
        <f>44.825*1.18</f>
        <v>52.893500000000003</v>
      </c>
      <c r="Q209" s="174">
        <v>55.633000000000003</v>
      </c>
      <c r="R209" s="173"/>
      <c r="S209" s="171"/>
    </row>
    <row r="210" spans="1:19" s="170" customFormat="1" ht="8.1" customHeight="1" x14ac:dyDescent="0.25">
      <c r="A210" s="277" t="s">
        <v>927</v>
      </c>
      <c r="B210" s="277"/>
      <c r="C210" s="287" t="s">
        <v>928</v>
      </c>
      <c r="D210" s="287"/>
      <c r="E210" s="287"/>
      <c r="F210" s="287"/>
      <c r="G210" s="287"/>
      <c r="H210" s="171" t="s">
        <v>690</v>
      </c>
      <c r="I210" s="172">
        <v>37</v>
      </c>
      <c r="J210" s="173">
        <f>62+6.3+0.4+0.4</f>
        <v>69.100000000000009</v>
      </c>
      <c r="K210" s="173">
        <f>128+0.3</f>
        <v>128.30000000000001</v>
      </c>
      <c r="L210" s="174">
        <f>(2.3+0+0.327+0.152+0+4.586+0.02+1.896+1.053)*0+82.3</f>
        <v>82.3</v>
      </c>
      <c r="M210" s="174">
        <f>68.338*0+83.104</f>
        <v>83.103999999999999</v>
      </c>
      <c r="N210" s="174">
        <f>27.319*1.18</f>
        <v>32.236419999999995</v>
      </c>
      <c r="O210" s="211">
        <v>0</v>
      </c>
      <c r="P210" s="174">
        <f>17.944*1.18</f>
        <v>21.173919999999999</v>
      </c>
      <c r="Q210" s="174">
        <f>80.6-2</f>
        <v>78.599999999999994</v>
      </c>
      <c r="R210" s="173"/>
      <c r="S210" s="171"/>
    </row>
    <row r="211" spans="1:19" s="170" customFormat="1" ht="18" customHeight="1" x14ac:dyDescent="0.25">
      <c r="A211" s="277" t="s">
        <v>929</v>
      </c>
      <c r="B211" s="277"/>
      <c r="C211" s="287" t="s">
        <v>930</v>
      </c>
      <c r="D211" s="287"/>
      <c r="E211" s="287"/>
      <c r="F211" s="287"/>
      <c r="G211" s="287"/>
      <c r="H211" s="171" t="s">
        <v>690</v>
      </c>
      <c r="I211" s="172"/>
      <c r="J211" s="173"/>
      <c r="K211" s="173"/>
      <c r="L211" s="174"/>
      <c r="M211" s="174">
        <v>1.9</v>
      </c>
      <c r="N211" s="173"/>
      <c r="O211" s="173"/>
      <c r="P211" s="173"/>
      <c r="Q211" s="173"/>
      <c r="R211" s="173"/>
      <c r="S211" s="171"/>
    </row>
    <row r="212" spans="1:19" s="170" customFormat="1" ht="8.1" customHeight="1" x14ac:dyDescent="0.25">
      <c r="A212" s="277" t="s">
        <v>931</v>
      </c>
      <c r="B212" s="277"/>
      <c r="C212" s="287" t="s">
        <v>932</v>
      </c>
      <c r="D212" s="287"/>
      <c r="E212" s="287"/>
      <c r="F212" s="287"/>
      <c r="G212" s="287"/>
      <c r="H212" s="171" t="s">
        <v>690</v>
      </c>
      <c r="I212" s="172">
        <v>40.700000000000003</v>
      </c>
      <c r="J212" s="173">
        <f>48.4+4+0.2+0.3+3.1+0.1</f>
        <v>56.1</v>
      </c>
      <c r="K212" s="173">
        <f>31.4+1.4+0.2+0.8+1+0.1</f>
        <v>34.9</v>
      </c>
      <c r="L212" s="174">
        <f>1.1+3.743+0.864+0.515+0.201+0.142+0.01+0.5</f>
        <v>7.0749999999999993</v>
      </c>
      <c r="M212" s="174">
        <v>18.091999999999999</v>
      </c>
      <c r="N212" s="173"/>
      <c r="O212" s="173"/>
      <c r="P212" s="173"/>
      <c r="Q212" s="174">
        <v>2</v>
      </c>
      <c r="R212" s="173"/>
      <c r="S212" s="171"/>
    </row>
    <row r="213" spans="1:19" s="170" customFormat="1" ht="18" customHeight="1" x14ac:dyDescent="0.25">
      <c r="A213" s="277" t="s">
        <v>933</v>
      </c>
      <c r="B213" s="277"/>
      <c r="C213" s="287" t="s">
        <v>934</v>
      </c>
      <c r="D213" s="287"/>
      <c r="E213" s="287"/>
      <c r="F213" s="287"/>
      <c r="G213" s="287"/>
      <c r="H213" s="171" t="s">
        <v>690</v>
      </c>
      <c r="I213" s="172"/>
      <c r="J213" s="173"/>
      <c r="K213" s="173"/>
      <c r="L213" s="173"/>
      <c r="M213" s="173"/>
      <c r="N213" s="173"/>
      <c r="O213" s="173"/>
      <c r="P213" s="173"/>
      <c r="Q213" s="173"/>
      <c r="R213" s="173"/>
      <c r="S213" s="171"/>
    </row>
    <row r="214" spans="1:19" s="170" customFormat="1" ht="8.1" customHeight="1" x14ac:dyDescent="0.25">
      <c r="A214" s="277" t="s">
        <v>935</v>
      </c>
      <c r="B214" s="277"/>
      <c r="C214" s="287" t="s">
        <v>936</v>
      </c>
      <c r="D214" s="287"/>
      <c r="E214" s="287"/>
      <c r="F214" s="287"/>
      <c r="G214" s="287"/>
      <c r="H214" s="171" t="s">
        <v>690</v>
      </c>
      <c r="I214" s="172"/>
      <c r="J214" s="173"/>
      <c r="K214" s="173"/>
      <c r="L214" s="173"/>
      <c r="M214" s="173"/>
      <c r="N214" s="173"/>
      <c r="O214" s="173"/>
      <c r="P214" s="173"/>
      <c r="Q214" s="173"/>
      <c r="R214" s="173"/>
      <c r="S214" s="171"/>
    </row>
    <row r="215" spans="1:19" s="170" customFormat="1" ht="8.1" customHeight="1" x14ac:dyDescent="0.25">
      <c r="A215" s="277" t="s">
        <v>937</v>
      </c>
      <c r="B215" s="277"/>
      <c r="C215" s="278" t="s">
        <v>938</v>
      </c>
      <c r="D215" s="278"/>
      <c r="E215" s="278"/>
      <c r="F215" s="278"/>
      <c r="G215" s="278"/>
      <c r="H215" s="171" t="s">
        <v>690</v>
      </c>
      <c r="I215" s="172"/>
      <c r="J215" s="173"/>
      <c r="K215" s="173"/>
      <c r="L215" s="173"/>
      <c r="M215" s="173"/>
      <c r="N215" s="173"/>
      <c r="O215" s="173"/>
      <c r="P215" s="173"/>
      <c r="Q215" s="173"/>
      <c r="R215" s="173"/>
      <c r="S215" s="171"/>
    </row>
    <row r="216" spans="1:19" s="170" customFormat="1" ht="8.1" customHeight="1" x14ac:dyDescent="0.25">
      <c r="A216" s="277" t="s">
        <v>939</v>
      </c>
      <c r="B216" s="277"/>
      <c r="C216" s="278" t="s">
        <v>940</v>
      </c>
      <c r="D216" s="278"/>
      <c r="E216" s="278"/>
      <c r="F216" s="278"/>
      <c r="G216" s="278"/>
      <c r="H216" s="171" t="s">
        <v>690</v>
      </c>
      <c r="I216" s="172"/>
      <c r="J216" s="173"/>
      <c r="K216" s="173"/>
      <c r="L216" s="173"/>
      <c r="M216" s="173"/>
      <c r="N216" s="173"/>
      <c r="O216" s="173"/>
      <c r="P216" s="173"/>
      <c r="Q216" s="173"/>
      <c r="R216" s="173"/>
      <c r="S216" s="171"/>
    </row>
    <row r="217" spans="1:19" s="170" customFormat="1" ht="8.1" customHeight="1" x14ac:dyDescent="0.25">
      <c r="A217" s="277" t="s">
        <v>941</v>
      </c>
      <c r="B217" s="277"/>
      <c r="C217" s="278" t="s">
        <v>771</v>
      </c>
      <c r="D217" s="278"/>
      <c r="E217" s="278"/>
      <c r="F217" s="278"/>
      <c r="G217" s="278"/>
      <c r="H217" s="171" t="s">
        <v>841</v>
      </c>
      <c r="I217" s="172"/>
      <c r="J217" s="173"/>
      <c r="K217" s="173"/>
      <c r="L217" s="173"/>
      <c r="M217" s="173"/>
      <c r="N217" s="173"/>
      <c r="O217" s="173"/>
      <c r="P217" s="173"/>
      <c r="Q217" s="173"/>
      <c r="R217" s="173"/>
      <c r="S217" s="171"/>
    </row>
    <row r="218" spans="1:19" s="170" customFormat="1" ht="16.5" customHeight="1" x14ac:dyDescent="0.25">
      <c r="A218" s="277" t="s">
        <v>942</v>
      </c>
      <c r="B218" s="277"/>
      <c r="C218" s="287" t="s">
        <v>943</v>
      </c>
      <c r="D218" s="287"/>
      <c r="E218" s="287"/>
      <c r="F218" s="287"/>
      <c r="G218" s="287"/>
      <c r="H218" s="171" t="s">
        <v>690</v>
      </c>
      <c r="I218" s="172"/>
      <c r="J218" s="173"/>
      <c r="K218" s="173"/>
      <c r="L218" s="173"/>
      <c r="M218" s="173"/>
      <c r="N218" s="173"/>
      <c r="O218" s="173"/>
      <c r="P218" s="173"/>
      <c r="Q218" s="173"/>
      <c r="R218" s="173"/>
      <c r="S218" s="171"/>
    </row>
    <row r="219" spans="1:19" s="170" customFormat="1" ht="8.25" customHeight="1" x14ac:dyDescent="0.25">
      <c r="A219" s="288" t="s">
        <v>944</v>
      </c>
      <c r="B219" s="288"/>
      <c r="C219" s="289" t="s">
        <v>945</v>
      </c>
      <c r="D219" s="289"/>
      <c r="E219" s="289"/>
      <c r="F219" s="289"/>
      <c r="G219" s="289"/>
      <c r="H219" s="175" t="s">
        <v>690</v>
      </c>
      <c r="I219" s="176">
        <f>SUM(I220:I222,I225,I226,I229:I231)</f>
        <v>12.8</v>
      </c>
      <c r="J219" s="176">
        <f>SUM(J220:J222,J225,J226,J229:J231)</f>
        <v>6.9</v>
      </c>
      <c r="K219" s="176">
        <f>SUM(K220:K222,K225,K226,K229:K231)</f>
        <v>19.899999999999999</v>
      </c>
      <c r="L219" s="202">
        <f t="shared" ref="L219:S219" si="31">SUM(L220:L221,L225,L226,L229:L231)</f>
        <v>21.401</v>
      </c>
      <c r="M219" s="202">
        <f t="shared" si="31"/>
        <v>25.17</v>
      </c>
      <c r="N219" s="176">
        <f t="shared" si="31"/>
        <v>0</v>
      </c>
      <c r="O219" s="176">
        <f t="shared" si="31"/>
        <v>0</v>
      </c>
      <c r="P219" s="176">
        <f t="shared" si="31"/>
        <v>0</v>
      </c>
      <c r="Q219" s="176">
        <f t="shared" si="31"/>
        <v>0</v>
      </c>
      <c r="R219" s="176">
        <f t="shared" si="31"/>
        <v>0</v>
      </c>
      <c r="S219" s="176">
        <f t="shared" si="31"/>
        <v>0</v>
      </c>
    </row>
    <row r="220" spans="1:19" s="170" customFormat="1" ht="8.1" customHeight="1" x14ac:dyDescent="0.25">
      <c r="A220" s="277" t="s">
        <v>946</v>
      </c>
      <c r="B220" s="277"/>
      <c r="C220" s="278" t="s">
        <v>947</v>
      </c>
      <c r="D220" s="278"/>
      <c r="E220" s="278"/>
      <c r="F220" s="278"/>
      <c r="G220" s="278"/>
      <c r="H220" s="171" t="s">
        <v>690</v>
      </c>
      <c r="I220" s="172"/>
      <c r="J220" s="173"/>
      <c r="K220" s="173"/>
      <c r="L220" s="173"/>
      <c r="M220" s="173"/>
      <c r="N220" s="173"/>
      <c r="O220" s="173"/>
      <c r="P220" s="173"/>
      <c r="Q220" s="173"/>
      <c r="R220" s="173"/>
      <c r="S220" s="171"/>
    </row>
    <row r="221" spans="1:19" s="170" customFormat="1" ht="8.1" customHeight="1" x14ac:dyDescent="0.25">
      <c r="A221" s="277" t="s">
        <v>948</v>
      </c>
      <c r="B221" s="277"/>
      <c r="C221" s="299" t="s">
        <v>949</v>
      </c>
      <c r="D221" s="299"/>
      <c r="E221" s="299"/>
      <c r="F221" s="299"/>
      <c r="G221" s="299"/>
      <c r="H221" s="184" t="s">
        <v>690</v>
      </c>
      <c r="I221" s="185">
        <f t="shared" ref="I221:S221" si="32">SUM(I222:I224)</f>
        <v>0</v>
      </c>
      <c r="J221" s="185">
        <f t="shared" si="32"/>
        <v>0</v>
      </c>
      <c r="K221" s="185">
        <f t="shared" si="32"/>
        <v>0</v>
      </c>
      <c r="L221" s="185">
        <f t="shared" si="32"/>
        <v>0</v>
      </c>
      <c r="M221" s="185">
        <f t="shared" si="32"/>
        <v>0</v>
      </c>
      <c r="N221" s="185">
        <f t="shared" si="32"/>
        <v>0</v>
      </c>
      <c r="O221" s="185">
        <f t="shared" si="32"/>
        <v>0</v>
      </c>
      <c r="P221" s="185">
        <f t="shared" si="32"/>
        <v>0</v>
      </c>
      <c r="Q221" s="185">
        <f t="shared" si="32"/>
        <v>0</v>
      </c>
      <c r="R221" s="185">
        <f t="shared" si="32"/>
        <v>0</v>
      </c>
      <c r="S221" s="185">
        <f t="shared" si="32"/>
        <v>0</v>
      </c>
    </row>
    <row r="222" spans="1:19" s="170" customFormat="1" ht="8.1" customHeight="1" x14ac:dyDescent="0.25">
      <c r="A222" s="277" t="s">
        <v>950</v>
      </c>
      <c r="B222" s="277"/>
      <c r="C222" s="287" t="s">
        <v>951</v>
      </c>
      <c r="D222" s="287"/>
      <c r="E222" s="287"/>
      <c r="F222" s="287"/>
      <c r="G222" s="287"/>
      <c r="H222" s="171" t="s">
        <v>690</v>
      </c>
      <c r="I222" s="172"/>
      <c r="J222" s="173"/>
      <c r="K222" s="173"/>
      <c r="L222" s="173"/>
      <c r="M222" s="173"/>
      <c r="N222" s="173"/>
      <c r="O222" s="173"/>
      <c r="P222" s="173"/>
      <c r="Q222" s="173"/>
      <c r="R222" s="173"/>
      <c r="S222" s="171"/>
    </row>
    <row r="223" spans="1:19" s="170" customFormat="1" ht="8.1" customHeight="1" x14ac:dyDescent="0.25">
      <c r="A223" s="277" t="s">
        <v>952</v>
      </c>
      <c r="B223" s="277"/>
      <c r="C223" s="287" t="s">
        <v>953</v>
      </c>
      <c r="D223" s="287"/>
      <c r="E223" s="287"/>
      <c r="F223" s="287"/>
      <c r="G223" s="287"/>
      <c r="H223" s="171" t="s">
        <v>690</v>
      </c>
      <c r="I223" s="172"/>
      <c r="J223" s="173"/>
      <c r="K223" s="173"/>
      <c r="L223" s="173"/>
      <c r="M223" s="173"/>
      <c r="N223" s="173"/>
      <c r="O223" s="173"/>
      <c r="P223" s="173"/>
      <c r="Q223" s="173"/>
      <c r="R223" s="173"/>
      <c r="S223" s="171"/>
    </row>
    <row r="224" spans="1:19" s="170" customFormat="1" ht="8.1" customHeight="1" x14ac:dyDescent="0.25">
      <c r="A224" s="277" t="s">
        <v>954</v>
      </c>
      <c r="B224" s="277"/>
      <c r="C224" s="287" t="s">
        <v>955</v>
      </c>
      <c r="D224" s="287"/>
      <c r="E224" s="287"/>
      <c r="F224" s="287"/>
      <c r="G224" s="287"/>
      <c r="H224" s="171" t="s">
        <v>690</v>
      </c>
      <c r="I224" s="172"/>
      <c r="J224" s="173"/>
      <c r="K224" s="173"/>
      <c r="L224" s="173"/>
      <c r="M224" s="173"/>
      <c r="N224" s="173"/>
      <c r="O224" s="173"/>
      <c r="P224" s="173"/>
      <c r="Q224" s="173"/>
      <c r="R224" s="173"/>
      <c r="S224" s="171"/>
    </row>
    <row r="225" spans="1:19" s="170" customFormat="1" ht="8.1" customHeight="1" x14ac:dyDescent="0.25">
      <c r="A225" s="277" t="s">
        <v>956</v>
      </c>
      <c r="B225" s="277"/>
      <c r="C225" s="278" t="s">
        <v>957</v>
      </c>
      <c r="D225" s="278"/>
      <c r="E225" s="278"/>
      <c r="F225" s="278"/>
      <c r="G225" s="278"/>
      <c r="H225" s="171" t="s">
        <v>690</v>
      </c>
      <c r="I225" s="172"/>
      <c r="J225" s="173"/>
      <c r="K225" s="173"/>
      <c r="L225" s="173"/>
      <c r="M225" s="173"/>
      <c r="N225" s="173"/>
      <c r="O225" s="173"/>
      <c r="P225" s="173"/>
      <c r="Q225" s="173"/>
      <c r="R225" s="173"/>
      <c r="S225" s="171"/>
    </row>
    <row r="226" spans="1:19" s="170" customFormat="1" ht="8.1" customHeight="1" x14ac:dyDescent="0.25">
      <c r="A226" s="277" t="s">
        <v>958</v>
      </c>
      <c r="B226" s="277"/>
      <c r="C226" s="299" t="s">
        <v>959</v>
      </c>
      <c r="D226" s="299"/>
      <c r="E226" s="299"/>
      <c r="F226" s="299"/>
      <c r="G226" s="299"/>
      <c r="H226" s="184" t="s">
        <v>690</v>
      </c>
      <c r="I226" s="185">
        <f t="shared" ref="I226:S226" si="33">SUM(I227:I228)</f>
        <v>0</v>
      </c>
      <c r="J226" s="185">
        <f t="shared" si="33"/>
        <v>0</v>
      </c>
      <c r="K226" s="185">
        <f t="shared" si="33"/>
        <v>0</v>
      </c>
      <c r="L226" s="185">
        <f t="shared" si="33"/>
        <v>10</v>
      </c>
      <c r="M226" s="185">
        <f t="shared" si="33"/>
        <v>0</v>
      </c>
      <c r="N226" s="185">
        <f t="shared" si="33"/>
        <v>0</v>
      </c>
      <c r="O226" s="185">
        <f t="shared" si="33"/>
        <v>0</v>
      </c>
      <c r="P226" s="185">
        <f t="shared" si="33"/>
        <v>0</v>
      </c>
      <c r="Q226" s="185">
        <f t="shared" si="33"/>
        <v>0</v>
      </c>
      <c r="R226" s="185">
        <f t="shared" si="33"/>
        <v>0</v>
      </c>
      <c r="S226" s="185">
        <f t="shared" si="33"/>
        <v>0</v>
      </c>
    </row>
    <row r="227" spans="1:19" s="170" customFormat="1" ht="8.1" customHeight="1" x14ac:dyDescent="0.25">
      <c r="A227" s="277" t="s">
        <v>960</v>
      </c>
      <c r="B227" s="277"/>
      <c r="C227" s="287" t="s">
        <v>961</v>
      </c>
      <c r="D227" s="287"/>
      <c r="E227" s="287"/>
      <c r="F227" s="287"/>
      <c r="G227" s="287"/>
      <c r="H227" s="171" t="s">
        <v>690</v>
      </c>
      <c r="I227" s="172"/>
      <c r="J227" s="173"/>
      <c r="K227" s="173"/>
      <c r="L227" s="173"/>
      <c r="M227" s="173"/>
      <c r="N227" s="173"/>
      <c r="O227" s="173"/>
      <c r="P227" s="173"/>
      <c r="Q227" s="173"/>
      <c r="R227" s="173"/>
      <c r="S227" s="171"/>
    </row>
    <row r="228" spans="1:19" s="170" customFormat="1" ht="8.1" customHeight="1" x14ac:dyDescent="0.25">
      <c r="A228" s="277" t="s">
        <v>962</v>
      </c>
      <c r="B228" s="277"/>
      <c r="C228" s="287" t="s">
        <v>963</v>
      </c>
      <c r="D228" s="287"/>
      <c r="E228" s="287"/>
      <c r="F228" s="287"/>
      <c r="G228" s="287"/>
      <c r="H228" s="171" t="s">
        <v>690</v>
      </c>
      <c r="I228" s="172"/>
      <c r="J228" s="173"/>
      <c r="K228" s="173"/>
      <c r="L228" s="173">
        <v>10</v>
      </c>
      <c r="M228" s="173">
        <v>0</v>
      </c>
      <c r="N228" s="173"/>
      <c r="O228" s="173"/>
      <c r="P228" s="173"/>
      <c r="Q228" s="173"/>
      <c r="R228" s="173"/>
      <c r="S228" s="171"/>
    </row>
    <row r="229" spans="1:19" s="170" customFormat="1" ht="8.1" customHeight="1" x14ac:dyDescent="0.25">
      <c r="A229" s="277" t="s">
        <v>964</v>
      </c>
      <c r="B229" s="277"/>
      <c r="C229" s="278" t="s">
        <v>965</v>
      </c>
      <c r="D229" s="278"/>
      <c r="E229" s="278"/>
      <c r="F229" s="278"/>
      <c r="G229" s="278"/>
      <c r="H229" s="171" t="s">
        <v>690</v>
      </c>
      <c r="I229" s="172">
        <f>1.5+11.3</f>
        <v>12.8</v>
      </c>
      <c r="J229" s="173">
        <f>1+0.9</f>
        <v>1.9</v>
      </c>
      <c r="K229" s="173"/>
      <c r="L229" s="174">
        <f>11.4+0.001</f>
        <v>11.401</v>
      </c>
      <c r="M229" s="174">
        <f>(11.4+0.001)*0+11.048+1.784+9.011+0.158+0.16+0.046+2.363+0.25+0.35</f>
        <v>25.17</v>
      </c>
      <c r="N229" s="173"/>
      <c r="O229" s="173"/>
      <c r="P229" s="173"/>
      <c r="Q229" s="173"/>
      <c r="R229" s="173"/>
      <c r="S229" s="171"/>
    </row>
    <row r="230" spans="1:19" s="170" customFormat="1" ht="8.1" customHeight="1" x14ac:dyDescent="0.25">
      <c r="A230" s="277" t="s">
        <v>966</v>
      </c>
      <c r="B230" s="277"/>
      <c r="C230" s="278" t="s">
        <v>967</v>
      </c>
      <c r="D230" s="278"/>
      <c r="E230" s="278"/>
      <c r="F230" s="278"/>
      <c r="G230" s="278"/>
      <c r="H230" s="171" t="s">
        <v>690</v>
      </c>
      <c r="I230" s="172"/>
      <c r="J230" s="173"/>
      <c r="K230" s="173"/>
      <c r="L230" s="173"/>
      <c r="M230" s="173"/>
      <c r="N230" s="173"/>
      <c r="O230" s="173"/>
      <c r="P230" s="173"/>
      <c r="Q230" s="173"/>
      <c r="R230" s="173"/>
      <c r="S230" s="171"/>
    </row>
    <row r="231" spans="1:19" s="170" customFormat="1" ht="8.1" customHeight="1" x14ac:dyDescent="0.25">
      <c r="A231" s="277" t="s">
        <v>968</v>
      </c>
      <c r="B231" s="277"/>
      <c r="C231" s="278" t="s">
        <v>969</v>
      </c>
      <c r="D231" s="278"/>
      <c r="E231" s="278"/>
      <c r="F231" s="278"/>
      <c r="G231" s="278"/>
      <c r="H231" s="171" t="s">
        <v>690</v>
      </c>
      <c r="I231" s="172"/>
      <c r="J231" s="174">
        <v>5</v>
      </c>
      <c r="K231" s="173">
        <v>19.899999999999999</v>
      </c>
      <c r="L231" s="173"/>
      <c r="M231" s="173"/>
      <c r="N231" s="173"/>
      <c r="O231" s="173"/>
      <c r="P231" s="173"/>
      <c r="Q231" s="173"/>
      <c r="R231" s="173"/>
      <c r="S231" s="171"/>
    </row>
    <row r="232" spans="1:19" s="170" customFormat="1" ht="8.1" customHeight="1" x14ac:dyDescent="0.25">
      <c r="A232" s="288" t="s">
        <v>970</v>
      </c>
      <c r="B232" s="288"/>
      <c r="C232" s="289" t="s">
        <v>971</v>
      </c>
      <c r="D232" s="289"/>
      <c r="E232" s="289"/>
      <c r="F232" s="289"/>
      <c r="G232" s="289"/>
      <c r="H232" s="175" t="s">
        <v>690</v>
      </c>
      <c r="I232" s="176">
        <f t="shared" ref="I232:S232" si="34">SUM(I237:I238,I233)</f>
        <v>0</v>
      </c>
      <c r="J232" s="176">
        <f t="shared" si="34"/>
        <v>19.899999999999999</v>
      </c>
      <c r="K232" s="176">
        <f t="shared" si="34"/>
        <v>2.8</v>
      </c>
      <c r="L232" s="176">
        <f t="shared" si="34"/>
        <v>0</v>
      </c>
      <c r="M232" s="176">
        <f t="shared" si="34"/>
        <v>0</v>
      </c>
      <c r="N232" s="176">
        <f t="shared" si="34"/>
        <v>0</v>
      </c>
      <c r="O232" s="176">
        <f t="shared" si="34"/>
        <v>0</v>
      </c>
      <c r="P232" s="176">
        <f t="shared" si="34"/>
        <v>0</v>
      </c>
      <c r="Q232" s="176">
        <f t="shared" si="34"/>
        <v>0</v>
      </c>
      <c r="R232" s="176">
        <f t="shared" si="34"/>
        <v>0</v>
      </c>
      <c r="S232" s="176">
        <f t="shared" si="34"/>
        <v>0</v>
      </c>
    </row>
    <row r="233" spans="1:19" s="170" customFormat="1" ht="8.1" customHeight="1" x14ac:dyDescent="0.25">
      <c r="A233" s="277" t="s">
        <v>972</v>
      </c>
      <c r="B233" s="277"/>
      <c r="C233" s="299" t="s">
        <v>973</v>
      </c>
      <c r="D233" s="299"/>
      <c r="E233" s="299"/>
      <c r="F233" s="299"/>
      <c r="G233" s="299"/>
      <c r="H233" s="184" t="s">
        <v>690</v>
      </c>
      <c r="I233" s="185">
        <f t="shared" ref="I233:S233" si="35">SUM(I234:I236)</f>
        <v>0</v>
      </c>
      <c r="J233" s="185">
        <f t="shared" si="35"/>
        <v>0</v>
      </c>
      <c r="K233" s="185">
        <f t="shared" si="35"/>
        <v>0</v>
      </c>
      <c r="L233" s="185">
        <f t="shared" si="35"/>
        <v>0</v>
      </c>
      <c r="M233" s="185">
        <f t="shared" si="35"/>
        <v>0</v>
      </c>
      <c r="N233" s="185">
        <f t="shared" si="35"/>
        <v>0</v>
      </c>
      <c r="O233" s="185">
        <f t="shared" si="35"/>
        <v>0</v>
      </c>
      <c r="P233" s="185">
        <f t="shared" si="35"/>
        <v>0</v>
      </c>
      <c r="Q233" s="185">
        <f t="shared" si="35"/>
        <v>0</v>
      </c>
      <c r="R233" s="185">
        <f t="shared" si="35"/>
        <v>0</v>
      </c>
      <c r="S233" s="185">
        <f t="shared" si="35"/>
        <v>0</v>
      </c>
    </row>
    <row r="234" spans="1:19" s="170" customFormat="1" ht="8.1" customHeight="1" x14ac:dyDescent="0.25">
      <c r="A234" s="277" t="s">
        <v>974</v>
      </c>
      <c r="B234" s="277"/>
      <c r="C234" s="287" t="s">
        <v>951</v>
      </c>
      <c r="D234" s="287"/>
      <c r="E234" s="287"/>
      <c r="F234" s="287"/>
      <c r="G234" s="287"/>
      <c r="H234" s="171" t="s">
        <v>690</v>
      </c>
      <c r="I234" s="172"/>
      <c r="J234" s="173"/>
      <c r="K234" s="173"/>
      <c r="L234" s="173"/>
      <c r="M234" s="173"/>
      <c r="N234" s="173"/>
      <c r="O234" s="173"/>
      <c r="P234" s="173"/>
      <c r="Q234" s="173"/>
      <c r="R234" s="173"/>
      <c r="S234" s="171"/>
    </row>
    <row r="235" spans="1:19" s="170" customFormat="1" ht="8.1" customHeight="1" x14ac:dyDescent="0.25">
      <c r="A235" s="277" t="s">
        <v>975</v>
      </c>
      <c r="B235" s="277"/>
      <c r="C235" s="287" t="s">
        <v>953</v>
      </c>
      <c r="D235" s="287"/>
      <c r="E235" s="287"/>
      <c r="F235" s="287"/>
      <c r="G235" s="287"/>
      <c r="H235" s="171" t="s">
        <v>690</v>
      </c>
      <c r="I235" s="172"/>
      <c r="J235" s="173"/>
      <c r="K235" s="173"/>
      <c r="L235" s="173"/>
      <c r="M235" s="173"/>
      <c r="N235" s="173"/>
      <c r="O235" s="173"/>
      <c r="P235" s="173"/>
      <c r="Q235" s="173"/>
      <c r="R235" s="173"/>
      <c r="S235" s="171"/>
    </row>
    <row r="236" spans="1:19" s="170" customFormat="1" ht="8.1" customHeight="1" x14ac:dyDescent="0.25">
      <c r="A236" s="277" t="s">
        <v>976</v>
      </c>
      <c r="B236" s="277"/>
      <c r="C236" s="287" t="s">
        <v>955</v>
      </c>
      <c r="D236" s="287"/>
      <c r="E236" s="287"/>
      <c r="F236" s="287"/>
      <c r="G236" s="287"/>
      <c r="H236" s="171" t="s">
        <v>690</v>
      </c>
      <c r="I236" s="172"/>
      <c r="J236" s="173"/>
      <c r="K236" s="173"/>
      <c r="L236" s="173"/>
      <c r="M236" s="173"/>
      <c r="N236" s="173"/>
      <c r="O236" s="173"/>
      <c r="P236" s="173"/>
      <c r="Q236" s="173"/>
      <c r="R236" s="173"/>
      <c r="S236" s="171"/>
    </row>
    <row r="237" spans="1:19" s="170" customFormat="1" ht="8.1" customHeight="1" x14ac:dyDescent="0.25">
      <c r="A237" s="277" t="s">
        <v>977</v>
      </c>
      <c r="B237" s="277"/>
      <c r="C237" s="278" t="s">
        <v>838</v>
      </c>
      <c r="D237" s="278"/>
      <c r="E237" s="278"/>
      <c r="F237" s="278"/>
      <c r="G237" s="278"/>
      <c r="H237" s="171" t="s">
        <v>690</v>
      </c>
      <c r="I237" s="172"/>
      <c r="J237" s="173"/>
      <c r="K237" s="173">
        <v>2.8</v>
      </c>
      <c r="L237" s="173"/>
      <c r="M237" s="173"/>
      <c r="N237" s="173"/>
      <c r="O237" s="173"/>
      <c r="P237" s="173"/>
      <c r="Q237" s="173"/>
      <c r="R237" s="173"/>
      <c r="S237" s="171"/>
    </row>
    <row r="238" spans="1:19" s="170" customFormat="1" ht="8.1" customHeight="1" x14ac:dyDescent="0.25">
      <c r="A238" s="277" t="s">
        <v>978</v>
      </c>
      <c r="B238" s="277"/>
      <c r="C238" s="278" t="s">
        <v>979</v>
      </c>
      <c r="D238" s="278"/>
      <c r="E238" s="278"/>
      <c r="F238" s="278"/>
      <c r="G238" s="278"/>
      <c r="H238" s="171" t="s">
        <v>690</v>
      </c>
      <c r="I238" s="172"/>
      <c r="J238" s="173">
        <v>19.899999999999999</v>
      </c>
      <c r="K238" s="173"/>
      <c r="L238" s="173"/>
      <c r="M238" s="173"/>
      <c r="N238" s="173"/>
      <c r="O238" s="173"/>
      <c r="P238" s="173"/>
      <c r="Q238" s="173"/>
      <c r="R238" s="173"/>
      <c r="S238" s="171"/>
    </row>
    <row r="239" spans="1:19" s="170" customFormat="1" ht="16.5" customHeight="1" x14ac:dyDescent="0.25">
      <c r="A239" s="288" t="s">
        <v>980</v>
      </c>
      <c r="B239" s="288"/>
      <c r="C239" s="289" t="s">
        <v>981</v>
      </c>
      <c r="D239" s="289"/>
      <c r="E239" s="289"/>
      <c r="F239" s="289"/>
      <c r="G239" s="289"/>
      <c r="H239" s="175" t="s">
        <v>690</v>
      </c>
      <c r="I239" s="176">
        <f t="shared" ref="I239:S239" si="36">I164-I182</f>
        <v>70.699999999999932</v>
      </c>
      <c r="J239" s="176">
        <f t="shared" si="36"/>
        <v>122.00000000000045</v>
      </c>
      <c r="K239" s="176">
        <f t="shared" si="36"/>
        <v>140.30000000000041</v>
      </c>
      <c r="L239" s="202">
        <f t="shared" si="36"/>
        <v>1109.4869999999999</v>
      </c>
      <c r="M239" s="202">
        <f t="shared" si="36"/>
        <v>80.044000000000324</v>
      </c>
      <c r="N239" s="202">
        <f t="shared" si="36"/>
        <v>97.544000000000324</v>
      </c>
      <c r="O239" s="202">
        <f t="shared" si="36"/>
        <v>0</v>
      </c>
      <c r="P239" s="202">
        <f t="shared" si="36"/>
        <v>158.79999999999973</v>
      </c>
      <c r="Q239" s="202">
        <f t="shared" si="36"/>
        <v>135.99999999999955</v>
      </c>
      <c r="R239" s="176">
        <f t="shared" si="36"/>
        <v>0</v>
      </c>
      <c r="S239" s="176">
        <f t="shared" si="36"/>
        <v>0</v>
      </c>
    </row>
    <row r="240" spans="1:19" s="170" customFormat="1" ht="17.25" customHeight="1" x14ac:dyDescent="0.25">
      <c r="A240" s="288" t="s">
        <v>982</v>
      </c>
      <c r="B240" s="288"/>
      <c r="C240" s="289" t="s">
        <v>983</v>
      </c>
      <c r="D240" s="289"/>
      <c r="E240" s="289"/>
      <c r="F240" s="289"/>
      <c r="G240" s="289"/>
      <c r="H240" s="175" t="s">
        <v>690</v>
      </c>
      <c r="I240" s="176">
        <f t="shared" ref="I240:S240" si="37">I200-I207</f>
        <v>-77.7</v>
      </c>
      <c r="J240" s="176">
        <f t="shared" si="37"/>
        <v>-110.30000000000001</v>
      </c>
      <c r="K240" s="176">
        <f t="shared" si="37"/>
        <v>-163.20000000000002</v>
      </c>
      <c r="L240" s="202">
        <f t="shared" si="37"/>
        <v>-128.67499999999998</v>
      </c>
      <c r="M240" s="202">
        <f t="shared" si="37"/>
        <v>-106.64</v>
      </c>
      <c r="N240" s="176">
        <f t="shared" si="37"/>
        <v>-73.792479999999983</v>
      </c>
      <c r="O240" s="176">
        <f t="shared" si="37"/>
        <v>0</v>
      </c>
      <c r="P240" s="202">
        <f t="shared" si="37"/>
        <v>-74.067419999999998</v>
      </c>
      <c r="Q240" s="176">
        <f t="shared" si="37"/>
        <v>-136.233</v>
      </c>
      <c r="R240" s="176">
        <f t="shared" si="37"/>
        <v>0</v>
      </c>
      <c r="S240" s="176">
        <f t="shared" si="37"/>
        <v>0</v>
      </c>
    </row>
    <row r="241" spans="1:19" s="170" customFormat="1" ht="8.4499999999999993" customHeight="1" x14ac:dyDescent="0.25">
      <c r="A241" s="277" t="s">
        <v>984</v>
      </c>
      <c r="B241" s="277"/>
      <c r="C241" s="278" t="s">
        <v>985</v>
      </c>
      <c r="D241" s="278"/>
      <c r="E241" s="278"/>
      <c r="F241" s="278"/>
      <c r="G241" s="278"/>
      <c r="H241" s="171" t="s">
        <v>690</v>
      </c>
      <c r="I241" s="172"/>
      <c r="J241" s="173"/>
      <c r="K241" s="173"/>
      <c r="L241" s="173"/>
      <c r="M241" s="173"/>
      <c r="N241" s="173"/>
      <c r="O241" s="173"/>
      <c r="P241" s="173"/>
      <c r="Q241" s="173"/>
      <c r="R241" s="173"/>
      <c r="S241" s="171"/>
    </row>
    <row r="242" spans="1:19" s="170" customFormat="1" ht="8.4499999999999993" customHeight="1" x14ac:dyDescent="0.25">
      <c r="A242" s="277" t="s">
        <v>986</v>
      </c>
      <c r="B242" s="277"/>
      <c r="C242" s="278" t="s">
        <v>987</v>
      </c>
      <c r="D242" s="278"/>
      <c r="E242" s="278"/>
      <c r="F242" s="278"/>
      <c r="G242" s="278"/>
      <c r="H242" s="171" t="s">
        <v>690</v>
      </c>
      <c r="I242" s="172"/>
      <c r="J242" s="173"/>
      <c r="K242" s="173"/>
      <c r="L242" s="173"/>
      <c r="M242" s="173"/>
      <c r="N242" s="173"/>
      <c r="O242" s="173"/>
      <c r="P242" s="173"/>
      <c r="Q242" s="173"/>
      <c r="R242" s="173"/>
      <c r="S242" s="171"/>
    </row>
    <row r="243" spans="1:19" s="170" customFormat="1" ht="16.5" customHeight="1" x14ac:dyDescent="0.25">
      <c r="A243" s="288" t="s">
        <v>988</v>
      </c>
      <c r="B243" s="288"/>
      <c r="C243" s="289" t="s">
        <v>989</v>
      </c>
      <c r="D243" s="289"/>
      <c r="E243" s="289"/>
      <c r="F243" s="289"/>
      <c r="G243" s="289"/>
      <c r="H243" s="175" t="s">
        <v>690</v>
      </c>
      <c r="I243" s="176">
        <f t="shared" ref="I243:S243" si="38">I219-I232</f>
        <v>12.8</v>
      </c>
      <c r="J243" s="176">
        <f t="shared" si="38"/>
        <v>-12.999999999999998</v>
      </c>
      <c r="K243" s="176">
        <f t="shared" si="38"/>
        <v>17.099999999999998</v>
      </c>
      <c r="L243" s="202">
        <f t="shared" si="38"/>
        <v>21.401</v>
      </c>
      <c r="M243" s="202">
        <f t="shared" si="38"/>
        <v>25.17</v>
      </c>
      <c r="N243" s="176">
        <f t="shared" si="38"/>
        <v>0</v>
      </c>
      <c r="O243" s="176">
        <f t="shared" si="38"/>
        <v>0</v>
      </c>
      <c r="P243" s="176">
        <f t="shared" si="38"/>
        <v>0</v>
      </c>
      <c r="Q243" s="176">
        <f t="shared" si="38"/>
        <v>0</v>
      </c>
      <c r="R243" s="176">
        <f t="shared" si="38"/>
        <v>0</v>
      </c>
      <c r="S243" s="176">
        <f t="shared" si="38"/>
        <v>0</v>
      </c>
    </row>
    <row r="244" spans="1:19" s="170" customFormat="1" ht="8.4499999999999993" customHeight="1" x14ac:dyDescent="0.25">
      <c r="A244" s="277" t="s">
        <v>990</v>
      </c>
      <c r="B244" s="277"/>
      <c r="C244" s="278" t="s">
        <v>991</v>
      </c>
      <c r="D244" s="278"/>
      <c r="E244" s="278"/>
      <c r="F244" s="278"/>
      <c r="G244" s="278"/>
      <c r="H244" s="171" t="s">
        <v>690</v>
      </c>
      <c r="I244" s="172"/>
      <c r="J244" s="173"/>
      <c r="K244" s="173"/>
      <c r="L244" s="173"/>
      <c r="M244" s="173"/>
      <c r="N244" s="173"/>
      <c r="O244" s="173"/>
      <c r="P244" s="173"/>
      <c r="Q244" s="173"/>
      <c r="R244" s="173"/>
      <c r="S244" s="171"/>
    </row>
    <row r="245" spans="1:19" s="170" customFormat="1" ht="8.4499999999999993" customHeight="1" x14ac:dyDescent="0.25">
      <c r="A245" s="277" t="s">
        <v>992</v>
      </c>
      <c r="B245" s="277"/>
      <c r="C245" s="278" t="s">
        <v>993</v>
      </c>
      <c r="D245" s="278"/>
      <c r="E245" s="278"/>
      <c r="F245" s="278"/>
      <c r="G245" s="278"/>
      <c r="H245" s="171" t="s">
        <v>690</v>
      </c>
      <c r="I245" s="172"/>
      <c r="J245" s="173"/>
      <c r="K245" s="173"/>
      <c r="L245" s="173"/>
      <c r="M245" s="173"/>
      <c r="N245" s="173"/>
      <c r="O245" s="173"/>
      <c r="P245" s="173"/>
      <c r="Q245" s="173"/>
      <c r="R245" s="173"/>
      <c r="S245" s="171"/>
    </row>
    <row r="246" spans="1:19" s="170" customFormat="1" ht="9" customHeight="1" x14ac:dyDescent="0.25">
      <c r="A246" s="288" t="s">
        <v>994</v>
      </c>
      <c r="B246" s="288"/>
      <c r="C246" s="289" t="s">
        <v>995</v>
      </c>
      <c r="D246" s="289"/>
      <c r="E246" s="289"/>
      <c r="F246" s="289"/>
      <c r="G246" s="289"/>
      <c r="H246" s="175" t="s">
        <v>690</v>
      </c>
      <c r="I246" s="176"/>
      <c r="J246" s="177"/>
      <c r="K246" s="177"/>
      <c r="L246" s="177"/>
      <c r="M246" s="177"/>
      <c r="N246" s="177"/>
      <c r="O246" s="177"/>
      <c r="P246" s="177"/>
      <c r="Q246" s="177"/>
      <c r="R246" s="177"/>
      <c r="S246" s="175"/>
    </row>
    <row r="247" spans="1:19" s="170" customFormat="1" ht="18" customHeight="1" x14ac:dyDescent="0.25">
      <c r="A247" s="288" t="s">
        <v>996</v>
      </c>
      <c r="B247" s="288"/>
      <c r="C247" s="289" t="s">
        <v>997</v>
      </c>
      <c r="D247" s="289"/>
      <c r="E247" s="289"/>
      <c r="F247" s="289"/>
      <c r="G247" s="289"/>
      <c r="H247" s="175" t="s">
        <v>690</v>
      </c>
      <c r="I247" s="176">
        <f t="shared" ref="I247:S247" si="39">SUM(I239,I240,I243,I246)</f>
        <v>5.7999999999999297</v>
      </c>
      <c r="J247" s="176">
        <f t="shared" si="39"/>
        <v>-1.2999999999995548</v>
      </c>
      <c r="K247" s="176">
        <f t="shared" si="39"/>
        <v>-5.7999999999996099</v>
      </c>
      <c r="L247" s="202">
        <f t="shared" si="39"/>
        <v>1002.2129999999999</v>
      </c>
      <c r="M247" s="202">
        <f t="shared" si="39"/>
        <v>-1.4259999999996751</v>
      </c>
      <c r="N247" s="202">
        <f t="shared" si="39"/>
        <v>23.75152000000034</v>
      </c>
      <c r="O247" s="202">
        <f t="shared" si="39"/>
        <v>0</v>
      </c>
      <c r="P247" s="202">
        <f t="shared" si="39"/>
        <v>84.732579999999729</v>
      </c>
      <c r="Q247" s="202">
        <f t="shared" si="39"/>
        <v>-0.23300000000045884</v>
      </c>
      <c r="R247" s="202">
        <f t="shared" si="39"/>
        <v>0</v>
      </c>
      <c r="S247" s="176">
        <f t="shared" si="39"/>
        <v>0</v>
      </c>
    </row>
    <row r="248" spans="1:19" s="170" customFormat="1" ht="9" customHeight="1" x14ac:dyDescent="0.25">
      <c r="A248" s="288" t="s">
        <v>998</v>
      </c>
      <c r="B248" s="288"/>
      <c r="C248" s="289" t="s">
        <v>999</v>
      </c>
      <c r="D248" s="289"/>
      <c r="E248" s="289"/>
      <c r="F248" s="289"/>
      <c r="G248" s="289"/>
      <c r="H248" s="175" t="s">
        <v>690</v>
      </c>
      <c r="I248" s="176">
        <v>3.3</v>
      </c>
      <c r="J248" s="177">
        <v>9.1</v>
      </c>
      <c r="K248" s="177">
        <v>7.8</v>
      </c>
      <c r="L248" s="177">
        <f>K249</f>
        <v>2.0000000000003899</v>
      </c>
      <c r="M248" s="177">
        <v>2.2530000000000001</v>
      </c>
      <c r="N248" s="178">
        <f>L249</f>
        <v>1004.2130000000002</v>
      </c>
      <c r="O248" s="178">
        <f>M249</f>
        <v>0.82700000000032503</v>
      </c>
      <c r="P248" s="178">
        <f>N249</f>
        <v>1027.9645200000004</v>
      </c>
      <c r="Q248" s="178">
        <f>O249</f>
        <v>0.82700000000032503</v>
      </c>
      <c r="R248" s="178"/>
      <c r="S248" s="175"/>
    </row>
    <row r="249" spans="1:19" s="170" customFormat="1" ht="9" customHeight="1" thickBot="1" x14ac:dyDescent="0.3">
      <c r="A249" s="305" t="s">
        <v>1000</v>
      </c>
      <c r="B249" s="305"/>
      <c r="C249" s="306" t="s">
        <v>1001</v>
      </c>
      <c r="D249" s="306"/>
      <c r="E249" s="306"/>
      <c r="F249" s="306"/>
      <c r="G249" s="306"/>
      <c r="H249" s="175" t="s">
        <v>690</v>
      </c>
      <c r="I249" s="212">
        <f t="shared" ref="I249:Q249" si="40">I248+I247</f>
        <v>9.0999999999999304</v>
      </c>
      <c r="J249" s="212">
        <f t="shared" si="40"/>
        <v>7.8000000000004448</v>
      </c>
      <c r="K249" s="212">
        <f t="shared" si="40"/>
        <v>2.0000000000003899</v>
      </c>
      <c r="L249" s="213">
        <f t="shared" si="40"/>
        <v>1004.2130000000002</v>
      </c>
      <c r="M249" s="213">
        <f t="shared" si="40"/>
        <v>0.82700000000032503</v>
      </c>
      <c r="N249" s="213">
        <f t="shared" si="40"/>
        <v>1027.9645200000004</v>
      </c>
      <c r="O249" s="213">
        <f t="shared" si="40"/>
        <v>0.82700000000032503</v>
      </c>
      <c r="P249" s="213">
        <f t="shared" si="40"/>
        <v>1112.6971000000001</v>
      </c>
      <c r="Q249" s="213">
        <f t="shared" si="40"/>
        <v>0.59399999999986619</v>
      </c>
      <c r="R249" s="213"/>
      <c r="S249" s="214"/>
    </row>
    <row r="250" spans="1:19" s="170" customFormat="1" ht="9" customHeight="1" x14ac:dyDescent="0.25">
      <c r="A250" s="303" t="s">
        <v>1002</v>
      </c>
      <c r="B250" s="303"/>
      <c r="C250" s="304" t="s">
        <v>771</v>
      </c>
      <c r="D250" s="304"/>
      <c r="E250" s="304"/>
      <c r="F250" s="304"/>
      <c r="G250" s="304"/>
      <c r="H250" s="203" t="s">
        <v>841</v>
      </c>
      <c r="I250" s="204"/>
      <c r="J250" s="205"/>
      <c r="K250" s="205"/>
      <c r="L250" s="205"/>
      <c r="M250" s="205"/>
      <c r="N250" s="205"/>
      <c r="O250" s="205"/>
      <c r="P250" s="205"/>
      <c r="Q250" s="205"/>
      <c r="R250" s="205"/>
      <c r="S250" s="203"/>
    </row>
    <row r="251" spans="1:19" s="170" customFormat="1" ht="8.4499999999999993" customHeight="1" x14ac:dyDescent="0.25">
      <c r="A251" s="277" t="s">
        <v>1003</v>
      </c>
      <c r="B251" s="277"/>
      <c r="C251" s="299" t="s">
        <v>1004</v>
      </c>
      <c r="D251" s="299"/>
      <c r="E251" s="299"/>
      <c r="F251" s="299"/>
      <c r="G251" s="299"/>
      <c r="H251" s="184" t="s">
        <v>690</v>
      </c>
      <c r="I251" s="185">
        <f t="shared" ref="I251:S251" si="41">SUM(I262,I266,I278)</f>
        <v>527.69999999999993</v>
      </c>
      <c r="J251" s="185">
        <f t="shared" si="41"/>
        <v>949.30000000000007</v>
      </c>
      <c r="K251" s="185">
        <f t="shared" si="41"/>
        <v>1172.8</v>
      </c>
      <c r="L251" s="185">
        <f t="shared" si="41"/>
        <v>1114.7999999999997</v>
      </c>
      <c r="M251" s="185">
        <f t="shared" si="41"/>
        <v>1368.1000000000001</v>
      </c>
      <c r="N251" s="185">
        <f t="shared" si="41"/>
        <v>707.89999999999975</v>
      </c>
      <c r="O251" s="185">
        <f t="shared" si="41"/>
        <v>0</v>
      </c>
      <c r="P251" s="186">
        <f t="shared" si="41"/>
        <v>400</v>
      </c>
      <c r="Q251" s="185">
        <f t="shared" si="41"/>
        <v>400</v>
      </c>
      <c r="R251" s="185">
        <f t="shared" si="41"/>
        <v>0</v>
      </c>
      <c r="S251" s="185">
        <f t="shared" si="41"/>
        <v>0</v>
      </c>
    </row>
    <row r="252" spans="1:19" s="170" customFormat="1" ht="8.1" hidden="1" customHeight="1" x14ac:dyDescent="0.25">
      <c r="A252" s="277" t="s">
        <v>1005</v>
      </c>
      <c r="B252" s="277"/>
      <c r="C252" s="287" t="s">
        <v>1006</v>
      </c>
      <c r="D252" s="287"/>
      <c r="E252" s="287"/>
      <c r="F252" s="287"/>
      <c r="G252" s="287"/>
      <c r="H252" s="171" t="s">
        <v>690</v>
      </c>
      <c r="I252" s="172"/>
      <c r="J252" s="173"/>
      <c r="K252" s="173"/>
      <c r="L252" s="173"/>
      <c r="M252" s="173"/>
      <c r="N252" s="173"/>
      <c r="O252" s="173"/>
      <c r="P252" s="173"/>
      <c r="Q252" s="173"/>
      <c r="R252" s="173"/>
      <c r="S252" s="171"/>
    </row>
    <row r="253" spans="1:19" s="170" customFormat="1" ht="8.1" hidden="1" customHeight="1" x14ac:dyDescent="0.25">
      <c r="A253" s="277" t="s">
        <v>1007</v>
      </c>
      <c r="B253" s="277"/>
      <c r="C253" s="291" t="s">
        <v>1008</v>
      </c>
      <c r="D253" s="291"/>
      <c r="E253" s="291"/>
      <c r="F253" s="291"/>
      <c r="G253" s="291"/>
      <c r="H253" s="171" t="s">
        <v>690</v>
      </c>
      <c r="I253" s="172"/>
      <c r="J253" s="173"/>
      <c r="K253" s="173"/>
      <c r="L253" s="173"/>
      <c r="M253" s="173"/>
      <c r="N253" s="173"/>
      <c r="O253" s="173"/>
      <c r="P253" s="173"/>
      <c r="Q253" s="173"/>
      <c r="R253" s="173"/>
      <c r="S253" s="171"/>
    </row>
    <row r="254" spans="1:19" s="170" customFormat="1" ht="16.5" hidden="1" customHeight="1" x14ac:dyDescent="0.25">
      <c r="A254" s="277" t="s">
        <v>1009</v>
      </c>
      <c r="B254" s="277"/>
      <c r="C254" s="291" t="s">
        <v>692</v>
      </c>
      <c r="D254" s="291"/>
      <c r="E254" s="291"/>
      <c r="F254" s="291"/>
      <c r="G254" s="291"/>
      <c r="H254" s="171" t="s">
        <v>690</v>
      </c>
      <c r="I254" s="172"/>
      <c r="J254" s="173"/>
      <c r="K254" s="173"/>
      <c r="L254" s="173"/>
      <c r="M254" s="173"/>
      <c r="N254" s="173"/>
      <c r="O254" s="173"/>
      <c r="P254" s="173"/>
      <c r="Q254" s="173"/>
      <c r="R254" s="173"/>
      <c r="S254" s="171"/>
    </row>
    <row r="255" spans="1:19" s="170" customFormat="1" ht="8.1" hidden="1" customHeight="1" x14ac:dyDescent="0.25">
      <c r="A255" s="277" t="s">
        <v>1010</v>
      </c>
      <c r="B255" s="277"/>
      <c r="C255" s="294" t="s">
        <v>1008</v>
      </c>
      <c r="D255" s="294"/>
      <c r="E255" s="294"/>
      <c r="F255" s="294"/>
      <c r="G255" s="294"/>
      <c r="H255" s="171" t="s">
        <v>690</v>
      </c>
      <c r="I255" s="172"/>
      <c r="J255" s="173"/>
      <c r="K255" s="173"/>
      <c r="L255" s="173"/>
      <c r="M255" s="173"/>
      <c r="N255" s="173"/>
      <c r="O255" s="173"/>
      <c r="P255" s="173"/>
      <c r="Q255" s="173"/>
      <c r="R255" s="173"/>
      <c r="S255" s="171"/>
    </row>
    <row r="256" spans="1:19" s="170" customFormat="1" ht="16.5" hidden="1" customHeight="1" x14ac:dyDescent="0.25">
      <c r="A256" s="277" t="s">
        <v>1011</v>
      </c>
      <c r="B256" s="277"/>
      <c r="C256" s="291" t="s">
        <v>693</v>
      </c>
      <c r="D256" s="291"/>
      <c r="E256" s="291"/>
      <c r="F256" s="291"/>
      <c r="G256" s="291"/>
      <c r="H256" s="171" t="s">
        <v>690</v>
      </c>
      <c r="I256" s="172"/>
      <c r="J256" s="173"/>
      <c r="K256" s="173"/>
      <c r="L256" s="173"/>
      <c r="M256" s="173"/>
      <c r="N256" s="173"/>
      <c r="O256" s="173"/>
      <c r="P256" s="173"/>
      <c r="Q256" s="173"/>
      <c r="R256" s="173"/>
      <c r="S256" s="171"/>
    </row>
    <row r="257" spans="1:19" s="170" customFormat="1" ht="8.1" hidden="1" customHeight="1" x14ac:dyDescent="0.25">
      <c r="A257" s="277" t="s">
        <v>1012</v>
      </c>
      <c r="B257" s="277"/>
      <c r="C257" s="294" t="s">
        <v>1008</v>
      </c>
      <c r="D257" s="294"/>
      <c r="E257" s="294"/>
      <c r="F257" s="294"/>
      <c r="G257" s="294"/>
      <c r="H257" s="171" t="s">
        <v>690</v>
      </c>
      <c r="I257" s="172"/>
      <c r="J257" s="173"/>
      <c r="K257" s="173"/>
      <c r="L257" s="173"/>
      <c r="M257" s="173"/>
      <c r="N257" s="173"/>
      <c r="O257" s="173"/>
      <c r="P257" s="173"/>
      <c r="Q257" s="173"/>
      <c r="R257" s="173"/>
      <c r="S257" s="171"/>
    </row>
    <row r="258" spans="1:19" s="170" customFormat="1" ht="16.5" hidden="1" customHeight="1" x14ac:dyDescent="0.25">
      <c r="A258" s="277" t="s">
        <v>1013</v>
      </c>
      <c r="B258" s="277"/>
      <c r="C258" s="291" t="s">
        <v>694</v>
      </c>
      <c r="D258" s="291"/>
      <c r="E258" s="291"/>
      <c r="F258" s="291"/>
      <c r="G258" s="291"/>
      <c r="H258" s="171" t="s">
        <v>690</v>
      </c>
      <c r="I258" s="172"/>
      <c r="J258" s="173"/>
      <c r="K258" s="173"/>
      <c r="L258" s="173"/>
      <c r="M258" s="173"/>
      <c r="N258" s="173"/>
      <c r="O258" s="173"/>
      <c r="P258" s="173"/>
      <c r="Q258" s="173"/>
      <c r="R258" s="173"/>
      <c r="S258" s="171"/>
    </row>
    <row r="259" spans="1:19" s="170" customFormat="1" ht="8.1" hidden="1" customHeight="1" x14ac:dyDescent="0.25">
      <c r="A259" s="277" t="s">
        <v>1014</v>
      </c>
      <c r="B259" s="277"/>
      <c r="C259" s="294" t="s">
        <v>1008</v>
      </c>
      <c r="D259" s="294"/>
      <c r="E259" s="294"/>
      <c r="F259" s="294"/>
      <c r="G259" s="294"/>
      <c r="H259" s="171" t="s">
        <v>690</v>
      </c>
      <c r="I259" s="172"/>
      <c r="J259" s="173"/>
      <c r="K259" s="173"/>
      <c r="L259" s="173"/>
      <c r="M259" s="173"/>
      <c r="N259" s="173"/>
      <c r="O259" s="173"/>
      <c r="P259" s="173"/>
      <c r="Q259" s="173"/>
      <c r="R259" s="173"/>
      <c r="S259" s="171"/>
    </row>
    <row r="260" spans="1:19" s="170" customFormat="1" ht="8.1" hidden="1" customHeight="1" x14ac:dyDescent="0.25">
      <c r="A260" s="277" t="s">
        <v>1015</v>
      </c>
      <c r="B260" s="277"/>
      <c r="C260" s="287" t="s">
        <v>1016</v>
      </c>
      <c r="D260" s="287"/>
      <c r="E260" s="287"/>
      <c r="F260" s="287"/>
      <c r="G260" s="287"/>
      <c r="H260" s="171" t="s">
        <v>690</v>
      </c>
      <c r="I260" s="172"/>
      <c r="J260" s="173"/>
      <c r="K260" s="173"/>
      <c r="L260" s="173"/>
      <c r="M260" s="173"/>
      <c r="N260" s="173"/>
      <c r="O260" s="173"/>
      <c r="P260" s="173"/>
      <c r="Q260" s="173"/>
      <c r="R260" s="173"/>
      <c r="S260" s="171"/>
    </row>
    <row r="261" spans="1:19" s="170" customFormat="1" ht="8.1" hidden="1" customHeight="1" x14ac:dyDescent="0.25">
      <c r="A261" s="277" t="s">
        <v>1017</v>
      </c>
      <c r="B261" s="277"/>
      <c r="C261" s="291" t="s">
        <v>1008</v>
      </c>
      <c r="D261" s="291"/>
      <c r="E261" s="291"/>
      <c r="F261" s="291"/>
      <c r="G261" s="291"/>
      <c r="H261" s="171" t="s">
        <v>690</v>
      </c>
      <c r="I261" s="172"/>
      <c r="J261" s="173"/>
      <c r="K261" s="173"/>
      <c r="L261" s="173"/>
      <c r="M261" s="173"/>
      <c r="N261" s="173"/>
      <c r="O261" s="173"/>
      <c r="P261" s="173"/>
      <c r="Q261" s="173"/>
      <c r="R261" s="173"/>
      <c r="S261" s="171"/>
    </row>
    <row r="262" spans="1:19" s="170" customFormat="1" ht="8.1" customHeight="1" x14ac:dyDescent="0.25">
      <c r="A262" s="277" t="s">
        <v>1018</v>
      </c>
      <c r="B262" s="277"/>
      <c r="C262" s="287" t="s">
        <v>1019</v>
      </c>
      <c r="D262" s="287"/>
      <c r="E262" s="287"/>
      <c r="F262" s="287"/>
      <c r="G262" s="287"/>
      <c r="H262" s="171" t="s">
        <v>690</v>
      </c>
      <c r="I262" s="172">
        <f>359.2+54.9</f>
        <v>414.09999999999997</v>
      </c>
      <c r="J262" s="173">
        <v>805.7</v>
      </c>
      <c r="K262" s="173">
        <v>1017.5</v>
      </c>
      <c r="L262" s="173">
        <f>557.6+700-29.2-50.7-195.1</f>
        <v>982.5999999999998</v>
      </c>
      <c r="M262" s="173">
        <f>1108.4</f>
        <v>1108.4000000000001</v>
      </c>
      <c r="N262" s="173">
        <f>L262-563+200-21.7</f>
        <v>597.89999999999975</v>
      </c>
      <c r="O262" s="173">
        <v>0</v>
      </c>
      <c r="P262" s="174">
        <f>340-36</f>
        <v>304</v>
      </c>
      <c r="Q262" s="174">
        <f>340-36</f>
        <v>304</v>
      </c>
      <c r="R262" s="173"/>
      <c r="S262" s="171"/>
    </row>
    <row r="263" spans="1:19" s="170" customFormat="1" ht="8.1" customHeight="1" x14ac:dyDescent="0.25">
      <c r="A263" s="277" t="s">
        <v>1020</v>
      </c>
      <c r="B263" s="277"/>
      <c r="C263" s="291" t="s">
        <v>1008</v>
      </c>
      <c r="D263" s="291"/>
      <c r="E263" s="291"/>
      <c r="F263" s="291"/>
      <c r="G263" s="291"/>
      <c r="H263" s="171" t="s">
        <v>690</v>
      </c>
      <c r="I263" s="172">
        <f>185.1+34</f>
        <v>219.1</v>
      </c>
      <c r="J263" s="173">
        <v>542.5</v>
      </c>
      <c r="K263" s="173">
        <v>807.3</v>
      </c>
      <c r="L263" s="174">
        <f>L262-((168.3+144.9)*1.18)</f>
        <v>613.02399999999977</v>
      </c>
      <c r="M263" s="174">
        <f>17.046-0.138+3.082+0.738+17.697+2.734+50.676+50.106+777.79</f>
        <v>919.73099999999999</v>
      </c>
      <c r="N263" s="174">
        <v>307.89999999999998</v>
      </c>
      <c r="O263" s="215">
        <v>0</v>
      </c>
      <c r="P263" s="174">
        <v>40</v>
      </c>
      <c r="Q263" s="174">
        <v>40</v>
      </c>
      <c r="R263" s="173"/>
      <c r="S263" s="171"/>
    </row>
    <row r="264" spans="1:19" s="170" customFormat="1" ht="8.1" hidden="1" customHeight="1" x14ac:dyDescent="0.25">
      <c r="A264" s="277" t="s">
        <v>1021</v>
      </c>
      <c r="B264" s="277"/>
      <c r="C264" s="287" t="s">
        <v>1022</v>
      </c>
      <c r="D264" s="287"/>
      <c r="E264" s="287"/>
      <c r="F264" s="287"/>
      <c r="G264" s="287"/>
      <c r="H264" s="171" t="s">
        <v>690</v>
      </c>
      <c r="I264" s="172"/>
      <c r="J264" s="173"/>
      <c r="K264" s="173"/>
      <c r="L264" s="173"/>
      <c r="M264" s="173"/>
      <c r="N264" s="173"/>
      <c r="O264" s="173"/>
      <c r="P264" s="174"/>
      <c r="Q264" s="174"/>
      <c r="R264" s="173"/>
      <c r="S264" s="171"/>
    </row>
    <row r="265" spans="1:19" s="170" customFormat="1" ht="8.1" hidden="1" customHeight="1" x14ac:dyDescent="0.25">
      <c r="A265" s="277" t="s">
        <v>1023</v>
      </c>
      <c r="B265" s="277"/>
      <c r="C265" s="291" t="s">
        <v>1008</v>
      </c>
      <c r="D265" s="291"/>
      <c r="E265" s="291"/>
      <c r="F265" s="291"/>
      <c r="G265" s="291"/>
      <c r="H265" s="171" t="s">
        <v>690</v>
      </c>
      <c r="I265" s="172"/>
      <c r="J265" s="173"/>
      <c r="K265" s="173"/>
      <c r="L265" s="173"/>
      <c r="M265" s="173"/>
      <c r="N265" s="173"/>
      <c r="O265" s="173"/>
      <c r="P265" s="174"/>
      <c r="Q265" s="174"/>
      <c r="R265" s="173"/>
      <c r="S265" s="171"/>
    </row>
    <row r="266" spans="1:19" s="170" customFormat="1" ht="8.1" customHeight="1" x14ac:dyDescent="0.25">
      <c r="A266" s="277" t="s">
        <v>1024</v>
      </c>
      <c r="B266" s="277"/>
      <c r="C266" s="287" t="s">
        <v>1025</v>
      </c>
      <c r="D266" s="287"/>
      <c r="E266" s="287"/>
      <c r="F266" s="287"/>
      <c r="G266" s="287"/>
      <c r="H266" s="171" t="s">
        <v>690</v>
      </c>
      <c r="I266" s="172">
        <v>5.9</v>
      </c>
      <c r="J266" s="173">
        <v>6.5</v>
      </c>
      <c r="K266" s="173">
        <v>15.1</v>
      </c>
      <c r="L266" s="173">
        <f>20.3-2.1-6</f>
        <v>12.2</v>
      </c>
      <c r="M266" s="173">
        <v>8.6999999999999993</v>
      </c>
      <c r="N266" s="174">
        <v>10</v>
      </c>
      <c r="O266" s="173">
        <v>0</v>
      </c>
      <c r="P266" s="174">
        <v>6</v>
      </c>
      <c r="Q266" s="174">
        <v>6</v>
      </c>
      <c r="R266" s="173"/>
      <c r="S266" s="171"/>
    </row>
    <row r="267" spans="1:19" s="170" customFormat="1" ht="8.1" customHeight="1" x14ac:dyDescent="0.25">
      <c r="A267" s="277" t="s">
        <v>1026</v>
      </c>
      <c r="B267" s="277"/>
      <c r="C267" s="291" t="s">
        <v>1008</v>
      </c>
      <c r="D267" s="291"/>
      <c r="E267" s="291"/>
      <c r="F267" s="291"/>
      <c r="G267" s="291"/>
      <c r="H267" s="171" t="s">
        <v>690</v>
      </c>
      <c r="I267" s="172">
        <v>4.5</v>
      </c>
      <c r="J267" s="173">
        <v>1.2</v>
      </c>
      <c r="K267" s="173">
        <v>7.5</v>
      </c>
      <c r="L267" s="173">
        <f>18.1-6</f>
        <v>12.100000000000001</v>
      </c>
      <c r="M267" s="173">
        <v>4.4000000000000004</v>
      </c>
      <c r="N267" s="174">
        <v>10</v>
      </c>
      <c r="O267" s="173">
        <v>0</v>
      </c>
      <c r="P267" s="174">
        <v>0</v>
      </c>
      <c r="Q267" s="174">
        <v>0</v>
      </c>
      <c r="R267" s="173"/>
      <c r="S267" s="171"/>
    </row>
    <row r="268" spans="1:19" s="170" customFormat="1" ht="8.1" hidden="1" customHeight="1" x14ac:dyDescent="0.25">
      <c r="A268" s="277" t="s">
        <v>1027</v>
      </c>
      <c r="B268" s="277"/>
      <c r="C268" s="287" t="s">
        <v>1028</v>
      </c>
      <c r="D268" s="287"/>
      <c r="E268" s="287"/>
      <c r="F268" s="287"/>
      <c r="G268" s="287"/>
      <c r="H268" s="171" t="s">
        <v>690</v>
      </c>
      <c r="I268" s="172"/>
      <c r="J268" s="173"/>
      <c r="K268" s="173"/>
      <c r="L268" s="173"/>
      <c r="M268" s="173"/>
      <c r="N268" s="174"/>
      <c r="O268" s="173"/>
      <c r="P268" s="173"/>
      <c r="Q268" s="173"/>
      <c r="R268" s="173"/>
      <c r="S268" s="171"/>
    </row>
    <row r="269" spans="1:19" s="170" customFormat="1" ht="8.1" hidden="1" customHeight="1" x14ac:dyDescent="0.25">
      <c r="A269" s="277" t="s">
        <v>1029</v>
      </c>
      <c r="B269" s="277"/>
      <c r="C269" s="291" t="s">
        <v>1008</v>
      </c>
      <c r="D269" s="291"/>
      <c r="E269" s="291"/>
      <c r="F269" s="291"/>
      <c r="G269" s="291"/>
      <c r="H269" s="171" t="s">
        <v>690</v>
      </c>
      <c r="I269" s="172"/>
      <c r="J269" s="173"/>
      <c r="K269" s="173"/>
      <c r="L269" s="173"/>
      <c r="M269" s="173"/>
      <c r="N269" s="174"/>
      <c r="O269" s="173"/>
      <c r="P269" s="173"/>
      <c r="Q269" s="173"/>
      <c r="R269" s="173"/>
      <c r="S269" s="171"/>
    </row>
    <row r="270" spans="1:19" s="170" customFormat="1" ht="8.1" hidden="1" customHeight="1" x14ac:dyDescent="0.25">
      <c r="A270" s="277" t="s">
        <v>1027</v>
      </c>
      <c r="B270" s="277"/>
      <c r="C270" s="287" t="s">
        <v>1030</v>
      </c>
      <c r="D270" s="287"/>
      <c r="E270" s="287"/>
      <c r="F270" s="287"/>
      <c r="G270" s="287"/>
      <c r="H270" s="171" t="s">
        <v>690</v>
      </c>
      <c r="I270" s="172"/>
      <c r="J270" s="173"/>
      <c r="K270" s="173"/>
      <c r="L270" s="173"/>
      <c r="M270" s="173"/>
      <c r="N270" s="174"/>
      <c r="O270" s="173"/>
      <c r="P270" s="173"/>
      <c r="Q270" s="173"/>
      <c r="R270" s="173"/>
      <c r="S270" s="171"/>
    </row>
    <row r="271" spans="1:19" s="170" customFormat="1" ht="8.1" hidden="1" customHeight="1" x14ac:dyDescent="0.25">
      <c r="A271" s="277" t="s">
        <v>1031</v>
      </c>
      <c r="B271" s="277"/>
      <c r="C271" s="291" t="s">
        <v>1008</v>
      </c>
      <c r="D271" s="291"/>
      <c r="E271" s="291"/>
      <c r="F271" s="291"/>
      <c r="G271" s="291"/>
      <c r="H271" s="171" t="s">
        <v>690</v>
      </c>
      <c r="I271" s="172"/>
      <c r="J271" s="173"/>
      <c r="K271" s="173"/>
      <c r="L271" s="173"/>
      <c r="M271" s="173"/>
      <c r="N271" s="174"/>
      <c r="O271" s="173"/>
      <c r="P271" s="173"/>
      <c r="Q271" s="173"/>
      <c r="R271" s="173"/>
      <c r="S271" s="171"/>
    </row>
    <row r="272" spans="1:19" s="170" customFormat="1" ht="16.5" hidden="1" customHeight="1" x14ac:dyDescent="0.25">
      <c r="A272" s="277" t="s">
        <v>1032</v>
      </c>
      <c r="B272" s="277"/>
      <c r="C272" s="287" t="s">
        <v>1033</v>
      </c>
      <c r="D272" s="287"/>
      <c r="E272" s="287"/>
      <c r="F272" s="287"/>
      <c r="G272" s="287"/>
      <c r="H272" s="171" t="s">
        <v>690</v>
      </c>
      <c r="I272" s="172"/>
      <c r="J272" s="173"/>
      <c r="K272" s="173"/>
      <c r="L272" s="173"/>
      <c r="M272" s="173"/>
      <c r="N272" s="174"/>
      <c r="O272" s="173"/>
      <c r="P272" s="173"/>
      <c r="Q272" s="173"/>
      <c r="R272" s="173"/>
      <c r="S272" s="171"/>
    </row>
    <row r="273" spans="1:19" s="170" customFormat="1" ht="8.1" hidden="1" customHeight="1" x14ac:dyDescent="0.25">
      <c r="A273" s="277" t="s">
        <v>1034</v>
      </c>
      <c r="B273" s="277"/>
      <c r="C273" s="291" t="s">
        <v>1008</v>
      </c>
      <c r="D273" s="291"/>
      <c r="E273" s="291"/>
      <c r="F273" s="291"/>
      <c r="G273" s="291"/>
      <c r="H273" s="171" t="s">
        <v>690</v>
      </c>
      <c r="I273" s="172"/>
      <c r="J273" s="173"/>
      <c r="K273" s="173"/>
      <c r="L273" s="173"/>
      <c r="M273" s="173"/>
      <c r="N273" s="174"/>
      <c r="O273" s="173"/>
      <c r="P273" s="173"/>
      <c r="Q273" s="173"/>
      <c r="R273" s="173"/>
      <c r="S273" s="171"/>
    </row>
    <row r="274" spans="1:19" s="170" customFormat="1" ht="8.1" hidden="1" customHeight="1" x14ac:dyDescent="0.25">
      <c r="A274" s="277" t="s">
        <v>1035</v>
      </c>
      <c r="B274" s="277"/>
      <c r="C274" s="291" t="s">
        <v>705</v>
      </c>
      <c r="D274" s="291"/>
      <c r="E274" s="291"/>
      <c r="F274" s="291"/>
      <c r="G274" s="291"/>
      <c r="H274" s="171" t="s">
        <v>690</v>
      </c>
      <c r="I274" s="172"/>
      <c r="J274" s="173"/>
      <c r="K274" s="173"/>
      <c r="L274" s="173"/>
      <c r="M274" s="173"/>
      <c r="N274" s="174"/>
      <c r="O274" s="173"/>
      <c r="P274" s="173"/>
      <c r="Q274" s="173"/>
      <c r="R274" s="173"/>
      <c r="S274" s="171"/>
    </row>
    <row r="275" spans="1:19" s="170" customFormat="1" ht="8.1" hidden="1" customHeight="1" x14ac:dyDescent="0.25">
      <c r="A275" s="277" t="s">
        <v>1036</v>
      </c>
      <c r="B275" s="277"/>
      <c r="C275" s="294" t="s">
        <v>1008</v>
      </c>
      <c r="D275" s="294"/>
      <c r="E275" s="294"/>
      <c r="F275" s="294"/>
      <c r="G275" s="294"/>
      <c r="H275" s="171" t="s">
        <v>690</v>
      </c>
      <c r="I275" s="172"/>
      <c r="J275" s="173"/>
      <c r="K275" s="173"/>
      <c r="L275" s="173"/>
      <c r="M275" s="173"/>
      <c r="N275" s="174"/>
      <c r="O275" s="173"/>
      <c r="P275" s="173"/>
      <c r="Q275" s="173"/>
      <c r="R275" s="173"/>
      <c r="S275" s="171"/>
    </row>
    <row r="276" spans="1:19" s="170" customFormat="1" ht="8.1" hidden="1" customHeight="1" x14ac:dyDescent="0.25">
      <c r="A276" s="277" t="s">
        <v>1037</v>
      </c>
      <c r="B276" s="277"/>
      <c r="C276" s="291" t="s">
        <v>707</v>
      </c>
      <c r="D276" s="291"/>
      <c r="E276" s="291"/>
      <c r="F276" s="291"/>
      <c r="G276" s="291"/>
      <c r="H276" s="171" t="s">
        <v>690</v>
      </c>
      <c r="I276" s="172"/>
      <c r="J276" s="173"/>
      <c r="K276" s="173"/>
      <c r="L276" s="173"/>
      <c r="M276" s="173"/>
      <c r="N276" s="174"/>
      <c r="O276" s="173"/>
      <c r="P276" s="173"/>
      <c r="Q276" s="173"/>
      <c r="R276" s="173"/>
      <c r="S276" s="171"/>
    </row>
    <row r="277" spans="1:19" s="170" customFormat="1" ht="8.1" hidden="1" customHeight="1" x14ac:dyDescent="0.25">
      <c r="A277" s="277" t="s">
        <v>1038</v>
      </c>
      <c r="B277" s="277"/>
      <c r="C277" s="294" t="s">
        <v>1008</v>
      </c>
      <c r="D277" s="294"/>
      <c r="E277" s="294"/>
      <c r="F277" s="294"/>
      <c r="G277" s="294"/>
      <c r="H277" s="171" t="s">
        <v>690</v>
      </c>
      <c r="I277" s="172"/>
      <c r="J277" s="173"/>
      <c r="K277" s="173"/>
      <c r="L277" s="173"/>
      <c r="M277" s="173"/>
      <c r="N277" s="174"/>
      <c r="O277" s="173"/>
      <c r="P277" s="173"/>
      <c r="Q277" s="173"/>
      <c r="R277" s="173"/>
      <c r="S277" s="171"/>
    </row>
    <row r="278" spans="1:19" s="170" customFormat="1" ht="8.1" customHeight="1" x14ac:dyDescent="0.25">
      <c r="A278" s="277" t="s">
        <v>1039</v>
      </c>
      <c r="B278" s="277"/>
      <c r="C278" s="287" t="s">
        <v>1040</v>
      </c>
      <c r="D278" s="287"/>
      <c r="E278" s="287"/>
      <c r="F278" s="287"/>
      <c r="G278" s="287"/>
      <c r="H278" s="171" t="s">
        <v>690</v>
      </c>
      <c r="I278" s="172">
        <v>107.7</v>
      </c>
      <c r="J278" s="173">
        <v>137.1</v>
      </c>
      <c r="K278" s="173">
        <v>140.19999999999999</v>
      </c>
      <c r="L278" s="174">
        <v>120</v>
      </c>
      <c r="M278" s="174">
        <v>251</v>
      </c>
      <c r="N278" s="174">
        <v>100</v>
      </c>
      <c r="O278" s="174">
        <v>0</v>
      </c>
      <c r="P278" s="174">
        <v>90</v>
      </c>
      <c r="Q278" s="174">
        <v>90</v>
      </c>
      <c r="R278" s="173"/>
      <c r="S278" s="171"/>
    </row>
    <row r="279" spans="1:19" s="170" customFormat="1" ht="8.1" customHeight="1" x14ac:dyDescent="0.25">
      <c r="A279" s="277" t="s">
        <v>1041</v>
      </c>
      <c r="B279" s="277"/>
      <c r="C279" s="291" t="s">
        <v>1008</v>
      </c>
      <c r="D279" s="291"/>
      <c r="E279" s="291"/>
      <c r="F279" s="291"/>
      <c r="G279" s="291"/>
      <c r="H279" s="171" t="s">
        <v>690</v>
      </c>
      <c r="I279" s="172">
        <v>48.8</v>
      </c>
      <c r="J279" s="173">
        <v>47.8</v>
      </c>
      <c r="K279" s="173">
        <v>8.9</v>
      </c>
      <c r="L279" s="174">
        <v>40</v>
      </c>
      <c r="M279" s="174">
        <v>140.4</v>
      </c>
      <c r="N279" s="174">
        <v>20</v>
      </c>
      <c r="O279" s="174">
        <v>0</v>
      </c>
      <c r="P279" s="173">
        <v>10</v>
      </c>
      <c r="Q279" s="173">
        <v>10</v>
      </c>
      <c r="R279" s="173"/>
      <c r="S279" s="171"/>
    </row>
    <row r="280" spans="1:19" s="170" customFormat="1" ht="8.1" customHeight="1" x14ac:dyDescent="0.25">
      <c r="A280" s="277" t="s">
        <v>1042</v>
      </c>
      <c r="B280" s="277"/>
      <c r="C280" s="299" t="s">
        <v>1043</v>
      </c>
      <c r="D280" s="299"/>
      <c r="E280" s="299"/>
      <c r="F280" s="299"/>
      <c r="G280" s="299"/>
      <c r="H280" s="184" t="s">
        <v>690</v>
      </c>
      <c r="I280" s="216">
        <f>SUM(I283,I290,I292,I294,I300)</f>
        <v>826.9</v>
      </c>
      <c r="J280" s="216">
        <f>SUM(J283,J290,J292,J294,J300)</f>
        <v>1254.9000000000003</v>
      </c>
      <c r="K280" s="216">
        <f>SUM(K283,K290,K292,K294,K300)</f>
        <v>1559.7</v>
      </c>
      <c r="L280" s="216">
        <f>SUM(L283,L290,L292,L294,L300)</f>
        <v>1288.7679999999998</v>
      </c>
      <c r="M280" s="216">
        <f>SUM(M283,M290,M292,M298,M294,M300)</f>
        <v>1737.97</v>
      </c>
      <c r="N280" s="217">
        <f t="shared" ref="N280:S280" si="42">SUM(N283,N290,N292,N294,N300)</f>
        <v>807.02617999999995</v>
      </c>
      <c r="O280" s="216">
        <f t="shared" si="42"/>
        <v>0</v>
      </c>
      <c r="P280" s="217">
        <f t="shared" si="42"/>
        <v>1824.6</v>
      </c>
      <c r="Q280" s="217">
        <f t="shared" si="42"/>
        <v>1824.6</v>
      </c>
      <c r="R280" s="216">
        <f t="shared" si="42"/>
        <v>0</v>
      </c>
      <c r="S280" s="216">
        <f t="shared" si="42"/>
        <v>0</v>
      </c>
    </row>
    <row r="281" spans="1:19" s="170" customFormat="1" ht="8.1" customHeight="1" x14ac:dyDescent="0.25">
      <c r="A281" s="277" t="s">
        <v>1044</v>
      </c>
      <c r="B281" s="277"/>
      <c r="C281" s="287" t="s">
        <v>1045</v>
      </c>
      <c r="D281" s="287"/>
      <c r="E281" s="287"/>
      <c r="F281" s="287"/>
      <c r="G281" s="287"/>
      <c r="H281" s="171" t="s">
        <v>690</v>
      </c>
      <c r="I281" s="172"/>
      <c r="J281" s="173"/>
      <c r="K281" s="173"/>
      <c r="L281" s="173"/>
      <c r="M281" s="173"/>
      <c r="N281" s="173"/>
      <c r="O281" s="173"/>
      <c r="P281" s="173"/>
      <c r="Q281" s="173"/>
      <c r="R281" s="173"/>
      <c r="S281" s="171"/>
    </row>
    <row r="282" spans="1:19" s="170" customFormat="1" ht="8.1" customHeight="1" x14ac:dyDescent="0.25">
      <c r="A282" s="277" t="s">
        <v>1046</v>
      </c>
      <c r="B282" s="277"/>
      <c r="C282" s="291" t="s">
        <v>1008</v>
      </c>
      <c r="D282" s="291"/>
      <c r="E282" s="291"/>
      <c r="F282" s="291"/>
      <c r="G282" s="291"/>
      <c r="H282" s="171" t="s">
        <v>690</v>
      </c>
      <c r="I282" s="172"/>
      <c r="J282" s="173"/>
      <c r="K282" s="173"/>
      <c r="L282" s="173"/>
      <c r="M282" s="173"/>
      <c r="N282" s="173"/>
      <c r="O282" s="173"/>
      <c r="P282" s="173"/>
      <c r="Q282" s="173"/>
      <c r="R282" s="173"/>
      <c r="S282" s="171"/>
    </row>
    <row r="283" spans="1:19" s="170" customFormat="1" ht="8.1" customHeight="1" x14ac:dyDescent="0.25">
      <c r="A283" s="277" t="s">
        <v>1047</v>
      </c>
      <c r="B283" s="277"/>
      <c r="C283" s="287" t="s">
        <v>1048</v>
      </c>
      <c r="D283" s="287"/>
      <c r="E283" s="287"/>
      <c r="F283" s="287"/>
      <c r="G283" s="287"/>
      <c r="H283" s="171" t="s">
        <v>690</v>
      </c>
      <c r="I283" s="174">
        <f t="shared" ref="I283:N283" si="43">SUM(I286)</f>
        <v>0</v>
      </c>
      <c r="J283" s="174">
        <f t="shared" si="43"/>
        <v>0</v>
      </c>
      <c r="K283" s="174">
        <f t="shared" si="43"/>
        <v>23</v>
      </c>
      <c r="L283" s="174">
        <f t="shared" si="43"/>
        <v>2.6</v>
      </c>
      <c r="M283" s="174">
        <f t="shared" si="43"/>
        <v>44.763000000000005</v>
      </c>
      <c r="N283" s="174">
        <f t="shared" si="43"/>
        <v>42.658180000000002</v>
      </c>
      <c r="O283" s="174">
        <v>0</v>
      </c>
      <c r="P283" s="173">
        <v>50.8</v>
      </c>
      <c r="Q283" s="173">
        <v>50.8</v>
      </c>
      <c r="R283" s="173"/>
      <c r="S283" s="171"/>
    </row>
    <row r="284" spans="1:19" s="170" customFormat="1" ht="8.1" customHeight="1" x14ac:dyDescent="0.25">
      <c r="A284" s="277" t="s">
        <v>1049</v>
      </c>
      <c r="B284" s="277"/>
      <c r="C284" s="291" t="s">
        <v>878</v>
      </c>
      <c r="D284" s="291"/>
      <c r="E284" s="291"/>
      <c r="F284" s="291"/>
      <c r="G284" s="291"/>
      <c r="H284" s="171" t="s">
        <v>690</v>
      </c>
      <c r="I284" s="172"/>
      <c r="J284" s="173"/>
      <c r="K284" s="173"/>
      <c r="L284" s="173"/>
      <c r="M284" s="173"/>
      <c r="N284" s="173"/>
      <c r="O284" s="173"/>
      <c r="P284" s="173"/>
      <c r="Q284" s="173"/>
      <c r="R284" s="173"/>
      <c r="S284" s="171"/>
    </row>
    <row r="285" spans="1:19" s="170" customFormat="1" ht="13.7" customHeight="1" x14ac:dyDescent="0.25">
      <c r="A285" s="277" t="s">
        <v>1050</v>
      </c>
      <c r="B285" s="277"/>
      <c r="C285" s="294" t="s">
        <v>1008</v>
      </c>
      <c r="D285" s="294"/>
      <c r="E285" s="294"/>
      <c r="F285" s="294"/>
      <c r="G285" s="294"/>
      <c r="H285" s="171" t="s">
        <v>690</v>
      </c>
      <c r="I285" s="172"/>
      <c r="J285" s="173"/>
      <c r="K285" s="173"/>
      <c r="L285" s="173"/>
      <c r="M285" s="173"/>
      <c r="N285" s="173"/>
      <c r="O285" s="218"/>
      <c r="P285" s="173"/>
      <c r="Q285" s="173"/>
      <c r="R285" s="173"/>
      <c r="S285" s="171"/>
    </row>
    <row r="286" spans="1:19" s="170" customFormat="1" ht="8.1" customHeight="1" x14ac:dyDescent="0.25">
      <c r="A286" s="277" t="s">
        <v>1051</v>
      </c>
      <c r="B286" s="277"/>
      <c r="C286" s="291" t="s">
        <v>1052</v>
      </c>
      <c r="D286" s="291"/>
      <c r="E286" s="291"/>
      <c r="F286" s="291"/>
      <c r="G286" s="291"/>
      <c r="H286" s="171" t="s">
        <v>690</v>
      </c>
      <c r="I286" s="172"/>
      <c r="J286" s="173">
        <v>0</v>
      </c>
      <c r="K286" s="174">
        <v>23</v>
      </c>
      <c r="L286" s="173">
        <v>2.6</v>
      </c>
      <c r="M286" s="218">
        <f>0.7+44.063</f>
        <v>44.763000000000005</v>
      </c>
      <c r="N286" s="219">
        <f>36.151*1.18</f>
        <v>42.658180000000002</v>
      </c>
      <c r="O286" s="218">
        <v>0</v>
      </c>
      <c r="P286" s="173">
        <v>50.8</v>
      </c>
      <c r="Q286" s="173">
        <v>50.8</v>
      </c>
      <c r="R286" s="173"/>
      <c r="S286" s="171"/>
    </row>
    <row r="287" spans="1:19" s="170" customFormat="1" ht="13.7" customHeight="1" x14ac:dyDescent="0.25">
      <c r="A287" s="277" t="s">
        <v>1053</v>
      </c>
      <c r="B287" s="277"/>
      <c r="C287" s="294" t="s">
        <v>1008</v>
      </c>
      <c r="D287" s="294"/>
      <c r="E287" s="294"/>
      <c r="F287" s="294"/>
      <c r="G287" s="294"/>
      <c r="H287" s="171" t="s">
        <v>690</v>
      </c>
      <c r="I287" s="172"/>
      <c r="J287" s="173">
        <v>0</v>
      </c>
      <c r="K287" s="174">
        <v>23</v>
      </c>
      <c r="L287" s="173">
        <v>0.7</v>
      </c>
      <c r="M287" s="218">
        <v>0.7</v>
      </c>
      <c r="N287" s="173"/>
      <c r="O287" s="218"/>
      <c r="P287" s="173"/>
      <c r="Q287" s="173"/>
      <c r="R287" s="173"/>
      <c r="S287" s="171"/>
    </row>
    <row r="288" spans="1:19" s="170" customFormat="1" ht="16.5" customHeight="1" x14ac:dyDescent="0.25">
      <c r="A288" s="277" t="s">
        <v>1054</v>
      </c>
      <c r="B288" s="277"/>
      <c r="C288" s="287" t="s">
        <v>1055</v>
      </c>
      <c r="D288" s="287"/>
      <c r="E288" s="287"/>
      <c r="F288" s="287"/>
      <c r="G288" s="287"/>
      <c r="H288" s="171" t="s">
        <v>690</v>
      </c>
      <c r="I288" s="172"/>
      <c r="J288" s="173"/>
      <c r="K288" s="173"/>
      <c r="L288" s="173"/>
      <c r="M288" s="218"/>
      <c r="N288" s="173"/>
      <c r="O288" s="218"/>
      <c r="P288" s="173"/>
      <c r="Q288" s="173"/>
      <c r="R288" s="173"/>
      <c r="S288" s="171"/>
    </row>
    <row r="289" spans="1:19" s="170" customFormat="1" ht="8.1" customHeight="1" x14ac:dyDescent="0.25">
      <c r="A289" s="277" t="s">
        <v>1056</v>
      </c>
      <c r="B289" s="277"/>
      <c r="C289" s="291" t="s">
        <v>1008</v>
      </c>
      <c r="D289" s="291"/>
      <c r="E289" s="291"/>
      <c r="F289" s="291"/>
      <c r="G289" s="291"/>
      <c r="H289" s="171" t="s">
        <v>690</v>
      </c>
      <c r="I289" s="172"/>
      <c r="J289" s="173"/>
      <c r="K289" s="173"/>
      <c r="L289" s="173"/>
      <c r="M289" s="218"/>
      <c r="N289" s="173"/>
      <c r="O289" s="218"/>
      <c r="P289" s="173"/>
      <c r="Q289" s="173"/>
      <c r="R289" s="173"/>
      <c r="S289" s="171"/>
    </row>
    <row r="290" spans="1:19" s="170" customFormat="1" ht="8.1" customHeight="1" x14ac:dyDescent="0.25">
      <c r="A290" s="277" t="s">
        <v>1057</v>
      </c>
      <c r="B290" s="277"/>
      <c r="C290" s="287" t="s">
        <v>1058</v>
      </c>
      <c r="D290" s="287"/>
      <c r="E290" s="287"/>
      <c r="F290" s="287"/>
      <c r="G290" s="287"/>
      <c r="H290" s="171" t="s">
        <v>690</v>
      </c>
      <c r="I290" s="172">
        <v>673.5</v>
      </c>
      <c r="J290" s="173">
        <v>1063.9000000000001</v>
      </c>
      <c r="K290" s="173">
        <v>1341.3</v>
      </c>
      <c r="L290" s="174">
        <f>1320.1-623.7+(342.6*1.18)</f>
        <v>1100.6679999999999</v>
      </c>
      <c r="M290" s="220">
        <f>1324.112-2.875</f>
        <v>1321.2370000000001</v>
      </c>
      <c r="N290" s="174">
        <f>L290-563+200-593.2*0-137.5</f>
        <v>600.16799999999989</v>
      </c>
      <c r="O290" s="220">
        <v>0</v>
      </c>
      <c r="P290" s="220">
        <v>1399</v>
      </c>
      <c r="Q290" s="220">
        <v>1399</v>
      </c>
      <c r="R290" s="173"/>
      <c r="S290" s="171"/>
    </row>
    <row r="291" spans="1:19" s="170" customFormat="1" ht="8.1" customHeight="1" x14ac:dyDescent="0.25">
      <c r="A291" s="277" t="s">
        <v>1059</v>
      </c>
      <c r="B291" s="277"/>
      <c r="C291" s="291" t="s">
        <v>1008</v>
      </c>
      <c r="D291" s="291"/>
      <c r="E291" s="291"/>
      <c r="F291" s="291"/>
      <c r="G291" s="291"/>
      <c r="H291" s="171" t="s">
        <v>690</v>
      </c>
      <c r="I291" s="172">
        <v>555.1</v>
      </c>
      <c r="J291" s="173">
        <v>929.3</v>
      </c>
      <c r="K291" s="173">
        <v>1224.8</v>
      </c>
      <c r="L291" s="174">
        <f>L290-(177.9*1.18)</f>
        <v>890.74599999999987</v>
      </c>
      <c r="M291" s="220">
        <f>1205.38-2.875</f>
        <v>1202.5050000000001</v>
      </c>
      <c r="N291" s="174">
        <v>404.5</v>
      </c>
      <c r="O291" s="220">
        <v>0</v>
      </c>
      <c r="P291" s="220">
        <v>1292</v>
      </c>
      <c r="Q291" s="220">
        <v>1292</v>
      </c>
      <c r="R291" s="173"/>
      <c r="S291" s="171"/>
    </row>
    <row r="292" spans="1:19" s="170" customFormat="1" ht="8.1" customHeight="1" x14ac:dyDescent="0.25">
      <c r="A292" s="277" t="s">
        <v>1060</v>
      </c>
      <c r="B292" s="277"/>
      <c r="C292" s="287" t="s">
        <v>1061</v>
      </c>
      <c r="D292" s="287"/>
      <c r="E292" s="287"/>
      <c r="F292" s="287"/>
      <c r="G292" s="287"/>
      <c r="H292" s="171" t="s">
        <v>690</v>
      </c>
      <c r="I292" s="172">
        <v>5.2</v>
      </c>
      <c r="J292" s="173">
        <v>5.9</v>
      </c>
      <c r="K292" s="173">
        <v>5.5</v>
      </c>
      <c r="L292" s="173">
        <v>5.5</v>
      </c>
      <c r="M292" s="218">
        <v>3.96</v>
      </c>
      <c r="N292" s="174">
        <f>5.5*0+4.5-0.3</f>
        <v>4.2</v>
      </c>
      <c r="O292" s="218">
        <v>0</v>
      </c>
      <c r="P292" s="218">
        <v>7</v>
      </c>
      <c r="Q292" s="218">
        <v>7</v>
      </c>
      <c r="R292" s="173"/>
      <c r="S292" s="171"/>
    </row>
    <row r="293" spans="1:19" s="170" customFormat="1" ht="8.1" customHeight="1" x14ac:dyDescent="0.25">
      <c r="A293" s="277" t="s">
        <v>1062</v>
      </c>
      <c r="B293" s="277"/>
      <c r="C293" s="291" t="s">
        <v>1008</v>
      </c>
      <c r="D293" s="291"/>
      <c r="E293" s="291"/>
      <c r="F293" s="291"/>
      <c r="G293" s="291"/>
      <c r="H293" s="171" t="s">
        <v>690</v>
      </c>
      <c r="I293" s="172">
        <v>0</v>
      </c>
      <c r="J293" s="173">
        <v>0</v>
      </c>
      <c r="K293" s="173">
        <v>0</v>
      </c>
      <c r="L293" s="173">
        <v>0</v>
      </c>
      <c r="M293" s="218">
        <v>0</v>
      </c>
      <c r="N293" s="174">
        <v>0</v>
      </c>
      <c r="O293" s="218">
        <v>0</v>
      </c>
      <c r="P293" s="174">
        <v>0</v>
      </c>
      <c r="Q293" s="174">
        <v>0</v>
      </c>
      <c r="R293" s="173"/>
      <c r="S293" s="171"/>
    </row>
    <row r="294" spans="1:19" s="170" customFormat="1" ht="8.1" customHeight="1" x14ac:dyDescent="0.25">
      <c r="A294" s="277" t="s">
        <v>1063</v>
      </c>
      <c r="B294" s="277"/>
      <c r="C294" s="287" t="s">
        <v>1064</v>
      </c>
      <c r="D294" s="287"/>
      <c r="E294" s="287"/>
      <c r="F294" s="287"/>
      <c r="G294" s="287"/>
      <c r="H294" s="171" t="s">
        <v>690</v>
      </c>
      <c r="I294" s="172">
        <v>8.3000000000000007</v>
      </c>
      <c r="J294" s="173">
        <v>22.2</v>
      </c>
      <c r="K294" s="173">
        <v>16.2</v>
      </c>
      <c r="L294" s="173">
        <v>20</v>
      </c>
      <c r="M294" s="218">
        <v>15.643000000000001</v>
      </c>
      <c r="N294" s="174">
        <v>20</v>
      </c>
      <c r="O294" s="218">
        <v>0</v>
      </c>
      <c r="P294" s="174">
        <v>27.8</v>
      </c>
      <c r="Q294" s="174">
        <v>27.8</v>
      </c>
      <c r="R294" s="173"/>
      <c r="S294" s="171"/>
    </row>
    <row r="295" spans="1:19" s="170" customFormat="1" ht="8.1" customHeight="1" x14ac:dyDescent="0.25">
      <c r="A295" s="277" t="s">
        <v>1065</v>
      </c>
      <c r="B295" s="277"/>
      <c r="C295" s="291" t="s">
        <v>1008</v>
      </c>
      <c r="D295" s="291"/>
      <c r="E295" s="291"/>
      <c r="F295" s="291"/>
      <c r="G295" s="291"/>
      <c r="H295" s="171" t="s">
        <v>690</v>
      </c>
      <c r="I295" s="172">
        <v>0</v>
      </c>
      <c r="J295" s="173">
        <v>0</v>
      </c>
      <c r="K295" s="173">
        <v>0</v>
      </c>
      <c r="L295" s="173">
        <v>0</v>
      </c>
      <c r="M295" s="218">
        <v>0</v>
      </c>
      <c r="N295" s="174">
        <v>0</v>
      </c>
      <c r="O295" s="218">
        <v>0</v>
      </c>
      <c r="P295" s="174">
        <v>0</v>
      </c>
      <c r="Q295" s="174">
        <v>0</v>
      </c>
      <c r="R295" s="173"/>
      <c r="S295" s="171"/>
    </row>
    <row r="296" spans="1:19" s="170" customFormat="1" ht="8.1" customHeight="1" x14ac:dyDescent="0.25">
      <c r="A296" s="277" t="s">
        <v>1066</v>
      </c>
      <c r="B296" s="277"/>
      <c r="C296" s="287" t="s">
        <v>1067</v>
      </c>
      <c r="D296" s="287"/>
      <c r="E296" s="287"/>
      <c r="F296" s="287"/>
      <c r="G296" s="287"/>
      <c r="H296" s="171" t="s">
        <v>690</v>
      </c>
      <c r="I296" s="172"/>
      <c r="J296" s="173"/>
      <c r="K296" s="173"/>
      <c r="L296" s="173"/>
      <c r="M296" s="218"/>
      <c r="N296" s="179"/>
      <c r="O296" s="218"/>
      <c r="P296" s="173"/>
      <c r="Q296" s="173"/>
      <c r="R296" s="173"/>
      <c r="S296" s="171"/>
    </row>
    <row r="297" spans="1:19" s="170" customFormat="1" ht="8.1" customHeight="1" x14ac:dyDescent="0.25">
      <c r="A297" s="277" t="s">
        <v>1068</v>
      </c>
      <c r="B297" s="277"/>
      <c r="C297" s="291" t="s">
        <v>1008</v>
      </c>
      <c r="D297" s="291"/>
      <c r="E297" s="291"/>
      <c r="F297" s="291"/>
      <c r="G297" s="291"/>
      <c r="H297" s="171" t="s">
        <v>690</v>
      </c>
      <c r="I297" s="172"/>
      <c r="J297" s="173"/>
      <c r="K297" s="173"/>
      <c r="L297" s="173"/>
      <c r="M297" s="218"/>
      <c r="N297" s="179"/>
      <c r="O297" s="218"/>
      <c r="P297" s="173"/>
      <c r="Q297" s="173"/>
      <c r="R297" s="173"/>
      <c r="S297" s="171"/>
    </row>
    <row r="298" spans="1:19" s="170" customFormat="1" ht="16.5" customHeight="1" x14ac:dyDescent="0.25">
      <c r="A298" s="277" t="s">
        <v>1069</v>
      </c>
      <c r="B298" s="277"/>
      <c r="C298" s="287" t="s">
        <v>1070</v>
      </c>
      <c r="D298" s="287"/>
      <c r="E298" s="287"/>
      <c r="F298" s="287"/>
      <c r="G298" s="287"/>
      <c r="H298" s="171" t="s">
        <v>690</v>
      </c>
      <c r="I298" s="172"/>
      <c r="J298" s="173"/>
      <c r="K298" s="173"/>
      <c r="L298" s="173"/>
      <c r="M298" s="218"/>
      <c r="N298" s="179"/>
      <c r="O298" s="218"/>
      <c r="P298" s="173"/>
      <c r="Q298" s="173"/>
      <c r="R298" s="173"/>
      <c r="S298" s="171"/>
    </row>
    <row r="299" spans="1:19" s="170" customFormat="1" ht="8.1" customHeight="1" x14ac:dyDescent="0.25">
      <c r="A299" s="277" t="s">
        <v>1071</v>
      </c>
      <c r="B299" s="277"/>
      <c r="C299" s="291" t="s">
        <v>1008</v>
      </c>
      <c r="D299" s="291"/>
      <c r="E299" s="291"/>
      <c r="F299" s="291"/>
      <c r="G299" s="291"/>
      <c r="H299" s="171" t="s">
        <v>690</v>
      </c>
      <c r="I299" s="172"/>
      <c r="J299" s="173"/>
      <c r="K299" s="173"/>
      <c r="L299" s="173"/>
      <c r="M299" s="218"/>
      <c r="N299" s="179"/>
      <c r="O299" s="218"/>
      <c r="P299" s="173"/>
      <c r="Q299" s="173"/>
      <c r="R299" s="173"/>
      <c r="S299" s="171"/>
    </row>
    <row r="300" spans="1:19" s="170" customFormat="1" ht="8.1" customHeight="1" x14ac:dyDescent="0.25">
      <c r="A300" s="277" t="s">
        <v>1072</v>
      </c>
      <c r="B300" s="277"/>
      <c r="C300" s="287" t="s">
        <v>1073</v>
      </c>
      <c r="D300" s="287"/>
      <c r="E300" s="287"/>
      <c r="F300" s="287"/>
      <c r="G300" s="287"/>
      <c r="H300" s="171" t="s">
        <v>690</v>
      </c>
      <c r="I300" s="172">
        <v>139.9</v>
      </c>
      <c r="J300" s="173">
        <v>162.9</v>
      </c>
      <c r="K300" s="173">
        <v>173.7</v>
      </c>
      <c r="L300" s="174">
        <v>160</v>
      </c>
      <c r="M300" s="220">
        <f>236.43+160-44.063</f>
        <v>352.36700000000002</v>
      </c>
      <c r="N300" s="179">
        <v>140</v>
      </c>
      <c r="O300" s="220">
        <v>0</v>
      </c>
      <c r="P300" s="220">
        <v>340</v>
      </c>
      <c r="Q300" s="220">
        <v>340</v>
      </c>
      <c r="R300" s="173"/>
      <c r="S300" s="171"/>
    </row>
    <row r="301" spans="1:19" s="170" customFormat="1" ht="8.1" customHeight="1" x14ac:dyDescent="0.25">
      <c r="A301" s="277" t="s">
        <v>1074</v>
      </c>
      <c r="B301" s="277"/>
      <c r="C301" s="291" t="s">
        <v>1008</v>
      </c>
      <c r="D301" s="291"/>
      <c r="E301" s="291"/>
      <c r="F301" s="291"/>
      <c r="G301" s="291"/>
      <c r="H301" s="171" t="s">
        <v>690</v>
      </c>
      <c r="I301" s="188">
        <v>27</v>
      </c>
      <c r="J301" s="173">
        <v>71.3</v>
      </c>
      <c r="K301" s="173">
        <v>96.7</v>
      </c>
      <c r="L301" s="174">
        <v>80</v>
      </c>
      <c r="M301" s="174">
        <v>221.38</v>
      </c>
      <c r="N301" s="179">
        <v>14</v>
      </c>
      <c r="O301" s="220">
        <v>0</v>
      </c>
      <c r="P301" s="220">
        <v>163</v>
      </c>
      <c r="Q301" s="220">
        <v>163</v>
      </c>
      <c r="R301" s="173"/>
      <c r="S301" s="171"/>
    </row>
    <row r="302" spans="1:19" s="170" customFormat="1" ht="17.100000000000001" customHeight="1" x14ac:dyDescent="0.25">
      <c r="A302" s="277" t="s">
        <v>1075</v>
      </c>
      <c r="B302" s="277"/>
      <c r="C302" s="278" t="s">
        <v>1076</v>
      </c>
      <c r="D302" s="278"/>
      <c r="E302" s="278"/>
      <c r="F302" s="278"/>
      <c r="G302" s="278"/>
      <c r="H302" s="171" t="s">
        <v>1077</v>
      </c>
      <c r="I302" s="172"/>
      <c r="J302" s="173"/>
      <c r="K302" s="173"/>
      <c r="L302" s="173"/>
      <c r="M302" s="173"/>
      <c r="N302" s="173"/>
      <c r="O302" s="173"/>
      <c r="P302" s="173"/>
      <c r="Q302" s="173"/>
      <c r="R302" s="173"/>
      <c r="S302" s="171"/>
    </row>
    <row r="303" spans="1:19" s="170" customFormat="1" ht="8.1" customHeight="1" x14ac:dyDescent="0.25">
      <c r="A303" s="277" t="s">
        <v>1078</v>
      </c>
      <c r="B303" s="277"/>
      <c r="C303" s="287" t="s">
        <v>1079</v>
      </c>
      <c r="D303" s="287"/>
      <c r="E303" s="287"/>
      <c r="F303" s="287"/>
      <c r="G303" s="287"/>
      <c r="H303" s="171" t="s">
        <v>1077</v>
      </c>
      <c r="I303" s="172"/>
      <c r="J303" s="173"/>
      <c r="K303" s="173"/>
      <c r="L303" s="173"/>
      <c r="M303" s="173"/>
      <c r="N303" s="173"/>
      <c r="O303" s="173"/>
      <c r="P303" s="173"/>
      <c r="Q303" s="173"/>
      <c r="R303" s="173"/>
      <c r="S303" s="171"/>
    </row>
    <row r="304" spans="1:19" s="170" customFormat="1" ht="17.100000000000001" customHeight="1" x14ac:dyDescent="0.25">
      <c r="A304" s="277" t="s">
        <v>1080</v>
      </c>
      <c r="B304" s="277"/>
      <c r="C304" s="287" t="s">
        <v>1081</v>
      </c>
      <c r="D304" s="287"/>
      <c r="E304" s="287"/>
      <c r="F304" s="287"/>
      <c r="G304" s="287"/>
      <c r="H304" s="171" t="s">
        <v>1077</v>
      </c>
      <c r="I304" s="172"/>
      <c r="J304" s="173"/>
      <c r="K304" s="173"/>
      <c r="L304" s="173"/>
      <c r="M304" s="173"/>
      <c r="N304" s="173"/>
      <c r="O304" s="173"/>
      <c r="P304" s="173"/>
      <c r="Q304" s="173"/>
      <c r="R304" s="173"/>
      <c r="S304" s="171"/>
    </row>
    <row r="305" spans="1:19" s="170" customFormat="1" ht="17.100000000000001" customHeight="1" x14ac:dyDescent="0.25">
      <c r="A305" s="277" t="s">
        <v>1082</v>
      </c>
      <c r="B305" s="277"/>
      <c r="C305" s="287" t="s">
        <v>1083</v>
      </c>
      <c r="D305" s="287"/>
      <c r="E305" s="287"/>
      <c r="F305" s="287"/>
      <c r="G305" s="287"/>
      <c r="H305" s="171" t="s">
        <v>1077</v>
      </c>
      <c r="I305" s="172"/>
      <c r="J305" s="173"/>
      <c r="K305" s="173"/>
      <c r="L305" s="173"/>
      <c r="M305" s="173"/>
      <c r="N305" s="173"/>
      <c r="O305" s="173"/>
      <c r="P305" s="173"/>
      <c r="Q305" s="173"/>
      <c r="R305" s="173"/>
      <c r="S305" s="171"/>
    </row>
    <row r="306" spans="1:19" s="170" customFormat="1" ht="17.100000000000001" customHeight="1" x14ac:dyDescent="0.25">
      <c r="A306" s="277" t="s">
        <v>1084</v>
      </c>
      <c r="B306" s="277"/>
      <c r="C306" s="287" t="s">
        <v>1085</v>
      </c>
      <c r="D306" s="287"/>
      <c r="E306" s="287"/>
      <c r="F306" s="287"/>
      <c r="G306" s="287"/>
      <c r="H306" s="171" t="s">
        <v>1077</v>
      </c>
      <c r="I306" s="172"/>
      <c r="J306" s="173"/>
      <c r="K306" s="173"/>
      <c r="L306" s="173"/>
      <c r="M306" s="173"/>
      <c r="N306" s="173"/>
      <c r="O306" s="173"/>
      <c r="P306" s="173"/>
      <c r="Q306" s="173"/>
      <c r="R306" s="173"/>
      <c r="S306" s="171"/>
    </row>
    <row r="307" spans="1:19" s="170" customFormat="1" ht="8.1" customHeight="1" x14ac:dyDescent="0.25">
      <c r="A307" s="277" t="s">
        <v>1086</v>
      </c>
      <c r="B307" s="277"/>
      <c r="C307" s="287" t="s">
        <v>1087</v>
      </c>
      <c r="D307" s="287"/>
      <c r="E307" s="287"/>
      <c r="F307" s="287"/>
      <c r="G307" s="287"/>
      <c r="H307" s="171" t="s">
        <v>1077</v>
      </c>
      <c r="I307" s="172"/>
      <c r="J307" s="173"/>
      <c r="K307" s="173"/>
      <c r="L307" s="173"/>
      <c r="M307" s="173"/>
      <c r="N307" s="173"/>
      <c r="O307" s="173"/>
      <c r="P307" s="173"/>
      <c r="Q307" s="173"/>
      <c r="R307" s="173"/>
      <c r="S307" s="171"/>
    </row>
    <row r="308" spans="1:19" s="170" customFormat="1" ht="8.1" customHeight="1" x14ac:dyDescent="0.25">
      <c r="A308" s="277" t="s">
        <v>1088</v>
      </c>
      <c r="B308" s="277"/>
      <c r="C308" s="287" t="s">
        <v>1089</v>
      </c>
      <c r="D308" s="287"/>
      <c r="E308" s="287"/>
      <c r="F308" s="287"/>
      <c r="G308" s="287"/>
      <c r="H308" s="171" t="s">
        <v>1077</v>
      </c>
      <c r="I308" s="188">
        <f t="shared" ref="I308:Q308" si="44">I170/I26*100</f>
        <v>25.07899854156539</v>
      </c>
      <c r="J308" s="188">
        <f t="shared" si="44"/>
        <v>89.589087424609687</v>
      </c>
      <c r="K308" s="188">
        <f t="shared" si="44"/>
        <v>95.734517253006658</v>
      </c>
      <c r="L308" s="188">
        <f t="shared" si="44"/>
        <v>145.4438277833838</v>
      </c>
      <c r="M308" s="188">
        <f t="shared" si="44"/>
        <v>109.85515643105448</v>
      </c>
      <c r="N308" s="188">
        <f t="shared" si="44"/>
        <v>119.80920314253645</v>
      </c>
      <c r="O308" s="188" t="e">
        <f t="shared" si="44"/>
        <v>#DIV/0!</v>
      </c>
      <c r="P308" s="188">
        <f t="shared" si="44"/>
        <v>144.51975359725856</v>
      </c>
      <c r="Q308" s="188">
        <f t="shared" si="44"/>
        <v>138.4069400630915</v>
      </c>
      <c r="R308" s="173"/>
      <c r="S308" s="171"/>
    </row>
    <row r="309" spans="1:19" s="170" customFormat="1" ht="8.1" customHeight="1" x14ac:dyDescent="0.25">
      <c r="A309" s="277" t="s">
        <v>1090</v>
      </c>
      <c r="B309" s="277"/>
      <c r="C309" s="287" t="s">
        <v>1091</v>
      </c>
      <c r="D309" s="287"/>
      <c r="E309" s="287"/>
      <c r="F309" s="287"/>
      <c r="G309" s="287"/>
      <c r="H309" s="171" t="s">
        <v>1077</v>
      </c>
      <c r="I309" s="172"/>
      <c r="J309" s="173"/>
      <c r="K309" s="173"/>
      <c r="L309" s="173"/>
      <c r="M309" s="173"/>
      <c r="N309" s="173"/>
      <c r="O309" s="173"/>
      <c r="P309" s="173"/>
      <c r="Q309" s="173"/>
      <c r="R309" s="173"/>
      <c r="S309" s="171"/>
    </row>
    <row r="310" spans="1:19" s="170" customFormat="1" ht="8.1" customHeight="1" x14ac:dyDescent="0.25">
      <c r="A310" s="277" t="s">
        <v>1092</v>
      </c>
      <c r="B310" s="277"/>
      <c r="C310" s="287" t="s">
        <v>1093</v>
      </c>
      <c r="D310" s="287"/>
      <c r="E310" s="287"/>
      <c r="F310" s="287"/>
      <c r="G310" s="287"/>
      <c r="H310" s="171" t="s">
        <v>1077</v>
      </c>
      <c r="I310" s="172"/>
      <c r="J310" s="173"/>
      <c r="K310" s="173"/>
      <c r="L310" s="173"/>
      <c r="M310" s="173"/>
      <c r="N310" s="173"/>
      <c r="O310" s="173"/>
      <c r="P310" s="173"/>
      <c r="Q310" s="173"/>
      <c r="R310" s="173"/>
      <c r="S310" s="171"/>
    </row>
    <row r="311" spans="1:19" s="170" customFormat="1" ht="8.1" customHeight="1" x14ac:dyDescent="0.25">
      <c r="A311" s="277" t="s">
        <v>1094</v>
      </c>
      <c r="B311" s="277"/>
      <c r="C311" s="287" t="s">
        <v>1095</v>
      </c>
      <c r="D311" s="287"/>
      <c r="E311" s="287"/>
      <c r="F311" s="287"/>
      <c r="G311" s="287"/>
      <c r="H311" s="171" t="s">
        <v>1077</v>
      </c>
      <c r="I311" s="172"/>
      <c r="J311" s="173"/>
      <c r="K311" s="173"/>
      <c r="L311" s="173"/>
      <c r="M311" s="173"/>
      <c r="N311" s="173"/>
      <c r="O311" s="173"/>
      <c r="P311" s="173"/>
      <c r="Q311" s="173"/>
      <c r="R311" s="173"/>
      <c r="S311" s="171"/>
    </row>
    <row r="312" spans="1:19" s="170" customFormat="1" ht="24.95" customHeight="1" x14ac:dyDescent="0.25">
      <c r="A312" s="277" t="s">
        <v>1096</v>
      </c>
      <c r="B312" s="277"/>
      <c r="C312" s="287" t="s">
        <v>1097</v>
      </c>
      <c r="D312" s="287"/>
      <c r="E312" s="287"/>
      <c r="F312" s="287"/>
      <c r="G312" s="287"/>
      <c r="H312" s="171" t="s">
        <v>1077</v>
      </c>
      <c r="I312" s="172"/>
      <c r="J312" s="173"/>
      <c r="K312" s="173"/>
      <c r="L312" s="173"/>
      <c r="M312" s="173"/>
      <c r="N312" s="173"/>
      <c r="O312" s="173"/>
      <c r="P312" s="173"/>
      <c r="Q312" s="173"/>
      <c r="R312" s="173"/>
      <c r="S312" s="171"/>
    </row>
    <row r="313" spans="1:19" s="170" customFormat="1" ht="8.1" customHeight="1" x14ac:dyDescent="0.25">
      <c r="A313" s="277" t="s">
        <v>1098</v>
      </c>
      <c r="B313" s="277"/>
      <c r="C313" s="291" t="s">
        <v>705</v>
      </c>
      <c r="D313" s="291"/>
      <c r="E313" s="291"/>
      <c r="F313" s="291"/>
      <c r="G313" s="291"/>
      <c r="H313" s="171" t="s">
        <v>1077</v>
      </c>
      <c r="I313" s="172"/>
      <c r="J313" s="173"/>
      <c r="K313" s="173"/>
      <c r="L313" s="173"/>
      <c r="M313" s="173"/>
      <c r="N313" s="173"/>
      <c r="O313" s="173"/>
      <c r="P313" s="173"/>
      <c r="Q313" s="173"/>
      <c r="R313" s="173"/>
      <c r="S313" s="171"/>
    </row>
    <row r="314" spans="1:19" s="170" customFormat="1" ht="9" customHeight="1" thickBot="1" x14ac:dyDescent="0.3">
      <c r="A314" s="295" t="s">
        <v>1099</v>
      </c>
      <c r="B314" s="295"/>
      <c r="C314" s="307" t="s">
        <v>707</v>
      </c>
      <c r="D314" s="307"/>
      <c r="E314" s="307"/>
      <c r="F314" s="307"/>
      <c r="G314" s="307"/>
      <c r="H314" s="198" t="s">
        <v>1077</v>
      </c>
      <c r="I314" s="199"/>
      <c r="J314" s="200"/>
      <c r="K314" s="200"/>
      <c r="L314" s="200"/>
      <c r="M314" s="200"/>
      <c r="N314" s="200"/>
      <c r="O314" s="200"/>
      <c r="P314" s="200"/>
      <c r="Q314" s="200"/>
      <c r="R314" s="200"/>
      <c r="S314" s="198"/>
    </row>
    <row r="315" spans="1:19" s="170" customFormat="1" ht="10.5" customHeight="1" thickBot="1" x14ac:dyDescent="0.25">
      <c r="A315" s="282" t="s">
        <v>1100</v>
      </c>
      <c r="B315" s="282"/>
      <c r="C315" s="282"/>
      <c r="D315" s="282"/>
      <c r="E315" s="282"/>
      <c r="F315" s="282"/>
      <c r="G315" s="282"/>
      <c r="H315" s="282"/>
      <c r="I315" s="282"/>
      <c r="J315" s="282"/>
      <c r="K315" s="282"/>
      <c r="L315" s="282"/>
      <c r="M315" s="282"/>
      <c r="N315" s="282"/>
      <c r="O315" s="282"/>
      <c r="P315" s="282"/>
      <c r="Q315" s="282"/>
      <c r="R315" s="282"/>
      <c r="S315" s="282"/>
    </row>
    <row r="316" spans="1:19" s="170" customFormat="1" ht="9.75" hidden="1" customHeight="1" x14ac:dyDescent="0.25">
      <c r="A316" s="277" t="s">
        <v>1101</v>
      </c>
      <c r="B316" s="277"/>
      <c r="C316" s="308" t="s">
        <v>1102</v>
      </c>
      <c r="D316" s="308"/>
      <c r="E316" s="308"/>
      <c r="F316" s="308"/>
      <c r="G316" s="308"/>
      <c r="H316" s="171" t="s">
        <v>841</v>
      </c>
      <c r="I316" s="172" t="s">
        <v>1103</v>
      </c>
      <c r="J316" s="173" t="s">
        <v>1103</v>
      </c>
      <c r="K316" s="173" t="s">
        <v>1103</v>
      </c>
      <c r="L316" s="173" t="s">
        <v>1103</v>
      </c>
      <c r="M316" s="173" t="s">
        <v>1103</v>
      </c>
      <c r="N316" s="173" t="s">
        <v>1103</v>
      </c>
      <c r="O316" s="173" t="s">
        <v>1103</v>
      </c>
      <c r="P316" s="173" t="s">
        <v>1103</v>
      </c>
      <c r="Q316" s="173" t="s">
        <v>1103</v>
      </c>
      <c r="R316" s="173" t="s">
        <v>1103</v>
      </c>
      <c r="S316" s="171" t="s">
        <v>1103</v>
      </c>
    </row>
    <row r="317" spans="1:19" s="170" customFormat="1" ht="8.25" hidden="1" customHeight="1" x14ac:dyDescent="0.25">
      <c r="A317" s="277" t="s">
        <v>1104</v>
      </c>
      <c r="B317" s="277"/>
      <c r="C317" s="278" t="s">
        <v>1105</v>
      </c>
      <c r="D317" s="278"/>
      <c r="E317" s="278"/>
      <c r="F317" s="278"/>
      <c r="G317" s="278"/>
      <c r="H317" s="171" t="s">
        <v>419</v>
      </c>
      <c r="I317" s="172"/>
      <c r="J317" s="173"/>
      <c r="K317" s="173"/>
      <c r="L317" s="173"/>
      <c r="M317" s="173"/>
      <c r="N317" s="173"/>
      <c r="O317" s="173"/>
      <c r="P317" s="173"/>
      <c r="Q317" s="173"/>
      <c r="R317" s="173"/>
      <c r="S317" s="171"/>
    </row>
    <row r="318" spans="1:19" s="170" customFormat="1" ht="8.25" hidden="1" customHeight="1" x14ac:dyDescent="0.25">
      <c r="A318" s="277" t="s">
        <v>1106</v>
      </c>
      <c r="B318" s="277"/>
      <c r="C318" s="278" t="s">
        <v>1107</v>
      </c>
      <c r="D318" s="278"/>
      <c r="E318" s="278"/>
      <c r="F318" s="278"/>
      <c r="G318" s="278"/>
      <c r="H318" s="171" t="s">
        <v>1108</v>
      </c>
      <c r="I318" s="172"/>
      <c r="J318" s="173"/>
      <c r="K318" s="173"/>
      <c r="L318" s="173"/>
      <c r="M318" s="173"/>
      <c r="N318" s="173"/>
      <c r="O318" s="173"/>
      <c r="P318" s="173"/>
      <c r="Q318" s="173"/>
      <c r="R318" s="173"/>
      <c r="S318" s="171"/>
    </row>
    <row r="319" spans="1:19" s="170" customFormat="1" ht="8.25" hidden="1" customHeight="1" x14ac:dyDescent="0.25">
      <c r="A319" s="277" t="s">
        <v>1109</v>
      </c>
      <c r="B319" s="277"/>
      <c r="C319" s="278" t="s">
        <v>1110</v>
      </c>
      <c r="D319" s="278"/>
      <c r="E319" s="278"/>
      <c r="F319" s="278"/>
      <c r="G319" s="278"/>
      <c r="H319" s="171" t="s">
        <v>419</v>
      </c>
      <c r="I319" s="172"/>
      <c r="J319" s="173"/>
      <c r="K319" s="173"/>
      <c r="L319" s="173"/>
      <c r="M319" s="173"/>
      <c r="N319" s="173"/>
      <c r="O319" s="173"/>
      <c r="P319" s="173"/>
      <c r="Q319" s="173"/>
      <c r="R319" s="173"/>
      <c r="S319" s="171"/>
    </row>
    <row r="320" spans="1:19" s="170" customFormat="1" ht="8.25" hidden="1" customHeight="1" x14ac:dyDescent="0.25">
      <c r="A320" s="277" t="s">
        <v>1111</v>
      </c>
      <c r="B320" s="277"/>
      <c r="C320" s="278" t="s">
        <v>1112</v>
      </c>
      <c r="D320" s="278"/>
      <c r="E320" s="278"/>
      <c r="F320" s="278"/>
      <c r="G320" s="278"/>
      <c r="H320" s="171" t="s">
        <v>1108</v>
      </c>
      <c r="I320" s="172"/>
      <c r="J320" s="173"/>
      <c r="K320" s="173"/>
      <c r="L320" s="173"/>
      <c r="M320" s="173"/>
      <c r="N320" s="173"/>
      <c r="O320" s="173"/>
      <c r="P320" s="173"/>
      <c r="Q320" s="173"/>
      <c r="R320" s="173"/>
      <c r="S320" s="171"/>
    </row>
    <row r="321" spans="1:19" s="170" customFormat="1" ht="8.25" hidden="1" customHeight="1" x14ac:dyDescent="0.25">
      <c r="A321" s="277" t="s">
        <v>1113</v>
      </c>
      <c r="B321" s="277"/>
      <c r="C321" s="278" t="s">
        <v>1114</v>
      </c>
      <c r="D321" s="278"/>
      <c r="E321" s="278"/>
      <c r="F321" s="278"/>
      <c r="G321" s="278"/>
      <c r="H321" s="171" t="s">
        <v>1115</v>
      </c>
      <c r="I321" s="172"/>
      <c r="J321" s="173"/>
      <c r="K321" s="173"/>
      <c r="L321" s="173"/>
      <c r="M321" s="173"/>
      <c r="N321" s="173"/>
      <c r="O321" s="173"/>
      <c r="P321" s="173"/>
      <c r="Q321" s="173"/>
      <c r="R321" s="173"/>
      <c r="S321" s="171"/>
    </row>
    <row r="322" spans="1:19" s="170" customFormat="1" ht="8.25" hidden="1" customHeight="1" x14ac:dyDescent="0.25">
      <c r="A322" s="277" t="s">
        <v>1116</v>
      </c>
      <c r="B322" s="277"/>
      <c r="C322" s="278" t="s">
        <v>1117</v>
      </c>
      <c r="D322" s="278"/>
      <c r="E322" s="278"/>
      <c r="F322" s="278"/>
      <c r="G322" s="278"/>
      <c r="H322" s="171" t="s">
        <v>841</v>
      </c>
      <c r="I322" s="172" t="s">
        <v>1103</v>
      </c>
      <c r="J322" s="173" t="s">
        <v>1103</v>
      </c>
      <c r="K322" s="173" t="s">
        <v>1103</v>
      </c>
      <c r="L322" s="173" t="s">
        <v>1103</v>
      </c>
      <c r="M322" s="173" t="s">
        <v>1103</v>
      </c>
      <c r="N322" s="173" t="s">
        <v>1103</v>
      </c>
      <c r="O322" s="173" t="s">
        <v>1103</v>
      </c>
      <c r="P322" s="173" t="s">
        <v>1103</v>
      </c>
      <c r="Q322" s="173" t="s">
        <v>1103</v>
      </c>
      <c r="R322" s="173" t="s">
        <v>1103</v>
      </c>
      <c r="S322" s="171" t="s">
        <v>1103</v>
      </c>
    </row>
    <row r="323" spans="1:19" s="170" customFormat="1" ht="8.1" hidden="1" customHeight="1" x14ac:dyDescent="0.25">
      <c r="A323" s="277" t="s">
        <v>1118</v>
      </c>
      <c r="B323" s="277"/>
      <c r="C323" s="287" t="s">
        <v>1119</v>
      </c>
      <c r="D323" s="287"/>
      <c r="E323" s="287"/>
      <c r="F323" s="287"/>
      <c r="G323" s="287"/>
      <c r="H323" s="171" t="s">
        <v>1115</v>
      </c>
      <c r="I323" s="172"/>
      <c r="J323" s="173"/>
      <c r="K323" s="173"/>
      <c r="L323" s="173"/>
      <c r="M323" s="173"/>
      <c r="N323" s="173"/>
      <c r="O323" s="173"/>
      <c r="P323" s="173"/>
      <c r="Q323" s="173"/>
      <c r="R323" s="173"/>
      <c r="S323" s="171"/>
    </row>
    <row r="324" spans="1:19" s="170" customFormat="1" ht="8.1" hidden="1" customHeight="1" x14ac:dyDescent="0.25">
      <c r="A324" s="277" t="s">
        <v>1120</v>
      </c>
      <c r="B324" s="277"/>
      <c r="C324" s="287" t="s">
        <v>1121</v>
      </c>
      <c r="D324" s="287"/>
      <c r="E324" s="287"/>
      <c r="F324" s="287"/>
      <c r="G324" s="287"/>
      <c r="H324" s="171" t="s">
        <v>1122</v>
      </c>
      <c r="I324" s="172"/>
      <c r="J324" s="173"/>
      <c r="K324" s="173"/>
      <c r="L324" s="173"/>
      <c r="M324" s="173"/>
      <c r="N324" s="173"/>
      <c r="O324" s="173"/>
      <c r="P324" s="173"/>
      <c r="Q324" s="173"/>
      <c r="R324" s="173"/>
      <c r="S324" s="171"/>
    </row>
    <row r="325" spans="1:19" s="170" customFormat="1" ht="8.25" hidden="1" customHeight="1" x14ac:dyDescent="0.25">
      <c r="A325" s="277" t="s">
        <v>1123</v>
      </c>
      <c r="B325" s="277"/>
      <c r="C325" s="278" t="s">
        <v>1124</v>
      </c>
      <c r="D325" s="278"/>
      <c r="E325" s="278"/>
      <c r="F325" s="278"/>
      <c r="G325" s="278"/>
      <c r="H325" s="171" t="s">
        <v>841</v>
      </c>
      <c r="I325" s="172" t="s">
        <v>1103</v>
      </c>
      <c r="J325" s="173" t="s">
        <v>1103</v>
      </c>
      <c r="K325" s="173" t="s">
        <v>1103</v>
      </c>
      <c r="L325" s="173" t="s">
        <v>1103</v>
      </c>
      <c r="M325" s="173" t="s">
        <v>1103</v>
      </c>
      <c r="N325" s="173" t="s">
        <v>1103</v>
      </c>
      <c r="O325" s="173" t="s">
        <v>1103</v>
      </c>
      <c r="P325" s="173" t="s">
        <v>1103</v>
      </c>
      <c r="Q325" s="173" t="s">
        <v>1103</v>
      </c>
      <c r="R325" s="173" t="s">
        <v>1103</v>
      </c>
      <c r="S325" s="171" t="s">
        <v>1103</v>
      </c>
    </row>
    <row r="326" spans="1:19" s="170" customFormat="1" ht="8.1" hidden="1" customHeight="1" x14ac:dyDescent="0.25">
      <c r="A326" s="277" t="s">
        <v>1125</v>
      </c>
      <c r="B326" s="277"/>
      <c r="C326" s="287" t="s">
        <v>1119</v>
      </c>
      <c r="D326" s="287"/>
      <c r="E326" s="287"/>
      <c r="F326" s="287"/>
      <c r="G326" s="287"/>
      <c r="H326" s="171" t="s">
        <v>1115</v>
      </c>
      <c r="I326" s="172"/>
      <c r="J326" s="173"/>
      <c r="K326" s="173"/>
      <c r="L326" s="173"/>
      <c r="M326" s="173"/>
      <c r="N326" s="173"/>
      <c r="O326" s="173"/>
      <c r="P326" s="173"/>
      <c r="Q326" s="173"/>
      <c r="R326" s="173"/>
      <c r="S326" s="171"/>
    </row>
    <row r="327" spans="1:19" s="170" customFormat="1" ht="8.1" hidden="1" customHeight="1" x14ac:dyDescent="0.25">
      <c r="A327" s="277" t="s">
        <v>1126</v>
      </c>
      <c r="B327" s="277"/>
      <c r="C327" s="287" t="s">
        <v>1127</v>
      </c>
      <c r="D327" s="287"/>
      <c r="E327" s="287"/>
      <c r="F327" s="287"/>
      <c r="G327" s="287"/>
      <c r="H327" s="171" t="s">
        <v>419</v>
      </c>
      <c r="I327" s="172"/>
      <c r="J327" s="173"/>
      <c r="K327" s="173"/>
      <c r="L327" s="173"/>
      <c r="M327" s="173"/>
      <c r="N327" s="173"/>
      <c r="O327" s="173"/>
      <c r="P327" s="173"/>
      <c r="Q327" s="173"/>
      <c r="R327" s="173"/>
      <c r="S327" s="171"/>
    </row>
    <row r="328" spans="1:19" s="170" customFormat="1" ht="8.1" hidden="1" customHeight="1" x14ac:dyDescent="0.25">
      <c r="A328" s="277" t="s">
        <v>1128</v>
      </c>
      <c r="B328" s="277"/>
      <c r="C328" s="287" t="s">
        <v>1121</v>
      </c>
      <c r="D328" s="287"/>
      <c r="E328" s="287"/>
      <c r="F328" s="287"/>
      <c r="G328" s="287"/>
      <c r="H328" s="171" t="s">
        <v>1122</v>
      </c>
      <c r="I328" s="172"/>
      <c r="J328" s="173"/>
      <c r="K328" s="173"/>
      <c r="L328" s="173"/>
      <c r="M328" s="173"/>
      <c r="N328" s="173"/>
      <c r="O328" s="173"/>
      <c r="P328" s="173"/>
      <c r="Q328" s="173"/>
      <c r="R328" s="173"/>
      <c r="S328" s="171"/>
    </row>
    <row r="329" spans="1:19" s="170" customFormat="1" ht="8.25" hidden="1" customHeight="1" x14ac:dyDescent="0.25">
      <c r="A329" s="277" t="s">
        <v>1129</v>
      </c>
      <c r="B329" s="277"/>
      <c r="C329" s="278" t="s">
        <v>1130</v>
      </c>
      <c r="D329" s="278"/>
      <c r="E329" s="278"/>
      <c r="F329" s="278"/>
      <c r="G329" s="278"/>
      <c r="H329" s="171" t="s">
        <v>841</v>
      </c>
      <c r="I329" s="172" t="s">
        <v>1103</v>
      </c>
      <c r="J329" s="173" t="s">
        <v>1103</v>
      </c>
      <c r="K329" s="173" t="s">
        <v>1103</v>
      </c>
      <c r="L329" s="173" t="s">
        <v>1103</v>
      </c>
      <c r="M329" s="173" t="s">
        <v>1103</v>
      </c>
      <c r="N329" s="173" t="s">
        <v>1103</v>
      </c>
      <c r="O329" s="173" t="s">
        <v>1103</v>
      </c>
      <c r="P329" s="173" t="s">
        <v>1103</v>
      </c>
      <c r="Q329" s="173" t="s">
        <v>1103</v>
      </c>
      <c r="R329" s="173" t="s">
        <v>1103</v>
      </c>
      <c r="S329" s="171" t="s">
        <v>1103</v>
      </c>
    </row>
    <row r="330" spans="1:19" s="170" customFormat="1" ht="8.1" hidden="1" customHeight="1" x14ac:dyDescent="0.25">
      <c r="A330" s="277" t="s">
        <v>1131</v>
      </c>
      <c r="B330" s="277"/>
      <c r="C330" s="287" t="s">
        <v>1119</v>
      </c>
      <c r="D330" s="287"/>
      <c r="E330" s="287"/>
      <c r="F330" s="287"/>
      <c r="G330" s="287"/>
      <c r="H330" s="171" t="s">
        <v>1115</v>
      </c>
      <c r="I330" s="172"/>
      <c r="J330" s="173"/>
      <c r="K330" s="173"/>
      <c r="L330" s="173"/>
      <c r="M330" s="173"/>
      <c r="N330" s="173"/>
      <c r="O330" s="173"/>
      <c r="P330" s="173"/>
      <c r="Q330" s="173"/>
      <c r="R330" s="173"/>
      <c r="S330" s="171"/>
    </row>
    <row r="331" spans="1:19" s="170" customFormat="1" ht="8.1" hidden="1" customHeight="1" x14ac:dyDescent="0.25">
      <c r="A331" s="277" t="s">
        <v>1132</v>
      </c>
      <c r="B331" s="277"/>
      <c r="C331" s="287" t="s">
        <v>1121</v>
      </c>
      <c r="D331" s="287"/>
      <c r="E331" s="287"/>
      <c r="F331" s="287"/>
      <c r="G331" s="287"/>
      <c r="H331" s="171" t="s">
        <v>1122</v>
      </c>
      <c r="I331" s="172"/>
      <c r="J331" s="173"/>
      <c r="K331" s="173"/>
      <c r="L331" s="173"/>
      <c r="M331" s="173"/>
      <c r="N331" s="173"/>
      <c r="O331" s="173"/>
      <c r="P331" s="173"/>
      <c r="Q331" s="173"/>
      <c r="R331" s="173"/>
      <c r="S331" s="171"/>
    </row>
    <row r="332" spans="1:19" s="170" customFormat="1" ht="8.25" hidden="1" customHeight="1" x14ac:dyDescent="0.25">
      <c r="A332" s="277" t="s">
        <v>1133</v>
      </c>
      <c r="B332" s="277"/>
      <c r="C332" s="278" t="s">
        <v>1134</v>
      </c>
      <c r="D332" s="278"/>
      <c r="E332" s="278"/>
      <c r="F332" s="278"/>
      <c r="G332" s="278"/>
      <c r="H332" s="171" t="s">
        <v>841</v>
      </c>
      <c r="I332" s="172" t="s">
        <v>1103</v>
      </c>
      <c r="J332" s="173" t="s">
        <v>1103</v>
      </c>
      <c r="K332" s="173" t="s">
        <v>1103</v>
      </c>
      <c r="L332" s="173" t="s">
        <v>1103</v>
      </c>
      <c r="M332" s="173" t="s">
        <v>1103</v>
      </c>
      <c r="N332" s="173" t="s">
        <v>1103</v>
      </c>
      <c r="O332" s="173" t="s">
        <v>1103</v>
      </c>
      <c r="P332" s="173" t="s">
        <v>1103</v>
      </c>
      <c r="Q332" s="173" t="s">
        <v>1103</v>
      </c>
      <c r="R332" s="173" t="s">
        <v>1103</v>
      </c>
      <c r="S332" s="171" t="s">
        <v>1103</v>
      </c>
    </row>
    <row r="333" spans="1:19" s="170" customFormat="1" ht="8.1" hidden="1" customHeight="1" x14ac:dyDescent="0.25">
      <c r="A333" s="277" t="s">
        <v>1135</v>
      </c>
      <c r="B333" s="277"/>
      <c r="C333" s="287" t="s">
        <v>1119</v>
      </c>
      <c r="D333" s="287"/>
      <c r="E333" s="287"/>
      <c r="F333" s="287"/>
      <c r="G333" s="287"/>
      <c r="H333" s="171" t="s">
        <v>1115</v>
      </c>
      <c r="I333" s="172"/>
      <c r="J333" s="173"/>
      <c r="K333" s="173"/>
      <c r="L333" s="173"/>
      <c r="M333" s="173"/>
      <c r="N333" s="173"/>
      <c r="O333" s="173"/>
      <c r="P333" s="173"/>
      <c r="Q333" s="173"/>
      <c r="R333" s="173"/>
      <c r="S333" s="171"/>
    </row>
    <row r="334" spans="1:19" s="170" customFormat="1" ht="8.1" hidden="1" customHeight="1" x14ac:dyDescent="0.25">
      <c r="A334" s="277" t="s">
        <v>1136</v>
      </c>
      <c r="B334" s="277"/>
      <c r="C334" s="287" t="s">
        <v>1127</v>
      </c>
      <c r="D334" s="287"/>
      <c r="E334" s="287"/>
      <c r="F334" s="287"/>
      <c r="G334" s="287"/>
      <c r="H334" s="171" t="s">
        <v>419</v>
      </c>
      <c r="I334" s="172"/>
      <c r="J334" s="173"/>
      <c r="K334" s="173"/>
      <c r="L334" s="173"/>
      <c r="M334" s="173"/>
      <c r="N334" s="173"/>
      <c r="O334" s="173"/>
      <c r="P334" s="173"/>
      <c r="Q334" s="173"/>
      <c r="R334" s="173"/>
      <c r="S334" s="171"/>
    </row>
    <row r="335" spans="1:19" s="170" customFormat="1" ht="8.1" hidden="1" customHeight="1" x14ac:dyDescent="0.25">
      <c r="A335" s="277" t="s">
        <v>1137</v>
      </c>
      <c r="B335" s="277"/>
      <c r="C335" s="287" t="s">
        <v>1121</v>
      </c>
      <c r="D335" s="287"/>
      <c r="E335" s="287"/>
      <c r="F335" s="287"/>
      <c r="G335" s="287"/>
      <c r="H335" s="171" t="s">
        <v>1122</v>
      </c>
      <c r="I335" s="172"/>
      <c r="J335" s="173"/>
      <c r="K335" s="173"/>
      <c r="L335" s="173"/>
      <c r="M335" s="173"/>
      <c r="N335" s="173"/>
      <c r="O335" s="173"/>
      <c r="P335" s="173"/>
      <c r="Q335" s="173"/>
      <c r="R335" s="173"/>
      <c r="S335" s="171"/>
    </row>
    <row r="336" spans="1:19" s="170" customFormat="1" ht="9" customHeight="1" x14ac:dyDescent="0.25">
      <c r="A336" s="277" t="s">
        <v>1138</v>
      </c>
      <c r="B336" s="277"/>
      <c r="C336" s="308" t="s">
        <v>1139</v>
      </c>
      <c r="D336" s="308"/>
      <c r="E336" s="308"/>
      <c r="F336" s="308"/>
      <c r="G336" s="308"/>
      <c r="H336" s="171" t="s">
        <v>841</v>
      </c>
      <c r="I336" s="172" t="s">
        <v>1103</v>
      </c>
      <c r="J336" s="173" t="s">
        <v>1103</v>
      </c>
      <c r="K336" s="173" t="s">
        <v>1103</v>
      </c>
      <c r="L336" s="173" t="s">
        <v>1103</v>
      </c>
      <c r="M336" s="173" t="s">
        <v>1103</v>
      </c>
      <c r="N336" s="173" t="s">
        <v>1103</v>
      </c>
      <c r="O336" s="173" t="s">
        <v>1103</v>
      </c>
      <c r="P336" s="173" t="s">
        <v>1103</v>
      </c>
      <c r="Q336" s="173" t="s">
        <v>1103</v>
      </c>
      <c r="R336" s="173" t="s">
        <v>1103</v>
      </c>
      <c r="S336" s="171" t="s">
        <v>1103</v>
      </c>
    </row>
    <row r="337" spans="1:19" s="170" customFormat="1" ht="18" customHeight="1" x14ac:dyDescent="0.25">
      <c r="A337" s="277" t="s">
        <v>1140</v>
      </c>
      <c r="B337" s="277"/>
      <c r="C337" s="299" t="s">
        <v>1141</v>
      </c>
      <c r="D337" s="299"/>
      <c r="E337" s="299"/>
      <c r="F337" s="299"/>
      <c r="G337" s="299"/>
      <c r="H337" s="184" t="s">
        <v>1115</v>
      </c>
      <c r="I337" s="216">
        <f>SUM(I341,I338)</f>
        <v>1237.7</v>
      </c>
      <c r="J337" s="216">
        <f>SUM(J341,J338)</f>
        <v>1204.3000000000002</v>
      </c>
      <c r="K337" s="216">
        <f>SUM(K341,K338)</f>
        <v>1175.1000000000001</v>
      </c>
      <c r="L337" s="216">
        <f>SUM(L341,L338)</f>
        <v>1217.5</v>
      </c>
      <c r="M337" s="216">
        <f>SUM(M341,M338)</f>
        <v>1166.3</v>
      </c>
      <c r="N337" s="216">
        <v>1197</v>
      </c>
      <c r="O337" s="216">
        <v>0</v>
      </c>
      <c r="P337" s="216">
        <v>1219.5999999999999</v>
      </c>
      <c r="Q337" s="216">
        <v>1219.5999999999999</v>
      </c>
      <c r="R337" s="216"/>
      <c r="S337" s="184"/>
    </row>
    <row r="338" spans="1:19" s="170" customFormat="1" ht="16.5" customHeight="1" x14ac:dyDescent="0.25">
      <c r="A338" s="277" t="s">
        <v>1142</v>
      </c>
      <c r="B338" s="277"/>
      <c r="C338" s="290" t="s">
        <v>1143</v>
      </c>
      <c r="D338" s="290"/>
      <c r="E338" s="290"/>
      <c r="F338" s="290"/>
      <c r="G338" s="290"/>
      <c r="H338" s="184" t="s">
        <v>1115</v>
      </c>
      <c r="I338" s="185">
        <f t="shared" ref="I338:S338" si="45">SUM(I339:I340)</f>
        <v>955.7</v>
      </c>
      <c r="J338" s="185">
        <f t="shared" si="45"/>
        <v>973.40000000000009</v>
      </c>
      <c r="K338" s="185">
        <f t="shared" si="45"/>
        <v>926.7</v>
      </c>
      <c r="L338" s="185">
        <f t="shared" si="45"/>
        <v>916.2</v>
      </c>
      <c r="M338" s="185">
        <f t="shared" si="45"/>
        <v>913.8</v>
      </c>
      <c r="N338" s="185">
        <f t="shared" si="45"/>
        <v>919.8</v>
      </c>
      <c r="O338" s="185">
        <f t="shared" si="45"/>
        <v>0</v>
      </c>
      <c r="P338" s="185">
        <f t="shared" si="45"/>
        <v>942.4</v>
      </c>
      <c r="Q338" s="185">
        <f t="shared" si="45"/>
        <v>942.4</v>
      </c>
      <c r="R338" s="185">
        <f t="shared" si="45"/>
        <v>0</v>
      </c>
      <c r="S338" s="185">
        <f t="shared" si="45"/>
        <v>0</v>
      </c>
    </row>
    <row r="339" spans="1:19" s="170" customFormat="1" ht="8.1" customHeight="1" x14ac:dyDescent="0.25">
      <c r="A339" s="277" t="s">
        <v>1144</v>
      </c>
      <c r="B339" s="277"/>
      <c r="C339" s="291" t="s">
        <v>1145</v>
      </c>
      <c r="D339" s="291"/>
      <c r="E339" s="291"/>
      <c r="F339" s="291"/>
      <c r="G339" s="291"/>
      <c r="H339" s="171" t="s">
        <v>1115</v>
      </c>
      <c r="I339" s="172">
        <v>139.19999999999999</v>
      </c>
      <c r="J339" s="173">
        <v>152.80000000000001</v>
      </c>
      <c r="K339" s="173">
        <v>152.1</v>
      </c>
      <c r="L339" s="173">
        <v>146</v>
      </c>
      <c r="M339" s="173">
        <v>151.80000000000001</v>
      </c>
      <c r="N339" s="173">
        <v>145</v>
      </c>
      <c r="O339" s="173">
        <v>0</v>
      </c>
      <c r="P339" s="173">
        <v>145</v>
      </c>
      <c r="Q339" s="173">
        <v>145</v>
      </c>
      <c r="R339" s="173"/>
      <c r="S339" s="171"/>
    </row>
    <row r="340" spans="1:19" s="170" customFormat="1" ht="15.95" customHeight="1" x14ac:dyDescent="0.25">
      <c r="A340" s="277" t="s">
        <v>1146</v>
      </c>
      <c r="B340" s="277"/>
      <c r="C340" s="291" t="s">
        <v>1147</v>
      </c>
      <c r="D340" s="291"/>
      <c r="E340" s="291"/>
      <c r="F340" s="291"/>
      <c r="G340" s="291"/>
      <c r="H340" s="171" t="s">
        <v>1115</v>
      </c>
      <c r="I340" s="172">
        <v>816.5</v>
      </c>
      <c r="J340" s="173">
        <v>820.6</v>
      </c>
      <c r="K340" s="173">
        <v>774.6</v>
      </c>
      <c r="L340" s="173">
        <v>770.2</v>
      </c>
      <c r="M340" s="173">
        <v>762</v>
      </c>
      <c r="N340" s="173">
        <v>774.8</v>
      </c>
      <c r="O340" s="173">
        <v>0</v>
      </c>
      <c r="P340" s="173">
        <v>797.4</v>
      </c>
      <c r="Q340" s="173">
        <v>797.4</v>
      </c>
      <c r="R340" s="173"/>
      <c r="S340" s="171"/>
    </row>
    <row r="341" spans="1:19" s="170" customFormat="1" ht="18" customHeight="1" x14ac:dyDescent="0.25">
      <c r="A341" s="277" t="s">
        <v>1148</v>
      </c>
      <c r="B341" s="277"/>
      <c r="C341" s="278" t="s">
        <v>1149</v>
      </c>
      <c r="D341" s="278"/>
      <c r="E341" s="278"/>
      <c r="F341" s="278"/>
      <c r="G341" s="278"/>
      <c r="H341" s="171" t="s">
        <v>1115</v>
      </c>
      <c r="I341" s="172">
        <v>282</v>
      </c>
      <c r="J341" s="173">
        <v>230.9</v>
      </c>
      <c r="K341" s="173">
        <v>248.4</v>
      </c>
      <c r="L341" s="173">
        <v>301.3</v>
      </c>
      <c r="M341" s="173">
        <v>252.5</v>
      </c>
      <c r="N341" s="173">
        <v>277.2</v>
      </c>
      <c r="O341" s="173">
        <v>0</v>
      </c>
      <c r="P341" s="173">
        <v>277.2</v>
      </c>
      <c r="Q341" s="173">
        <v>277.2</v>
      </c>
      <c r="R341" s="173"/>
      <c r="S341" s="171"/>
    </row>
    <row r="342" spans="1:19" s="170" customFormat="1" ht="8.25" customHeight="1" x14ac:dyDescent="0.25">
      <c r="A342" s="277" t="s">
        <v>1150</v>
      </c>
      <c r="B342" s="277"/>
      <c r="C342" s="278" t="s">
        <v>1151</v>
      </c>
      <c r="D342" s="278"/>
      <c r="E342" s="278"/>
      <c r="F342" s="278"/>
      <c r="G342" s="278"/>
      <c r="H342" s="171" t="s">
        <v>419</v>
      </c>
      <c r="I342" s="172"/>
      <c r="J342" s="173"/>
      <c r="K342" s="173"/>
      <c r="L342" s="173">
        <v>168.3</v>
      </c>
      <c r="M342" s="173">
        <v>169.3</v>
      </c>
      <c r="N342" s="173"/>
      <c r="O342" s="173"/>
      <c r="P342" s="173"/>
      <c r="Q342" s="173"/>
      <c r="R342" s="173"/>
      <c r="S342" s="171"/>
    </row>
    <row r="343" spans="1:19" s="170" customFormat="1" ht="16.5" customHeight="1" x14ac:dyDescent="0.25">
      <c r="A343" s="277" t="s">
        <v>1152</v>
      </c>
      <c r="B343" s="277"/>
      <c r="C343" s="290" t="s">
        <v>1153</v>
      </c>
      <c r="D343" s="290"/>
      <c r="E343" s="290"/>
      <c r="F343" s="290"/>
      <c r="G343" s="290"/>
      <c r="H343" s="184" t="s">
        <v>419</v>
      </c>
      <c r="I343" s="185">
        <f t="shared" ref="I343:S343" si="46">SUM(I344:I345)</f>
        <v>157.80000000000001</v>
      </c>
      <c r="J343" s="185">
        <f t="shared" si="46"/>
        <v>157.79999999999998</v>
      </c>
      <c r="K343" s="185">
        <f t="shared" si="46"/>
        <v>157.5</v>
      </c>
      <c r="L343" s="185">
        <f t="shared" si="46"/>
        <v>157.5</v>
      </c>
      <c r="M343" s="186">
        <f t="shared" si="46"/>
        <v>157.52396524796799</v>
      </c>
      <c r="N343" s="185">
        <f t="shared" si="46"/>
        <v>156.4</v>
      </c>
      <c r="O343" s="185">
        <f t="shared" si="46"/>
        <v>0</v>
      </c>
      <c r="P343" s="185">
        <f t="shared" si="46"/>
        <v>156.4</v>
      </c>
      <c r="Q343" s="185">
        <f t="shared" si="46"/>
        <v>156.4</v>
      </c>
      <c r="R343" s="185">
        <f t="shared" si="46"/>
        <v>0</v>
      </c>
      <c r="S343" s="185">
        <f t="shared" si="46"/>
        <v>0</v>
      </c>
    </row>
    <row r="344" spans="1:19" s="170" customFormat="1" ht="8.1" customHeight="1" x14ac:dyDescent="0.25">
      <c r="A344" s="277" t="s">
        <v>1154</v>
      </c>
      <c r="B344" s="277"/>
      <c r="C344" s="291" t="s">
        <v>1145</v>
      </c>
      <c r="D344" s="291"/>
      <c r="E344" s="291"/>
      <c r="F344" s="291"/>
      <c r="G344" s="291"/>
      <c r="H344" s="171" t="s">
        <v>419</v>
      </c>
      <c r="I344" s="172">
        <v>26.4</v>
      </c>
      <c r="J344" s="173">
        <v>18.2</v>
      </c>
      <c r="K344" s="173">
        <v>15.1</v>
      </c>
      <c r="L344" s="173">
        <v>15.1</v>
      </c>
      <c r="M344" s="174">
        <v>16.106000000000002</v>
      </c>
      <c r="N344" s="173">
        <v>14.9</v>
      </c>
      <c r="O344" s="173">
        <v>0</v>
      </c>
      <c r="P344" s="173">
        <v>14.9</v>
      </c>
      <c r="Q344" s="173">
        <v>14.9</v>
      </c>
      <c r="R344" s="173"/>
      <c r="S344" s="171"/>
    </row>
    <row r="345" spans="1:19" s="170" customFormat="1" ht="18" customHeight="1" x14ac:dyDescent="0.25">
      <c r="A345" s="277" t="s">
        <v>1155</v>
      </c>
      <c r="B345" s="277"/>
      <c r="C345" s="291" t="s">
        <v>1147</v>
      </c>
      <c r="D345" s="291"/>
      <c r="E345" s="291"/>
      <c r="F345" s="291"/>
      <c r="G345" s="291"/>
      <c r="H345" s="171" t="s">
        <v>419</v>
      </c>
      <c r="I345" s="172">
        <v>131.4</v>
      </c>
      <c r="J345" s="173">
        <v>139.6</v>
      </c>
      <c r="K345" s="173">
        <v>142.4</v>
      </c>
      <c r="L345" s="173">
        <v>142.4</v>
      </c>
      <c r="M345" s="174">
        <f>157.523965247968-M344</f>
        <v>141.417965247968</v>
      </c>
      <c r="N345" s="173">
        <v>141.5</v>
      </c>
      <c r="O345" s="173">
        <v>0</v>
      </c>
      <c r="P345" s="173">
        <v>141.5</v>
      </c>
      <c r="Q345" s="173">
        <v>141.5</v>
      </c>
      <c r="R345" s="173"/>
      <c r="S345" s="171"/>
    </row>
    <row r="346" spans="1:19" s="170" customFormat="1" ht="16.350000000000001" customHeight="1" x14ac:dyDescent="0.25">
      <c r="A346" s="277" t="s">
        <v>1156</v>
      </c>
      <c r="B346" s="277"/>
      <c r="C346" s="278" t="s">
        <v>1157</v>
      </c>
      <c r="D346" s="278"/>
      <c r="E346" s="278"/>
      <c r="F346" s="278"/>
      <c r="G346" s="278"/>
      <c r="H346" s="171" t="s">
        <v>1158</v>
      </c>
      <c r="I346" s="188">
        <v>18130.53</v>
      </c>
      <c r="J346" s="173">
        <v>18130.2</v>
      </c>
      <c r="K346" s="173">
        <v>18594.099999999999</v>
      </c>
      <c r="L346" s="173">
        <v>18622.3</v>
      </c>
      <c r="M346" s="174">
        <v>19412.45</v>
      </c>
      <c r="N346" s="173">
        <v>18418.400000000001</v>
      </c>
      <c r="O346" s="173">
        <v>0</v>
      </c>
      <c r="P346" s="173">
        <v>18418.400000000001</v>
      </c>
      <c r="Q346" s="173">
        <v>18812.2</v>
      </c>
      <c r="R346" s="173"/>
      <c r="S346" s="171"/>
    </row>
    <row r="347" spans="1:19" s="170" customFormat="1" ht="24.95" customHeight="1" x14ac:dyDescent="0.25">
      <c r="A347" s="277" t="s">
        <v>1159</v>
      </c>
      <c r="B347" s="277"/>
      <c r="C347" s="299" t="s">
        <v>1160</v>
      </c>
      <c r="D347" s="299"/>
      <c r="E347" s="299"/>
      <c r="F347" s="299"/>
      <c r="G347" s="299"/>
      <c r="H347" s="184" t="s">
        <v>690</v>
      </c>
      <c r="I347" s="185">
        <f t="shared" ref="I347:S347" si="47">I26-I60-I61-I54</f>
        <v>377.2999999999999</v>
      </c>
      <c r="J347" s="185">
        <f t="shared" si="47"/>
        <v>429.29999999999995</v>
      </c>
      <c r="K347" s="185">
        <f t="shared" si="47"/>
        <v>415.00000000000006</v>
      </c>
      <c r="L347" s="185">
        <f t="shared" si="47"/>
        <v>461.69999999999993</v>
      </c>
      <c r="M347" s="185">
        <f t="shared" si="47"/>
        <v>542.20000000000005</v>
      </c>
      <c r="N347" s="185">
        <f t="shared" si="47"/>
        <v>239.71000000000004</v>
      </c>
      <c r="O347" s="185">
        <f t="shared" si="47"/>
        <v>0</v>
      </c>
      <c r="P347" s="185">
        <f t="shared" si="47"/>
        <v>239.7700000000001</v>
      </c>
      <c r="Q347" s="185">
        <f t="shared" si="47"/>
        <v>589.40000000000009</v>
      </c>
      <c r="R347" s="185">
        <f t="shared" si="47"/>
        <v>0</v>
      </c>
      <c r="S347" s="185">
        <f t="shared" si="47"/>
        <v>0</v>
      </c>
    </row>
    <row r="348" spans="1:19" s="170" customFormat="1" ht="9" hidden="1" customHeight="1" x14ac:dyDescent="0.25">
      <c r="A348" s="277" t="s">
        <v>1161</v>
      </c>
      <c r="B348" s="277"/>
      <c r="C348" s="308" t="s">
        <v>1162</v>
      </c>
      <c r="D348" s="308"/>
      <c r="E348" s="308"/>
      <c r="F348" s="308"/>
      <c r="G348" s="308"/>
      <c r="H348" s="171" t="s">
        <v>841</v>
      </c>
      <c r="I348" s="172" t="s">
        <v>1103</v>
      </c>
      <c r="J348" s="173" t="s">
        <v>1103</v>
      </c>
      <c r="K348" s="173" t="s">
        <v>1103</v>
      </c>
      <c r="L348" s="173" t="s">
        <v>1103</v>
      </c>
      <c r="M348" s="173" t="s">
        <v>1103</v>
      </c>
      <c r="N348" s="173" t="s">
        <v>1103</v>
      </c>
      <c r="O348" s="173" t="s">
        <v>1103</v>
      </c>
      <c r="P348" s="173" t="s">
        <v>1103</v>
      </c>
      <c r="Q348" s="173" t="s">
        <v>1103</v>
      </c>
      <c r="R348" s="173" t="s">
        <v>1103</v>
      </c>
      <c r="S348" s="171" t="s">
        <v>1103</v>
      </c>
    </row>
    <row r="349" spans="1:19" s="170" customFormat="1" ht="8.1" hidden="1" customHeight="1" x14ac:dyDescent="0.25">
      <c r="A349" s="277" t="s">
        <v>1163</v>
      </c>
      <c r="B349" s="277"/>
      <c r="C349" s="278" t="s">
        <v>1164</v>
      </c>
      <c r="D349" s="278"/>
      <c r="E349" s="278"/>
      <c r="F349" s="278"/>
      <c r="G349" s="278"/>
      <c r="H349" s="171" t="s">
        <v>1115</v>
      </c>
      <c r="I349" s="172"/>
      <c r="J349" s="173"/>
      <c r="K349" s="173"/>
      <c r="L349" s="173"/>
      <c r="M349" s="173"/>
      <c r="N349" s="173"/>
      <c r="O349" s="173"/>
      <c r="P349" s="173"/>
      <c r="Q349" s="173"/>
      <c r="R349" s="173"/>
      <c r="S349" s="171"/>
    </row>
    <row r="350" spans="1:19" s="170" customFormat="1" ht="8.25" hidden="1" customHeight="1" x14ac:dyDescent="0.25">
      <c r="A350" s="277" t="s">
        <v>1165</v>
      </c>
      <c r="B350" s="277"/>
      <c r="C350" s="278" t="s">
        <v>1166</v>
      </c>
      <c r="D350" s="278"/>
      <c r="E350" s="278"/>
      <c r="F350" s="278"/>
      <c r="G350" s="278"/>
      <c r="H350" s="171" t="s">
        <v>1108</v>
      </c>
      <c r="I350" s="172"/>
      <c r="J350" s="173"/>
      <c r="K350" s="173"/>
      <c r="L350" s="173"/>
      <c r="M350" s="173"/>
      <c r="N350" s="173"/>
      <c r="O350" s="173"/>
      <c r="P350" s="173"/>
      <c r="Q350" s="173"/>
      <c r="R350" s="173"/>
      <c r="S350" s="171"/>
    </row>
    <row r="351" spans="1:19" s="170" customFormat="1" ht="24.75" hidden="1" customHeight="1" x14ac:dyDescent="0.25">
      <c r="A351" s="277" t="s">
        <v>1167</v>
      </c>
      <c r="B351" s="277"/>
      <c r="C351" s="278" t="s">
        <v>1168</v>
      </c>
      <c r="D351" s="278"/>
      <c r="E351" s="278"/>
      <c r="F351" s="278"/>
      <c r="G351" s="278"/>
      <c r="H351" s="171" t="s">
        <v>690</v>
      </c>
      <c r="I351" s="172"/>
      <c r="J351" s="173"/>
      <c r="K351" s="173"/>
      <c r="L351" s="173"/>
      <c r="M351" s="173"/>
      <c r="N351" s="173"/>
      <c r="O351" s="173"/>
      <c r="P351" s="173"/>
      <c r="Q351" s="173"/>
      <c r="R351" s="173"/>
      <c r="S351" s="171"/>
    </row>
    <row r="352" spans="1:19" s="170" customFormat="1" ht="16.5" hidden="1" customHeight="1" x14ac:dyDescent="0.25">
      <c r="A352" s="277" t="s">
        <v>1169</v>
      </c>
      <c r="B352" s="277"/>
      <c r="C352" s="278" t="s">
        <v>1170</v>
      </c>
      <c r="D352" s="278"/>
      <c r="E352" s="278"/>
      <c r="F352" s="278"/>
      <c r="G352" s="278"/>
      <c r="H352" s="171" t="s">
        <v>690</v>
      </c>
      <c r="I352" s="172"/>
      <c r="J352" s="173"/>
      <c r="K352" s="173"/>
      <c r="L352" s="173"/>
      <c r="M352" s="173"/>
      <c r="N352" s="173"/>
      <c r="O352" s="173"/>
      <c r="P352" s="173"/>
      <c r="Q352" s="173"/>
      <c r="R352" s="173"/>
      <c r="S352" s="171"/>
    </row>
    <row r="353" spans="1:19" s="170" customFormat="1" ht="9" hidden="1" customHeight="1" x14ac:dyDescent="0.25">
      <c r="A353" s="277" t="s">
        <v>1171</v>
      </c>
      <c r="B353" s="277"/>
      <c r="C353" s="308" t="s">
        <v>1172</v>
      </c>
      <c r="D353" s="308"/>
      <c r="E353" s="308"/>
      <c r="F353" s="308"/>
      <c r="G353" s="308"/>
      <c r="H353" s="171" t="s">
        <v>841</v>
      </c>
      <c r="I353" s="172" t="s">
        <v>1103</v>
      </c>
      <c r="J353" s="173" t="s">
        <v>1103</v>
      </c>
      <c r="K353" s="173" t="s">
        <v>1103</v>
      </c>
      <c r="L353" s="173" t="s">
        <v>1103</v>
      </c>
      <c r="M353" s="173" t="s">
        <v>1103</v>
      </c>
      <c r="N353" s="173" t="s">
        <v>1103</v>
      </c>
      <c r="O353" s="173" t="s">
        <v>1103</v>
      </c>
      <c r="P353" s="173" t="s">
        <v>1103</v>
      </c>
      <c r="Q353" s="173" t="s">
        <v>1103</v>
      </c>
      <c r="R353" s="173" t="s">
        <v>1103</v>
      </c>
      <c r="S353" s="171" t="s">
        <v>1103</v>
      </c>
    </row>
    <row r="354" spans="1:19" s="170" customFormat="1" ht="8.25" hidden="1" customHeight="1" x14ac:dyDescent="0.25">
      <c r="A354" s="277" t="s">
        <v>1173</v>
      </c>
      <c r="B354" s="277"/>
      <c r="C354" s="278" t="s">
        <v>1174</v>
      </c>
      <c r="D354" s="278"/>
      <c r="E354" s="278"/>
      <c r="F354" s="278"/>
      <c r="G354" s="278"/>
      <c r="H354" s="171" t="s">
        <v>419</v>
      </c>
      <c r="I354" s="172"/>
      <c r="J354" s="173"/>
      <c r="K354" s="173"/>
      <c r="L354" s="173"/>
      <c r="M354" s="173"/>
      <c r="N354" s="173"/>
      <c r="O354" s="173"/>
      <c r="P354" s="173"/>
      <c r="Q354" s="173"/>
      <c r="R354" s="173"/>
      <c r="S354" s="171"/>
    </row>
    <row r="355" spans="1:19" s="170" customFormat="1" ht="24.75" hidden="1" customHeight="1" x14ac:dyDescent="0.25">
      <c r="A355" s="277" t="s">
        <v>1175</v>
      </c>
      <c r="B355" s="277"/>
      <c r="C355" s="287" t="s">
        <v>1176</v>
      </c>
      <c r="D355" s="287"/>
      <c r="E355" s="287"/>
      <c r="F355" s="287"/>
      <c r="G355" s="287"/>
      <c r="H355" s="171" t="s">
        <v>419</v>
      </c>
      <c r="I355" s="172"/>
      <c r="J355" s="173"/>
      <c r="K355" s="173"/>
      <c r="L355" s="173"/>
      <c r="M355" s="173"/>
      <c r="N355" s="173"/>
      <c r="O355" s="173"/>
      <c r="P355" s="173"/>
      <c r="Q355" s="173"/>
      <c r="R355" s="173"/>
      <c r="S355" s="171"/>
    </row>
    <row r="356" spans="1:19" s="170" customFormat="1" ht="24.75" hidden="1" customHeight="1" x14ac:dyDescent="0.25">
      <c r="A356" s="277" t="s">
        <v>1177</v>
      </c>
      <c r="B356" s="277"/>
      <c r="C356" s="287" t="s">
        <v>1178</v>
      </c>
      <c r="D356" s="287"/>
      <c r="E356" s="287"/>
      <c r="F356" s="287"/>
      <c r="G356" s="287"/>
      <c r="H356" s="171" t="s">
        <v>419</v>
      </c>
      <c r="I356" s="172"/>
      <c r="J356" s="173"/>
      <c r="K356" s="173"/>
      <c r="L356" s="173"/>
      <c r="M356" s="173"/>
      <c r="N356" s="173"/>
      <c r="O356" s="173"/>
      <c r="P356" s="173"/>
      <c r="Q356" s="173"/>
      <c r="R356" s="173"/>
      <c r="S356" s="171"/>
    </row>
    <row r="357" spans="1:19" s="170" customFormat="1" ht="16.5" hidden="1" customHeight="1" x14ac:dyDescent="0.25">
      <c r="A357" s="277" t="s">
        <v>1179</v>
      </c>
      <c r="B357" s="277"/>
      <c r="C357" s="287" t="s">
        <v>1180</v>
      </c>
      <c r="D357" s="287"/>
      <c r="E357" s="287"/>
      <c r="F357" s="287"/>
      <c r="G357" s="287"/>
      <c r="H357" s="171" t="s">
        <v>419</v>
      </c>
      <c r="I357" s="172"/>
      <c r="J357" s="173"/>
      <c r="K357" s="173"/>
      <c r="L357" s="173"/>
      <c r="M357" s="173"/>
      <c r="N357" s="173"/>
      <c r="O357" s="173"/>
      <c r="P357" s="173"/>
      <c r="Q357" s="173"/>
      <c r="R357" s="173"/>
      <c r="S357" s="171"/>
    </row>
    <row r="358" spans="1:19" s="170" customFormat="1" ht="8.25" hidden="1" customHeight="1" x14ac:dyDescent="0.25">
      <c r="A358" s="277" t="s">
        <v>1181</v>
      </c>
      <c r="B358" s="277"/>
      <c r="C358" s="278" t="s">
        <v>1182</v>
      </c>
      <c r="D358" s="278"/>
      <c r="E358" s="278"/>
      <c r="F358" s="278"/>
      <c r="G358" s="278"/>
      <c r="H358" s="171" t="s">
        <v>1115</v>
      </c>
      <c r="I358" s="172"/>
      <c r="J358" s="173"/>
      <c r="K358" s="173"/>
      <c r="L358" s="173"/>
      <c r="M358" s="173"/>
      <c r="N358" s="173"/>
      <c r="O358" s="173"/>
      <c r="P358" s="173"/>
      <c r="Q358" s="173"/>
      <c r="R358" s="173"/>
      <c r="S358" s="171"/>
    </row>
    <row r="359" spans="1:19" s="170" customFormat="1" ht="16.5" hidden="1" customHeight="1" x14ac:dyDescent="0.25">
      <c r="A359" s="277" t="s">
        <v>1183</v>
      </c>
      <c r="B359" s="277"/>
      <c r="C359" s="287" t="s">
        <v>1184</v>
      </c>
      <c r="D359" s="287"/>
      <c r="E359" s="287"/>
      <c r="F359" s="287"/>
      <c r="G359" s="287"/>
      <c r="H359" s="171" t="s">
        <v>1115</v>
      </c>
      <c r="I359" s="172"/>
      <c r="J359" s="173"/>
      <c r="K359" s="173"/>
      <c r="L359" s="173"/>
      <c r="M359" s="173"/>
      <c r="N359" s="173"/>
      <c r="O359" s="173"/>
      <c r="P359" s="173"/>
      <c r="Q359" s="173"/>
      <c r="R359" s="173"/>
      <c r="S359" s="171"/>
    </row>
    <row r="360" spans="1:19" s="170" customFormat="1" ht="8.1" hidden="1" customHeight="1" x14ac:dyDescent="0.25">
      <c r="A360" s="277" t="s">
        <v>1185</v>
      </c>
      <c r="B360" s="277"/>
      <c r="C360" s="287" t="s">
        <v>1186</v>
      </c>
      <c r="D360" s="287"/>
      <c r="E360" s="287"/>
      <c r="F360" s="287"/>
      <c r="G360" s="287"/>
      <c r="H360" s="171" t="s">
        <v>1115</v>
      </c>
      <c r="I360" s="172"/>
      <c r="J360" s="173"/>
      <c r="K360" s="173"/>
      <c r="L360" s="173"/>
      <c r="M360" s="173"/>
      <c r="N360" s="173"/>
      <c r="O360" s="173"/>
      <c r="P360" s="173"/>
      <c r="Q360" s="173"/>
      <c r="R360" s="173"/>
      <c r="S360" s="171"/>
    </row>
    <row r="361" spans="1:19" s="170" customFormat="1" ht="16.5" hidden="1" customHeight="1" x14ac:dyDescent="0.25">
      <c r="A361" s="277" t="s">
        <v>1187</v>
      </c>
      <c r="B361" s="277"/>
      <c r="C361" s="278" t="s">
        <v>1188</v>
      </c>
      <c r="D361" s="278"/>
      <c r="E361" s="278"/>
      <c r="F361" s="278"/>
      <c r="G361" s="278"/>
      <c r="H361" s="171" t="s">
        <v>690</v>
      </c>
      <c r="I361" s="172"/>
      <c r="J361" s="173"/>
      <c r="K361" s="173"/>
      <c r="L361" s="173"/>
      <c r="M361" s="173"/>
      <c r="N361" s="173"/>
      <c r="O361" s="173"/>
      <c r="P361" s="173"/>
      <c r="Q361" s="173"/>
      <c r="R361" s="173"/>
      <c r="S361" s="171"/>
    </row>
    <row r="362" spans="1:19" s="170" customFormat="1" ht="8.1" hidden="1" customHeight="1" x14ac:dyDescent="0.25">
      <c r="A362" s="277" t="s">
        <v>1189</v>
      </c>
      <c r="B362" s="277"/>
      <c r="C362" s="287" t="s">
        <v>705</v>
      </c>
      <c r="D362" s="287"/>
      <c r="E362" s="287"/>
      <c r="F362" s="287"/>
      <c r="G362" s="287"/>
      <c r="H362" s="171" t="s">
        <v>690</v>
      </c>
      <c r="I362" s="172"/>
      <c r="J362" s="173"/>
      <c r="K362" s="173"/>
      <c r="L362" s="173"/>
      <c r="M362" s="173"/>
      <c r="N362" s="173"/>
      <c r="O362" s="173"/>
      <c r="P362" s="173"/>
      <c r="Q362" s="173"/>
      <c r="R362" s="173"/>
      <c r="S362" s="171"/>
    </row>
    <row r="363" spans="1:19" s="170" customFormat="1" ht="8.1" hidden="1" customHeight="1" x14ac:dyDescent="0.25">
      <c r="A363" s="277" t="s">
        <v>1190</v>
      </c>
      <c r="B363" s="277"/>
      <c r="C363" s="287" t="s">
        <v>707</v>
      </c>
      <c r="D363" s="287"/>
      <c r="E363" s="287"/>
      <c r="F363" s="287"/>
      <c r="G363" s="287"/>
      <c r="H363" s="171" t="s">
        <v>690</v>
      </c>
      <c r="I363" s="172"/>
      <c r="J363" s="173"/>
      <c r="K363" s="173"/>
      <c r="L363" s="173"/>
      <c r="M363" s="173"/>
      <c r="N363" s="173"/>
      <c r="O363" s="173"/>
      <c r="P363" s="173"/>
      <c r="Q363" s="173"/>
      <c r="R363" s="173"/>
      <c r="S363" s="171"/>
    </row>
    <row r="364" spans="1:19" s="170" customFormat="1" ht="9" customHeight="1" thickBot="1" x14ac:dyDescent="0.3">
      <c r="A364" s="313" t="s">
        <v>1191</v>
      </c>
      <c r="B364" s="313"/>
      <c r="C364" s="314" t="s">
        <v>1192</v>
      </c>
      <c r="D364" s="314"/>
      <c r="E364" s="314"/>
      <c r="F364" s="314"/>
      <c r="G364" s="314"/>
      <c r="H364" s="191" t="s">
        <v>1193</v>
      </c>
      <c r="I364" s="192">
        <v>389</v>
      </c>
      <c r="J364" s="193">
        <v>398</v>
      </c>
      <c r="K364" s="193">
        <v>396</v>
      </c>
      <c r="L364" s="193">
        <v>400</v>
      </c>
      <c r="M364" s="193">
        <v>373</v>
      </c>
      <c r="N364" s="193">
        <v>390</v>
      </c>
      <c r="O364" s="193">
        <v>0</v>
      </c>
      <c r="P364" s="193">
        <v>390</v>
      </c>
      <c r="Q364" s="193">
        <v>390</v>
      </c>
      <c r="R364" s="193"/>
      <c r="S364" s="191"/>
    </row>
    <row r="365" spans="1:19" s="170" customFormat="1" ht="13.5" customHeight="1" thickBot="1" x14ac:dyDescent="0.3">
      <c r="A365" s="309" t="s">
        <v>1194</v>
      </c>
      <c r="B365" s="309"/>
      <c r="C365" s="309"/>
      <c r="D365" s="309"/>
      <c r="E365" s="309"/>
      <c r="F365" s="309"/>
      <c r="G365" s="309"/>
      <c r="H365" s="309"/>
      <c r="I365" s="309"/>
      <c r="J365" s="309"/>
      <c r="K365" s="309"/>
      <c r="L365" s="309"/>
      <c r="M365" s="309"/>
      <c r="N365" s="309"/>
      <c r="O365" s="309"/>
      <c r="P365" s="309"/>
      <c r="Q365" s="309"/>
      <c r="R365" s="309"/>
      <c r="S365" s="309"/>
    </row>
    <row r="366" spans="1:19" s="223" customFormat="1" ht="18" customHeight="1" thickBot="1" x14ac:dyDescent="0.2">
      <c r="A366" s="310" t="s">
        <v>654</v>
      </c>
      <c r="B366" s="310"/>
      <c r="C366" s="311" t="s">
        <v>679</v>
      </c>
      <c r="D366" s="311"/>
      <c r="E366" s="311"/>
      <c r="F366" s="311"/>
      <c r="G366" s="311"/>
      <c r="H366" s="312" t="s">
        <v>680</v>
      </c>
      <c r="I366" s="221" t="s">
        <v>681</v>
      </c>
      <c r="J366" s="222" t="s">
        <v>682</v>
      </c>
      <c r="K366" s="222" t="s">
        <v>407</v>
      </c>
      <c r="L366" s="311" t="s">
        <v>408</v>
      </c>
      <c r="M366" s="311"/>
      <c r="N366" s="311" t="s">
        <v>409</v>
      </c>
      <c r="O366" s="311"/>
      <c r="P366" s="311" t="s">
        <v>410</v>
      </c>
      <c r="Q366" s="311"/>
      <c r="R366" s="312" t="s">
        <v>411</v>
      </c>
      <c r="S366" s="312"/>
    </row>
    <row r="367" spans="1:19" s="223" customFormat="1" ht="32.25" customHeight="1" x14ac:dyDescent="0.15">
      <c r="A367" s="310"/>
      <c r="B367" s="310"/>
      <c r="C367" s="311"/>
      <c r="D367" s="311"/>
      <c r="E367" s="311"/>
      <c r="F367" s="311"/>
      <c r="G367" s="311"/>
      <c r="H367" s="312"/>
      <c r="I367" s="224" t="s">
        <v>234</v>
      </c>
      <c r="J367" s="225" t="s">
        <v>234</v>
      </c>
      <c r="K367" s="225" t="s">
        <v>683</v>
      </c>
      <c r="L367" s="225" t="s">
        <v>684</v>
      </c>
      <c r="M367" s="225" t="s">
        <v>685</v>
      </c>
      <c r="N367" s="225" t="s">
        <v>684</v>
      </c>
      <c r="O367" s="225" t="s">
        <v>43</v>
      </c>
      <c r="P367" s="225" t="s">
        <v>684</v>
      </c>
      <c r="Q367" s="225" t="s">
        <v>43</v>
      </c>
      <c r="R367" s="225" t="s">
        <v>684</v>
      </c>
      <c r="S367" s="226" t="s">
        <v>43</v>
      </c>
    </row>
    <row r="368" spans="1:19" s="230" customFormat="1" ht="9" thickBot="1" x14ac:dyDescent="0.3">
      <c r="A368" s="316">
        <v>1</v>
      </c>
      <c r="B368" s="316"/>
      <c r="C368" s="317">
        <v>2</v>
      </c>
      <c r="D368" s="317"/>
      <c r="E368" s="317"/>
      <c r="F368" s="317"/>
      <c r="G368" s="317"/>
      <c r="H368" s="227">
        <v>3</v>
      </c>
      <c r="I368" s="228">
        <v>4</v>
      </c>
      <c r="J368" s="229">
        <v>5</v>
      </c>
      <c r="K368" s="229">
        <v>6</v>
      </c>
      <c r="L368" s="229">
        <v>7</v>
      </c>
      <c r="M368" s="229">
        <v>8</v>
      </c>
      <c r="N368" s="229">
        <v>9</v>
      </c>
      <c r="O368" s="229">
        <v>10</v>
      </c>
      <c r="P368" s="229">
        <v>11</v>
      </c>
      <c r="Q368" s="229">
        <v>12</v>
      </c>
      <c r="R368" s="229">
        <v>13</v>
      </c>
      <c r="S368" s="227">
        <v>14</v>
      </c>
    </row>
    <row r="369" spans="1:19" s="170" customFormat="1" ht="22.35" customHeight="1" x14ac:dyDescent="0.25">
      <c r="A369" s="318" t="s">
        <v>1195</v>
      </c>
      <c r="B369" s="318"/>
      <c r="C369" s="318"/>
      <c r="D369" s="318"/>
      <c r="E369" s="318"/>
      <c r="F369" s="318"/>
      <c r="G369" s="318"/>
      <c r="H369" s="184" t="s">
        <v>690</v>
      </c>
      <c r="I369" s="185">
        <f t="shared" ref="I369:S369" si="48">SUM(I370,I427)</f>
        <v>120.3</v>
      </c>
      <c r="J369" s="185">
        <f t="shared" si="48"/>
        <v>148.30000000000001</v>
      </c>
      <c r="K369" s="185">
        <f t="shared" si="48"/>
        <v>136.5</v>
      </c>
      <c r="L369" s="185">
        <f t="shared" si="48"/>
        <v>103.1</v>
      </c>
      <c r="M369" s="186">
        <f t="shared" si="48"/>
        <v>60.89</v>
      </c>
      <c r="N369" s="185">
        <f t="shared" si="48"/>
        <v>62.5</v>
      </c>
      <c r="O369" s="186">
        <f t="shared" si="48"/>
        <v>0</v>
      </c>
      <c r="P369" s="185">
        <f t="shared" si="48"/>
        <v>62.8</v>
      </c>
      <c r="Q369" s="185">
        <f t="shared" si="48"/>
        <v>115.4</v>
      </c>
      <c r="R369" s="185">
        <f t="shared" si="48"/>
        <v>0</v>
      </c>
      <c r="S369" s="185">
        <f t="shared" si="48"/>
        <v>0</v>
      </c>
    </row>
    <row r="370" spans="1:19" s="170" customFormat="1" ht="9" customHeight="1" x14ac:dyDescent="0.25">
      <c r="A370" s="288" t="s">
        <v>688</v>
      </c>
      <c r="B370" s="288"/>
      <c r="C370" s="289" t="s">
        <v>1196</v>
      </c>
      <c r="D370" s="289"/>
      <c r="E370" s="289"/>
      <c r="F370" s="289"/>
      <c r="G370" s="289"/>
      <c r="H370" s="175" t="s">
        <v>690</v>
      </c>
      <c r="I370" s="177">
        <f t="shared" ref="I370:S370" si="49">SUM(I372,I395,I423,I424)</f>
        <v>120.3</v>
      </c>
      <c r="J370" s="177">
        <f t="shared" si="49"/>
        <v>148.30000000000001</v>
      </c>
      <c r="K370" s="177">
        <f t="shared" si="49"/>
        <v>136.5</v>
      </c>
      <c r="L370" s="177">
        <f t="shared" si="49"/>
        <v>103.1</v>
      </c>
      <c r="M370" s="178">
        <f t="shared" si="49"/>
        <v>60.89</v>
      </c>
      <c r="N370" s="177">
        <f t="shared" si="49"/>
        <v>62.5</v>
      </c>
      <c r="O370" s="178">
        <f t="shared" si="49"/>
        <v>0</v>
      </c>
      <c r="P370" s="177">
        <f t="shared" si="49"/>
        <v>62.8</v>
      </c>
      <c r="Q370" s="177">
        <f t="shared" si="49"/>
        <v>115.4</v>
      </c>
      <c r="R370" s="177">
        <f t="shared" si="49"/>
        <v>0</v>
      </c>
      <c r="S370" s="177">
        <f t="shared" si="49"/>
        <v>0</v>
      </c>
    </row>
    <row r="371" spans="1:19" s="170" customFormat="1" ht="8.25" customHeight="1" x14ac:dyDescent="0.25">
      <c r="A371" s="319" t="s">
        <v>108</v>
      </c>
      <c r="B371" s="319"/>
      <c r="C371" s="320" t="s">
        <v>1197</v>
      </c>
      <c r="D371" s="320"/>
      <c r="E371" s="320"/>
      <c r="F371" s="320"/>
      <c r="G371" s="320"/>
      <c r="H371" s="231" t="s">
        <v>690</v>
      </c>
      <c r="I371" s="232">
        <f t="shared" ref="I371:S371" si="50">I372+I390+I394</f>
        <v>0</v>
      </c>
      <c r="J371" s="232">
        <f t="shared" si="50"/>
        <v>0</v>
      </c>
      <c r="K371" s="232">
        <f t="shared" si="50"/>
        <v>0</v>
      </c>
      <c r="L371" s="232">
        <f t="shared" si="50"/>
        <v>0</v>
      </c>
      <c r="M371" s="232">
        <f t="shared" si="50"/>
        <v>0</v>
      </c>
      <c r="N371" s="232">
        <f t="shared" si="50"/>
        <v>0</v>
      </c>
      <c r="O371" s="232">
        <f t="shared" si="50"/>
        <v>0</v>
      </c>
      <c r="P371" s="232">
        <f t="shared" si="50"/>
        <v>0</v>
      </c>
      <c r="Q371" s="232">
        <f t="shared" si="50"/>
        <v>0</v>
      </c>
      <c r="R371" s="232">
        <f t="shared" si="50"/>
        <v>0</v>
      </c>
      <c r="S371" s="232">
        <f t="shared" si="50"/>
        <v>0</v>
      </c>
    </row>
    <row r="372" spans="1:19" s="170" customFormat="1" ht="16.5" customHeight="1" x14ac:dyDescent="0.25">
      <c r="A372" s="277" t="s">
        <v>110</v>
      </c>
      <c r="B372" s="277"/>
      <c r="C372" s="290" t="s">
        <v>1198</v>
      </c>
      <c r="D372" s="290"/>
      <c r="E372" s="290"/>
      <c r="F372" s="290"/>
      <c r="G372" s="290"/>
      <c r="H372" s="184" t="s">
        <v>690</v>
      </c>
      <c r="I372" s="185">
        <f t="shared" ref="I372:S372" si="51">SUM(I373,I377:I380)</f>
        <v>0</v>
      </c>
      <c r="J372" s="185">
        <f t="shared" si="51"/>
        <v>0</v>
      </c>
      <c r="K372" s="185">
        <f t="shared" si="51"/>
        <v>0</v>
      </c>
      <c r="L372" s="185">
        <f t="shared" si="51"/>
        <v>0</v>
      </c>
      <c r="M372" s="185">
        <f t="shared" si="51"/>
        <v>0</v>
      </c>
      <c r="N372" s="185">
        <f t="shared" si="51"/>
        <v>0</v>
      </c>
      <c r="O372" s="185">
        <f t="shared" si="51"/>
        <v>0</v>
      </c>
      <c r="P372" s="185">
        <f t="shared" si="51"/>
        <v>0</v>
      </c>
      <c r="Q372" s="185">
        <f t="shared" si="51"/>
        <v>0</v>
      </c>
      <c r="R372" s="185">
        <f t="shared" si="51"/>
        <v>0</v>
      </c>
      <c r="S372" s="185">
        <f t="shared" si="51"/>
        <v>0</v>
      </c>
    </row>
    <row r="373" spans="1:19" s="170" customFormat="1" ht="8.25" customHeight="1" x14ac:dyDescent="0.25">
      <c r="A373" s="277" t="s">
        <v>112</v>
      </c>
      <c r="B373" s="277"/>
      <c r="C373" s="315" t="s">
        <v>1199</v>
      </c>
      <c r="D373" s="315"/>
      <c r="E373" s="315"/>
      <c r="F373" s="315"/>
      <c r="G373" s="315"/>
      <c r="H373" s="184" t="s">
        <v>690</v>
      </c>
      <c r="I373" s="185">
        <f t="shared" ref="I373:S373" si="52">SUM(I374:I376)</f>
        <v>0</v>
      </c>
      <c r="J373" s="185">
        <f t="shared" si="52"/>
        <v>0</v>
      </c>
      <c r="K373" s="185">
        <f t="shared" si="52"/>
        <v>0</v>
      </c>
      <c r="L373" s="185">
        <f t="shared" si="52"/>
        <v>0</v>
      </c>
      <c r="M373" s="185">
        <f t="shared" si="52"/>
        <v>0</v>
      </c>
      <c r="N373" s="185">
        <f t="shared" si="52"/>
        <v>0</v>
      </c>
      <c r="O373" s="185">
        <f t="shared" si="52"/>
        <v>0</v>
      </c>
      <c r="P373" s="185">
        <f t="shared" si="52"/>
        <v>0</v>
      </c>
      <c r="Q373" s="185">
        <f t="shared" si="52"/>
        <v>0</v>
      </c>
      <c r="R373" s="185">
        <f t="shared" si="52"/>
        <v>0</v>
      </c>
      <c r="S373" s="185">
        <f t="shared" si="52"/>
        <v>0</v>
      </c>
    </row>
    <row r="374" spans="1:19" s="170" customFormat="1" ht="16.5" customHeight="1" x14ac:dyDescent="0.25">
      <c r="A374" s="277" t="s">
        <v>1200</v>
      </c>
      <c r="B374" s="277"/>
      <c r="C374" s="294" t="s">
        <v>692</v>
      </c>
      <c r="D374" s="294"/>
      <c r="E374" s="294"/>
      <c r="F374" s="294"/>
      <c r="G374" s="294"/>
      <c r="H374" s="171" t="s">
        <v>690</v>
      </c>
      <c r="I374" s="172"/>
      <c r="J374" s="173"/>
      <c r="K374" s="173"/>
      <c r="L374" s="173"/>
      <c r="M374" s="173"/>
      <c r="N374" s="173"/>
      <c r="O374" s="173"/>
      <c r="P374" s="173"/>
      <c r="Q374" s="173"/>
      <c r="R374" s="173"/>
      <c r="S374" s="171"/>
    </row>
    <row r="375" spans="1:19" s="170" customFormat="1" ht="16.5" customHeight="1" x14ac:dyDescent="0.25">
      <c r="A375" s="277" t="s">
        <v>1201</v>
      </c>
      <c r="B375" s="277"/>
      <c r="C375" s="294" t="s">
        <v>693</v>
      </c>
      <c r="D375" s="294"/>
      <c r="E375" s="294"/>
      <c r="F375" s="294"/>
      <c r="G375" s="294"/>
      <c r="H375" s="171" t="s">
        <v>690</v>
      </c>
      <c r="I375" s="172"/>
      <c r="J375" s="173"/>
      <c r="K375" s="173"/>
      <c r="L375" s="173"/>
      <c r="M375" s="173"/>
      <c r="N375" s="173"/>
      <c r="O375" s="173"/>
      <c r="P375" s="173"/>
      <c r="Q375" s="173"/>
      <c r="R375" s="173"/>
      <c r="S375" s="171"/>
    </row>
    <row r="376" spans="1:19" s="170" customFormat="1" ht="16.5" customHeight="1" x14ac:dyDescent="0.25">
      <c r="A376" s="277" t="s">
        <v>1202</v>
      </c>
      <c r="B376" s="277"/>
      <c r="C376" s="294" t="s">
        <v>694</v>
      </c>
      <c r="D376" s="294"/>
      <c r="E376" s="294"/>
      <c r="F376" s="294"/>
      <c r="G376" s="294"/>
      <c r="H376" s="171" t="s">
        <v>690</v>
      </c>
      <c r="I376" s="172"/>
      <c r="J376" s="173"/>
      <c r="K376" s="173"/>
      <c r="L376" s="173"/>
      <c r="M376" s="173"/>
      <c r="N376" s="173"/>
      <c r="O376" s="173"/>
      <c r="P376" s="173"/>
      <c r="Q376" s="173"/>
      <c r="R376" s="173"/>
      <c r="S376" s="171"/>
    </row>
    <row r="377" spans="1:19" s="170" customFormat="1" ht="8.25" customHeight="1" x14ac:dyDescent="0.25">
      <c r="A377" s="277" t="s">
        <v>116</v>
      </c>
      <c r="B377" s="277"/>
      <c r="C377" s="291" t="s">
        <v>1203</v>
      </c>
      <c r="D377" s="291"/>
      <c r="E377" s="291"/>
      <c r="F377" s="291"/>
      <c r="G377" s="291"/>
      <c r="H377" s="171" t="s">
        <v>690</v>
      </c>
      <c r="I377" s="172"/>
      <c r="J377" s="173"/>
      <c r="K377" s="173"/>
      <c r="L377" s="173"/>
      <c r="M377" s="173"/>
      <c r="N377" s="173"/>
      <c r="O377" s="173"/>
      <c r="P377" s="173"/>
      <c r="Q377" s="173"/>
      <c r="R377" s="173"/>
      <c r="S377" s="171"/>
    </row>
    <row r="378" spans="1:19" s="170" customFormat="1" ht="8.25" customHeight="1" x14ac:dyDescent="0.25">
      <c r="A378" s="277" t="s">
        <v>118</v>
      </c>
      <c r="B378" s="277"/>
      <c r="C378" s="291" t="s">
        <v>1204</v>
      </c>
      <c r="D378" s="291"/>
      <c r="E378" s="291"/>
      <c r="F378" s="291"/>
      <c r="G378" s="291"/>
      <c r="H378" s="171" t="s">
        <v>690</v>
      </c>
      <c r="I378" s="172"/>
      <c r="J378" s="173"/>
      <c r="K378" s="173"/>
      <c r="L378" s="173"/>
      <c r="M378" s="173"/>
      <c r="N378" s="173"/>
      <c r="O378" s="173"/>
      <c r="P378" s="173"/>
      <c r="Q378" s="173"/>
      <c r="R378" s="173"/>
      <c r="S378" s="171"/>
    </row>
    <row r="379" spans="1:19" s="170" customFormat="1" ht="8.25" customHeight="1" x14ac:dyDescent="0.25">
      <c r="A379" s="277" t="s">
        <v>1205</v>
      </c>
      <c r="B379" s="277"/>
      <c r="C379" s="291" t="s">
        <v>1206</v>
      </c>
      <c r="D379" s="291"/>
      <c r="E379" s="291"/>
      <c r="F379" s="291"/>
      <c r="G379" s="291"/>
      <c r="H379" s="171" t="s">
        <v>690</v>
      </c>
      <c r="I379" s="172"/>
      <c r="J379" s="173"/>
      <c r="K379" s="173"/>
      <c r="L379" s="173"/>
      <c r="M379" s="173"/>
      <c r="N379" s="173"/>
      <c r="O379" s="173"/>
      <c r="P379" s="173"/>
      <c r="Q379" s="173"/>
      <c r="R379" s="173"/>
      <c r="S379" s="171"/>
    </row>
    <row r="380" spans="1:19" s="170" customFormat="1" ht="8.25" customHeight="1" x14ac:dyDescent="0.25">
      <c r="A380" s="277" t="s">
        <v>1207</v>
      </c>
      <c r="B380" s="277"/>
      <c r="C380" s="315" t="s">
        <v>1208</v>
      </c>
      <c r="D380" s="315"/>
      <c r="E380" s="315"/>
      <c r="F380" s="315"/>
      <c r="G380" s="315"/>
      <c r="H380" s="184" t="s">
        <v>690</v>
      </c>
      <c r="I380" s="185">
        <f t="shared" ref="I380:S380" si="53">SUM(I381:I384)</f>
        <v>0</v>
      </c>
      <c r="J380" s="185">
        <f t="shared" si="53"/>
        <v>0</v>
      </c>
      <c r="K380" s="185">
        <f t="shared" si="53"/>
        <v>0</v>
      </c>
      <c r="L380" s="185">
        <f t="shared" si="53"/>
        <v>0</v>
      </c>
      <c r="M380" s="185">
        <f t="shared" si="53"/>
        <v>0</v>
      </c>
      <c r="N380" s="185">
        <f t="shared" si="53"/>
        <v>0</v>
      </c>
      <c r="O380" s="185">
        <f t="shared" si="53"/>
        <v>0</v>
      </c>
      <c r="P380" s="185">
        <f t="shared" si="53"/>
        <v>0</v>
      </c>
      <c r="Q380" s="185">
        <f t="shared" si="53"/>
        <v>0</v>
      </c>
      <c r="R380" s="185">
        <f t="shared" si="53"/>
        <v>0</v>
      </c>
      <c r="S380" s="185">
        <f t="shared" si="53"/>
        <v>0</v>
      </c>
    </row>
    <row r="381" spans="1:19" s="170" customFormat="1" ht="16.5" customHeight="1" x14ac:dyDescent="0.25">
      <c r="A381" s="277" t="s">
        <v>1209</v>
      </c>
      <c r="B381" s="277"/>
      <c r="C381" s="294" t="s">
        <v>1210</v>
      </c>
      <c r="D381" s="294"/>
      <c r="E381" s="294"/>
      <c r="F381" s="294"/>
      <c r="G381" s="294"/>
      <c r="H381" s="171" t="s">
        <v>690</v>
      </c>
      <c r="I381" s="172"/>
      <c r="J381" s="173"/>
      <c r="K381" s="173"/>
      <c r="L381" s="173"/>
      <c r="M381" s="173"/>
      <c r="N381" s="173"/>
      <c r="O381" s="173"/>
      <c r="P381" s="173"/>
      <c r="Q381" s="173"/>
      <c r="R381" s="173"/>
      <c r="S381" s="171"/>
    </row>
    <row r="382" spans="1:19" s="170" customFormat="1" ht="8.25" customHeight="1" x14ac:dyDescent="0.25">
      <c r="A382" s="277" t="s">
        <v>1211</v>
      </c>
      <c r="B382" s="277"/>
      <c r="C382" s="321" t="s">
        <v>1212</v>
      </c>
      <c r="D382" s="321"/>
      <c r="E382" s="321"/>
      <c r="F382" s="321"/>
      <c r="G382" s="321"/>
      <c r="H382" s="171" t="s">
        <v>690</v>
      </c>
      <c r="I382" s="172"/>
      <c r="J382" s="173"/>
      <c r="K382" s="173"/>
      <c r="L382" s="173"/>
      <c r="M382" s="173"/>
      <c r="N382" s="173"/>
      <c r="O382" s="173"/>
      <c r="P382" s="173"/>
      <c r="Q382" s="173"/>
      <c r="R382" s="173"/>
      <c r="S382" s="171"/>
    </row>
    <row r="383" spans="1:19" s="170" customFormat="1" ht="8.25" customHeight="1" x14ac:dyDescent="0.25">
      <c r="A383" s="277" t="s">
        <v>1213</v>
      </c>
      <c r="B383" s="277"/>
      <c r="C383" s="294" t="s">
        <v>1214</v>
      </c>
      <c r="D383" s="294"/>
      <c r="E383" s="294"/>
      <c r="F383" s="294"/>
      <c r="G383" s="294"/>
      <c r="H383" s="171" t="s">
        <v>690</v>
      </c>
      <c r="I383" s="172"/>
      <c r="J383" s="173"/>
      <c r="K383" s="173"/>
      <c r="L383" s="173"/>
      <c r="M383" s="173"/>
      <c r="N383" s="173"/>
      <c r="O383" s="173"/>
      <c r="P383" s="173"/>
      <c r="Q383" s="173"/>
      <c r="R383" s="173"/>
      <c r="S383" s="171"/>
    </row>
    <row r="384" spans="1:19" s="170" customFormat="1" ht="8.25" customHeight="1" x14ac:dyDescent="0.25">
      <c r="A384" s="277" t="s">
        <v>1215</v>
      </c>
      <c r="B384" s="277"/>
      <c r="C384" s="321" t="s">
        <v>1212</v>
      </c>
      <c r="D384" s="321"/>
      <c r="E384" s="321"/>
      <c r="F384" s="321"/>
      <c r="G384" s="321"/>
      <c r="H384" s="171" t="s">
        <v>690</v>
      </c>
      <c r="I384" s="172"/>
      <c r="J384" s="173"/>
      <c r="K384" s="173"/>
      <c r="L384" s="173"/>
      <c r="M384" s="173"/>
      <c r="N384" s="173"/>
      <c r="O384" s="173"/>
      <c r="P384" s="173"/>
      <c r="Q384" s="173"/>
      <c r="R384" s="173"/>
      <c r="S384" s="171"/>
    </row>
    <row r="385" spans="1:19" s="170" customFormat="1" ht="8.25" customHeight="1" x14ac:dyDescent="0.25">
      <c r="A385" s="277" t="s">
        <v>1216</v>
      </c>
      <c r="B385" s="277"/>
      <c r="C385" s="291" t="s">
        <v>1217</v>
      </c>
      <c r="D385" s="291"/>
      <c r="E385" s="291"/>
      <c r="F385" s="291"/>
      <c r="G385" s="291"/>
      <c r="H385" s="171" t="s">
        <v>690</v>
      </c>
      <c r="I385" s="172"/>
      <c r="J385" s="173"/>
      <c r="K385" s="173"/>
      <c r="L385" s="173"/>
      <c r="M385" s="173"/>
      <c r="N385" s="173"/>
      <c r="O385" s="173"/>
      <c r="P385" s="173"/>
      <c r="Q385" s="173"/>
      <c r="R385" s="173"/>
      <c r="S385" s="171"/>
    </row>
    <row r="386" spans="1:19" s="170" customFormat="1" ht="8.25" customHeight="1" x14ac:dyDescent="0.25">
      <c r="A386" s="277" t="s">
        <v>1218</v>
      </c>
      <c r="B386" s="277"/>
      <c r="C386" s="291" t="s">
        <v>1030</v>
      </c>
      <c r="D386" s="291"/>
      <c r="E386" s="291"/>
      <c r="F386" s="291"/>
      <c r="G386" s="291"/>
      <c r="H386" s="171" t="s">
        <v>690</v>
      </c>
      <c r="I386" s="172"/>
      <c r="J386" s="173"/>
      <c r="K386" s="173"/>
      <c r="L386" s="173"/>
      <c r="M386" s="173"/>
      <c r="N386" s="173"/>
      <c r="O386" s="173"/>
      <c r="P386" s="173"/>
      <c r="Q386" s="173"/>
      <c r="R386" s="173"/>
      <c r="S386" s="171"/>
    </row>
    <row r="387" spans="1:19" s="170" customFormat="1" ht="16.5" customHeight="1" x14ac:dyDescent="0.25">
      <c r="A387" s="277" t="s">
        <v>1219</v>
      </c>
      <c r="B387" s="277"/>
      <c r="C387" s="315" t="s">
        <v>1220</v>
      </c>
      <c r="D387" s="315"/>
      <c r="E387" s="315"/>
      <c r="F387" s="315"/>
      <c r="G387" s="315"/>
      <c r="H387" s="184" t="s">
        <v>690</v>
      </c>
      <c r="I387" s="185">
        <f t="shared" ref="I387:S387" si="54">SUM(I388:I389)</f>
        <v>0</v>
      </c>
      <c r="J387" s="185">
        <f t="shared" si="54"/>
        <v>0</v>
      </c>
      <c r="K387" s="185">
        <f t="shared" si="54"/>
        <v>0</v>
      </c>
      <c r="L387" s="185">
        <f t="shared" si="54"/>
        <v>0</v>
      </c>
      <c r="M387" s="185">
        <f t="shared" si="54"/>
        <v>0</v>
      </c>
      <c r="N387" s="185">
        <f t="shared" si="54"/>
        <v>0</v>
      </c>
      <c r="O387" s="185">
        <f t="shared" si="54"/>
        <v>0</v>
      </c>
      <c r="P387" s="185">
        <f t="shared" si="54"/>
        <v>0</v>
      </c>
      <c r="Q387" s="185">
        <f t="shared" si="54"/>
        <v>0</v>
      </c>
      <c r="R387" s="185">
        <f t="shared" si="54"/>
        <v>0</v>
      </c>
      <c r="S387" s="185">
        <f t="shared" si="54"/>
        <v>0</v>
      </c>
    </row>
    <row r="388" spans="1:19" s="170" customFormat="1" ht="8.25" customHeight="1" x14ac:dyDescent="0.25">
      <c r="A388" s="277" t="s">
        <v>1221</v>
      </c>
      <c r="B388" s="277"/>
      <c r="C388" s="294" t="s">
        <v>705</v>
      </c>
      <c r="D388" s="294"/>
      <c r="E388" s="294"/>
      <c r="F388" s="294"/>
      <c r="G388" s="294"/>
      <c r="H388" s="171" t="s">
        <v>690</v>
      </c>
      <c r="I388" s="172"/>
      <c r="J388" s="173"/>
      <c r="K388" s="173"/>
      <c r="L388" s="173"/>
      <c r="M388" s="173"/>
      <c r="N388" s="173"/>
      <c r="O388" s="173"/>
      <c r="P388" s="173"/>
      <c r="Q388" s="173"/>
      <c r="R388" s="173"/>
      <c r="S388" s="171"/>
    </row>
    <row r="389" spans="1:19" s="170" customFormat="1" ht="8.25" customHeight="1" x14ac:dyDescent="0.25">
      <c r="A389" s="277" t="s">
        <v>1222</v>
      </c>
      <c r="B389" s="277"/>
      <c r="C389" s="294" t="s">
        <v>707</v>
      </c>
      <c r="D389" s="294"/>
      <c r="E389" s="294"/>
      <c r="F389" s="294"/>
      <c r="G389" s="294"/>
      <c r="H389" s="171" t="s">
        <v>690</v>
      </c>
      <c r="I389" s="172"/>
      <c r="J389" s="173"/>
      <c r="K389" s="173"/>
      <c r="L389" s="173"/>
      <c r="M389" s="173"/>
      <c r="N389" s="173"/>
      <c r="O389" s="173"/>
      <c r="P389" s="173"/>
      <c r="Q389" s="173"/>
      <c r="R389" s="173"/>
      <c r="S389" s="171"/>
    </row>
    <row r="390" spans="1:19" s="170" customFormat="1" ht="16.5" customHeight="1" x14ac:dyDescent="0.25">
      <c r="A390" s="277" t="s">
        <v>120</v>
      </c>
      <c r="B390" s="277"/>
      <c r="C390" s="290" t="s">
        <v>1223</v>
      </c>
      <c r="D390" s="290"/>
      <c r="E390" s="290"/>
      <c r="F390" s="290"/>
      <c r="G390" s="290"/>
      <c r="H390" s="184" t="s">
        <v>690</v>
      </c>
      <c r="I390" s="185">
        <f t="shared" ref="I390:S390" si="55">SUM(I391:I393)</f>
        <v>0</v>
      </c>
      <c r="J390" s="185">
        <f t="shared" si="55"/>
        <v>0</v>
      </c>
      <c r="K390" s="185">
        <f t="shared" si="55"/>
        <v>0</v>
      </c>
      <c r="L390" s="185">
        <f t="shared" si="55"/>
        <v>0</v>
      </c>
      <c r="M390" s="185">
        <f t="shared" si="55"/>
        <v>0</v>
      </c>
      <c r="N390" s="185">
        <f t="shared" si="55"/>
        <v>0</v>
      </c>
      <c r="O390" s="185">
        <f t="shared" si="55"/>
        <v>0</v>
      </c>
      <c r="P390" s="185">
        <f t="shared" si="55"/>
        <v>0</v>
      </c>
      <c r="Q390" s="185">
        <f t="shared" si="55"/>
        <v>0</v>
      </c>
      <c r="R390" s="185">
        <f t="shared" si="55"/>
        <v>0</v>
      </c>
      <c r="S390" s="185">
        <f t="shared" si="55"/>
        <v>0</v>
      </c>
    </row>
    <row r="391" spans="1:19" s="170" customFormat="1" ht="16.5" customHeight="1" x14ac:dyDescent="0.25">
      <c r="A391" s="277" t="s">
        <v>122</v>
      </c>
      <c r="B391" s="277"/>
      <c r="C391" s="291" t="s">
        <v>692</v>
      </c>
      <c r="D391" s="291"/>
      <c r="E391" s="291"/>
      <c r="F391" s="291"/>
      <c r="G391" s="291"/>
      <c r="H391" s="171" t="s">
        <v>690</v>
      </c>
      <c r="I391" s="172"/>
      <c r="J391" s="173"/>
      <c r="K391" s="173"/>
      <c r="L391" s="173"/>
      <c r="M391" s="173"/>
      <c r="N391" s="173"/>
      <c r="O391" s="173"/>
      <c r="P391" s="173"/>
      <c r="Q391" s="173"/>
      <c r="R391" s="173"/>
      <c r="S391" s="171"/>
    </row>
    <row r="392" spans="1:19" s="170" customFormat="1" ht="16.5" customHeight="1" x14ac:dyDescent="0.25">
      <c r="A392" s="277" t="s">
        <v>124</v>
      </c>
      <c r="B392" s="277"/>
      <c r="C392" s="291" t="s">
        <v>693</v>
      </c>
      <c r="D392" s="291"/>
      <c r="E392" s="291"/>
      <c r="F392" s="291"/>
      <c r="G392" s="291"/>
      <c r="H392" s="171" t="s">
        <v>690</v>
      </c>
      <c r="I392" s="172"/>
      <c r="J392" s="173"/>
      <c r="K392" s="173"/>
      <c r="L392" s="173"/>
      <c r="M392" s="173"/>
      <c r="N392" s="173"/>
      <c r="O392" s="173"/>
      <c r="P392" s="173"/>
      <c r="Q392" s="173"/>
      <c r="R392" s="173"/>
      <c r="S392" s="171"/>
    </row>
    <row r="393" spans="1:19" s="170" customFormat="1" ht="16.5" customHeight="1" x14ac:dyDescent="0.25">
      <c r="A393" s="277" t="s">
        <v>1224</v>
      </c>
      <c r="B393" s="277"/>
      <c r="C393" s="291" t="s">
        <v>694</v>
      </c>
      <c r="D393" s="291"/>
      <c r="E393" s="291"/>
      <c r="F393" s="291"/>
      <c r="G393" s="291"/>
      <c r="H393" s="171" t="s">
        <v>690</v>
      </c>
      <c r="I393" s="172"/>
      <c r="J393" s="173"/>
      <c r="K393" s="173"/>
      <c r="L393" s="173"/>
      <c r="M393" s="173"/>
      <c r="N393" s="173"/>
      <c r="O393" s="173"/>
      <c r="P393" s="173"/>
      <c r="Q393" s="173"/>
      <c r="R393" s="173"/>
      <c r="S393" s="171"/>
    </row>
    <row r="394" spans="1:19" s="170" customFormat="1" ht="8.25" customHeight="1" x14ac:dyDescent="0.25">
      <c r="A394" s="277" t="s">
        <v>126</v>
      </c>
      <c r="B394" s="277"/>
      <c r="C394" s="287" t="s">
        <v>1225</v>
      </c>
      <c r="D394" s="287"/>
      <c r="E394" s="287"/>
      <c r="F394" s="287"/>
      <c r="G394" s="287"/>
      <c r="H394" s="171" t="s">
        <v>690</v>
      </c>
      <c r="I394" s="172"/>
      <c r="J394" s="173"/>
      <c r="K394" s="173"/>
      <c r="L394" s="173"/>
      <c r="M394" s="173"/>
      <c r="N394" s="173"/>
      <c r="O394" s="173"/>
      <c r="P394" s="173"/>
      <c r="Q394" s="173"/>
      <c r="R394" s="173"/>
      <c r="S394" s="171"/>
    </row>
    <row r="395" spans="1:19" s="170" customFormat="1" ht="8.25" customHeight="1" x14ac:dyDescent="0.25">
      <c r="A395" s="319" t="s">
        <v>139</v>
      </c>
      <c r="B395" s="319"/>
      <c r="C395" s="320" t="s">
        <v>1226</v>
      </c>
      <c r="D395" s="320"/>
      <c r="E395" s="320"/>
      <c r="F395" s="320"/>
      <c r="G395" s="320"/>
      <c r="H395" s="231" t="s">
        <v>690</v>
      </c>
      <c r="I395" s="233">
        <f t="shared" ref="I395:S395" si="56">SUM(I396,I409,I410)</f>
        <v>57.3</v>
      </c>
      <c r="J395" s="233">
        <f t="shared" si="56"/>
        <v>87.6</v>
      </c>
      <c r="K395" s="233">
        <f t="shared" si="56"/>
        <v>60.7</v>
      </c>
      <c r="L395" s="233">
        <f t="shared" si="56"/>
        <v>82.2</v>
      </c>
      <c r="M395" s="233">
        <f t="shared" si="56"/>
        <v>49.8</v>
      </c>
      <c r="N395" s="233">
        <f t="shared" si="56"/>
        <v>48.4</v>
      </c>
      <c r="O395" s="234">
        <f t="shared" si="56"/>
        <v>0</v>
      </c>
      <c r="P395" s="233">
        <f t="shared" si="56"/>
        <v>48.9</v>
      </c>
      <c r="Q395" s="233">
        <f t="shared" si="56"/>
        <v>82.2</v>
      </c>
      <c r="R395" s="233">
        <f t="shared" si="56"/>
        <v>0</v>
      </c>
      <c r="S395" s="233">
        <f t="shared" si="56"/>
        <v>0</v>
      </c>
    </row>
    <row r="396" spans="1:19" s="170" customFormat="1" ht="8.25" customHeight="1" x14ac:dyDescent="0.25">
      <c r="A396" s="301" t="s">
        <v>141</v>
      </c>
      <c r="B396" s="301"/>
      <c r="C396" s="290" t="s">
        <v>1227</v>
      </c>
      <c r="D396" s="290"/>
      <c r="E396" s="290"/>
      <c r="F396" s="290"/>
      <c r="G396" s="290"/>
      <c r="H396" s="184" t="s">
        <v>690</v>
      </c>
      <c r="I396" s="216">
        <f t="shared" ref="I396:S396" si="57">I402</f>
        <v>57.3</v>
      </c>
      <c r="J396" s="216">
        <f t="shared" si="57"/>
        <v>87.6</v>
      </c>
      <c r="K396" s="216">
        <f t="shared" si="57"/>
        <v>60.7</v>
      </c>
      <c r="L396" s="216">
        <f t="shared" si="57"/>
        <v>82.2</v>
      </c>
      <c r="M396" s="216">
        <f t="shared" si="57"/>
        <v>49.8</v>
      </c>
      <c r="N396" s="216">
        <f t="shared" si="57"/>
        <v>48.4</v>
      </c>
      <c r="O396" s="217">
        <f t="shared" si="57"/>
        <v>0</v>
      </c>
      <c r="P396" s="216">
        <f t="shared" si="57"/>
        <v>48.9</v>
      </c>
      <c r="Q396" s="216">
        <f t="shared" si="57"/>
        <v>82.2</v>
      </c>
      <c r="R396" s="216">
        <f t="shared" si="57"/>
        <v>0</v>
      </c>
      <c r="S396" s="216">
        <f t="shared" si="57"/>
        <v>0</v>
      </c>
    </row>
    <row r="397" spans="1:19" s="170" customFormat="1" ht="8.25" hidden="1" customHeight="1" x14ac:dyDescent="0.25">
      <c r="A397" s="277" t="s">
        <v>143</v>
      </c>
      <c r="B397" s="277"/>
      <c r="C397" s="291" t="s">
        <v>1228</v>
      </c>
      <c r="D397" s="291"/>
      <c r="E397" s="291"/>
      <c r="F397" s="291"/>
      <c r="G397" s="291"/>
      <c r="H397" s="171" t="s">
        <v>690</v>
      </c>
      <c r="I397" s="172"/>
      <c r="J397" s="173"/>
      <c r="K397" s="173"/>
      <c r="L397" s="173"/>
      <c r="M397" s="173"/>
      <c r="N397" s="173"/>
      <c r="O397" s="173"/>
      <c r="P397" s="173"/>
      <c r="Q397" s="173"/>
      <c r="R397" s="173"/>
      <c r="S397" s="171"/>
    </row>
    <row r="398" spans="1:19" s="170" customFormat="1" ht="16.5" hidden="1" customHeight="1" x14ac:dyDescent="0.25">
      <c r="A398" s="277" t="s">
        <v>1229</v>
      </c>
      <c r="B398" s="277"/>
      <c r="C398" s="291" t="s">
        <v>692</v>
      </c>
      <c r="D398" s="291"/>
      <c r="E398" s="291"/>
      <c r="F398" s="291"/>
      <c r="G398" s="291"/>
      <c r="H398" s="171" t="s">
        <v>690</v>
      </c>
      <c r="I398" s="172"/>
      <c r="J398" s="173"/>
      <c r="K398" s="173"/>
      <c r="L398" s="173"/>
      <c r="M398" s="173"/>
      <c r="N398" s="173"/>
      <c r="O398" s="173"/>
      <c r="P398" s="173"/>
      <c r="Q398" s="173"/>
      <c r="R398" s="173"/>
      <c r="S398" s="171"/>
    </row>
    <row r="399" spans="1:19" s="170" customFormat="1" ht="16.5" hidden="1" customHeight="1" x14ac:dyDescent="0.25">
      <c r="A399" s="277" t="s">
        <v>1230</v>
      </c>
      <c r="B399" s="277"/>
      <c r="C399" s="291" t="s">
        <v>693</v>
      </c>
      <c r="D399" s="291"/>
      <c r="E399" s="291"/>
      <c r="F399" s="291"/>
      <c r="G399" s="291"/>
      <c r="H399" s="171" t="s">
        <v>690</v>
      </c>
      <c r="I399" s="172"/>
      <c r="J399" s="173"/>
      <c r="K399" s="173"/>
      <c r="L399" s="173"/>
      <c r="M399" s="173"/>
      <c r="N399" s="173"/>
      <c r="O399" s="173"/>
      <c r="P399" s="173"/>
      <c r="Q399" s="173"/>
      <c r="R399" s="173"/>
      <c r="S399" s="171"/>
    </row>
    <row r="400" spans="1:19" s="170" customFormat="1" ht="16.5" hidden="1" customHeight="1" x14ac:dyDescent="0.25">
      <c r="A400" s="277" t="s">
        <v>1231</v>
      </c>
      <c r="B400" s="277"/>
      <c r="C400" s="291" t="s">
        <v>694</v>
      </c>
      <c r="D400" s="291"/>
      <c r="E400" s="291"/>
      <c r="F400" s="291"/>
      <c r="G400" s="291"/>
      <c r="H400" s="171" t="s">
        <v>690</v>
      </c>
      <c r="I400" s="172"/>
      <c r="J400" s="173"/>
      <c r="K400" s="173"/>
      <c r="L400" s="173"/>
      <c r="M400" s="173"/>
      <c r="N400" s="173"/>
      <c r="O400" s="173"/>
      <c r="P400" s="173"/>
      <c r="Q400" s="173"/>
      <c r="R400" s="173"/>
      <c r="S400" s="171"/>
    </row>
    <row r="401" spans="1:19" s="170" customFormat="1" ht="8.25" hidden="1" customHeight="1" x14ac:dyDescent="0.25">
      <c r="A401" s="277" t="s">
        <v>151</v>
      </c>
      <c r="B401" s="277"/>
      <c r="C401" s="291" t="s">
        <v>1016</v>
      </c>
      <c r="D401" s="291"/>
      <c r="E401" s="291"/>
      <c r="F401" s="291"/>
      <c r="G401" s="291"/>
      <c r="H401" s="171" t="s">
        <v>690</v>
      </c>
      <c r="I401" s="172"/>
      <c r="J401" s="173"/>
      <c r="K401" s="173"/>
      <c r="L401" s="173"/>
      <c r="M401" s="173"/>
      <c r="N401" s="173"/>
      <c r="O401" s="173"/>
      <c r="P401" s="173"/>
      <c r="Q401" s="173"/>
      <c r="R401" s="173"/>
      <c r="S401" s="171"/>
    </row>
    <row r="402" spans="1:19" s="170" customFormat="1" ht="8.25" customHeight="1" x14ac:dyDescent="0.25">
      <c r="A402" s="277" t="s">
        <v>1232</v>
      </c>
      <c r="B402" s="277"/>
      <c r="C402" s="291" t="s">
        <v>1019</v>
      </c>
      <c r="D402" s="291"/>
      <c r="E402" s="291"/>
      <c r="F402" s="291"/>
      <c r="G402" s="291"/>
      <c r="H402" s="171" t="s">
        <v>690</v>
      </c>
      <c r="I402" s="172">
        <v>57.3</v>
      </c>
      <c r="J402" s="173">
        <v>87.6</v>
      </c>
      <c r="K402" s="173">
        <v>60.7</v>
      </c>
      <c r="L402" s="173">
        <v>82.2</v>
      </c>
      <c r="M402" s="173">
        <v>49.8</v>
      </c>
      <c r="N402" s="173">
        <v>48.4</v>
      </c>
      <c r="O402" s="174">
        <v>0</v>
      </c>
      <c r="P402" s="173">
        <v>48.9</v>
      </c>
      <c r="Q402" s="173">
        <v>82.2</v>
      </c>
      <c r="R402" s="173"/>
      <c r="S402" s="171"/>
    </row>
    <row r="403" spans="1:19" s="170" customFormat="1" ht="8.25" hidden="1" customHeight="1" x14ac:dyDescent="0.25">
      <c r="A403" s="277" t="s">
        <v>1233</v>
      </c>
      <c r="B403" s="277"/>
      <c r="C403" s="291" t="s">
        <v>1022</v>
      </c>
      <c r="D403" s="291"/>
      <c r="E403" s="291"/>
      <c r="F403" s="291"/>
      <c r="G403" s="291"/>
      <c r="H403" s="171" t="s">
        <v>690</v>
      </c>
      <c r="I403" s="172"/>
      <c r="J403" s="173"/>
      <c r="K403" s="173"/>
      <c r="L403" s="173"/>
      <c r="M403" s="173"/>
      <c r="N403" s="173"/>
      <c r="O403" s="173"/>
      <c r="P403" s="173"/>
      <c r="Q403" s="173"/>
      <c r="R403" s="173"/>
      <c r="S403" s="171"/>
    </row>
    <row r="404" spans="1:19" s="170" customFormat="1" ht="8.25" hidden="1" customHeight="1" x14ac:dyDescent="0.25">
      <c r="A404" s="277" t="s">
        <v>1234</v>
      </c>
      <c r="B404" s="277"/>
      <c r="C404" s="291" t="s">
        <v>1028</v>
      </c>
      <c r="D404" s="291"/>
      <c r="E404" s="291"/>
      <c r="F404" s="291"/>
      <c r="G404" s="291"/>
      <c r="H404" s="171" t="s">
        <v>690</v>
      </c>
      <c r="I404" s="172"/>
      <c r="J404" s="173"/>
      <c r="K404" s="173"/>
      <c r="L404" s="173"/>
      <c r="M404" s="173"/>
      <c r="N404" s="173"/>
      <c r="O404" s="173"/>
      <c r="P404" s="173"/>
      <c r="Q404" s="173"/>
      <c r="R404" s="173"/>
      <c r="S404" s="171"/>
    </row>
    <row r="405" spans="1:19" s="170" customFormat="1" ht="8.25" hidden="1" customHeight="1" x14ac:dyDescent="0.25">
      <c r="A405" s="277" t="s">
        <v>1235</v>
      </c>
      <c r="B405" s="277"/>
      <c r="C405" s="291" t="s">
        <v>1030</v>
      </c>
      <c r="D405" s="291"/>
      <c r="E405" s="291"/>
      <c r="F405" s="291"/>
      <c r="G405" s="291"/>
      <c r="H405" s="171" t="s">
        <v>690</v>
      </c>
      <c r="I405" s="172"/>
      <c r="J405" s="173"/>
      <c r="K405" s="173"/>
      <c r="L405" s="173"/>
      <c r="M405" s="173"/>
      <c r="N405" s="173"/>
      <c r="O405" s="173"/>
      <c r="P405" s="173"/>
      <c r="Q405" s="173"/>
      <c r="R405" s="173"/>
      <c r="S405" s="171"/>
    </row>
    <row r="406" spans="1:19" s="170" customFormat="1" ht="16.5" hidden="1" customHeight="1" x14ac:dyDescent="0.25">
      <c r="A406" s="277" t="s">
        <v>1236</v>
      </c>
      <c r="B406" s="277"/>
      <c r="C406" s="291" t="s">
        <v>1237</v>
      </c>
      <c r="D406" s="291"/>
      <c r="E406" s="291"/>
      <c r="F406" s="291"/>
      <c r="G406" s="291"/>
      <c r="H406" s="171" t="s">
        <v>690</v>
      </c>
      <c r="I406" s="172"/>
      <c r="J406" s="173"/>
      <c r="K406" s="173"/>
      <c r="L406" s="173"/>
      <c r="M406" s="173"/>
      <c r="N406" s="173"/>
      <c r="O406" s="173"/>
      <c r="P406" s="173"/>
      <c r="Q406" s="173"/>
      <c r="R406" s="173"/>
      <c r="S406" s="171"/>
    </row>
    <row r="407" spans="1:19" s="170" customFormat="1" ht="8.25" hidden="1" customHeight="1" x14ac:dyDescent="0.25">
      <c r="A407" s="277" t="s">
        <v>1238</v>
      </c>
      <c r="B407" s="277"/>
      <c r="C407" s="294" t="s">
        <v>705</v>
      </c>
      <c r="D407" s="294"/>
      <c r="E407" s="294"/>
      <c r="F407" s="294"/>
      <c r="G407" s="294"/>
      <c r="H407" s="171" t="s">
        <v>690</v>
      </c>
      <c r="I407" s="172"/>
      <c r="J407" s="173"/>
      <c r="K407" s="173"/>
      <c r="L407" s="173"/>
      <c r="M407" s="173"/>
      <c r="N407" s="173"/>
      <c r="O407" s="173"/>
      <c r="P407" s="173"/>
      <c r="Q407" s="173"/>
      <c r="R407" s="173"/>
      <c r="S407" s="171"/>
    </row>
    <row r="408" spans="1:19" s="170" customFormat="1" ht="8.25" hidden="1" customHeight="1" x14ac:dyDescent="0.25">
      <c r="A408" s="277" t="s">
        <v>1239</v>
      </c>
      <c r="B408" s="277"/>
      <c r="C408" s="294" t="s">
        <v>707</v>
      </c>
      <c r="D408" s="294"/>
      <c r="E408" s="294"/>
      <c r="F408" s="294"/>
      <c r="G408" s="294"/>
      <c r="H408" s="171" t="s">
        <v>690</v>
      </c>
      <c r="I408" s="172"/>
      <c r="J408" s="173"/>
      <c r="K408" s="173"/>
      <c r="L408" s="173"/>
      <c r="M408" s="173"/>
      <c r="N408" s="173"/>
      <c r="O408" s="173"/>
      <c r="P408" s="173"/>
      <c r="Q408" s="173"/>
      <c r="R408" s="173"/>
      <c r="S408" s="171"/>
    </row>
    <row r="409" spans="1:19" s="170" customFormat="1" ht="8.25" customHeight="1" x14ac:dyDescent="0.25">
      <c r="A409" s="301" t="s">
        <v>153</v>
      </c>
      <c r="B409" s="301"/>
      <c r="C409" s="290" t="s">
        <v>1240</v>
      </c>
      <c r="D409" s="290"/>
      <c r="E409" s="290"/>
      <c r="F409" s="290"/>
      <c r="G409" s="290"/>
      <c r="H409" s="184" t="s">
        <v>690</v>
      </c>
      <c r="I409" s="185"/>
      <c r="J409" s="216"/>
      <c r="K409" s="216"/>
      <c r="L409" s="216"/>
      <c r="M409" s="216"/>
      <c r="N409" s="216"/>
      <c r="O409" s="216"/>
      <c r="P409" s="216"/>
      <c r="Q409" s="216"/>
      <c r="R409" s="216"/>
      <c r="S409" s="184"/>
    </row>
    <row r="410" spans="1:19" s="170" customFormat="1" ht="8.25" customHeight="1" x14ac:dyDescent="0.25">
      <c r="A410" s="301" t="s">
        <v>159</v>
      </c>
      <c r="B410" s="301"/>
      <c r="C410" s="290" t="s">
        <v>1241</v>
      </c>
      <c r="D410" s="290"/>
      <c r="E410" s="290"/>
      <c r="F410" s="290"/>
      <c r="G410" s="290"/>
      <c r="H410" s="184" t="s">
        <v>690</v>
      </c>
      <c r="I410" s="185"/>
      <c r="J410" s="216"/>
      <c r="K410" s="216"/>
      <c r="L410" s="216"/>
      <c r="M410" s="216"/>
      <c r="N410" s="216"/>
      <c r="O410" s="216"/>
      <c r="P410" s="216"/>
      <c r="Q410" s="216"/>
      <c r="R410" s="216"/>
      <c r="S410" s="184"/>
    </row>
    <row r="411" spans="1:19" s="170" customFormat="1" ht="8.25" hidden="1" customHeight="1" x14ac:dyDescent="0.25">
      <c r="A411" s="277" t="s">
        <v>161</v>
      </c>
      <c r="B411" s="277"/>
      <c r="C411" s="291" t="s">
        <v>1228</v>
      </c>
      <c r="D411" s="291"/>
      <c r="E411" s="291"/>
      <c r="F411" s="291"/>
      <c r="G411" s="291"/>
      <c r="H411" s="171" t="s">
        <v>690</v>
      </c>
      <c r="I411" s="172"/>
      <c r="J411" s="173"/>
      <c r="K411" s="173"/>
      <c r="L411" s="173"/>
      <c r="M411" s="173"/>
      <c r="N411" s="173"/>
      <c r="O411" s="173"/>
      <c r="P411" s="173"/>
      <c r="Q411" s="173"/>
      <c r="R411" s="173"/>
      <c r="S411" s="171"/>
    </row>
    <row r="412" spans="1:19" s="170" customFormat="1" ht="16.5" hidden="1" customHeight="1" x14ac:dyDescent="0.25">
      <c r="A412" s="277" t="s">
        <v>1242</v>
      </c>
      <c r="B412" s="277"/>
      <c r="C412" s="291" t="s">
        <v>692</v>
      </c>
      <c r="D412" s="291"/>
      <c r="E412" s="291"/>
      <c r="F412" s="291"/>
      <c r="G412" s="291"/>
      <c r="H412" s="171" t="s">
        <v>690</v>
      </c>
      <c r="I412" s="172"/>
      <c r="J412" s="173"/>
      <c r="K412" s="173"/>
      <c r="L412" s="173"/>
      <c r="M412" s="173"/>
      <c r="N412" s="173"/>
      <c r="O412" s="173"/>
      <c r="P412" s="173"/>
      <c r="Q412" s="173"/>
      <c r="R412" s="173"/>
      <c r="S412" s="171"/>
    </row>
    <row r="413" spans="1:19" s="170" customFormat="1" ht="16.5" hidden="1" customHeight="1" x14ac:dyDescent="0.25">
      <c r="A413" s="277" t="s">
        <v>1243</v>
      </c>
      <c r="B413" s="277"/>
      <c r="C413" s="291" t="s">
        <v>693</v>
      </c>
      <c r="D413" s="291"/>
      <c r="E413" s="291"/>
      <c r="F413" s="291"/>
      <c r="G413" s="291"/>
      <c r="H413" s="171" t="s">
        <v>690</v>
      </c>
      <c r="I413" s="172"/>
      <c r="J413" s="173"/>
      <c r="K413" s="173"/>
      <c r="L413" s="173"/>
      <c r="M413" s="173"/>
      <c r="N413" s="173"/>
      <c r="O413" s="173"/>
      <c r="P413" s="173"/>
      <c r="Q413" s="173"/>
      <c r="R413" s="173"/>
      <c r="S413" s="171"/>
    </row>
    <row r="414" spans="1:19" s="170" customFormat="1" ht="16.5" hidden="1" customHeight="1" x14ac:dyDescent="0.25">
      <c r="A414" s="277" t="s">
        <v>1243</v>
      </c>
      <c r="B414" s="277"/>
      <c r="C414" s="291" t="s">
        <v>694</v>
      </c>
      <c r="D414" s="291"/>
      <c r="E414" s="291"/>
      <c r="F414" s="291"/>
      <c r="G414" s="291"/>
      <c r="H414" s="171" t="s">
        <v>690</v>
      </c>
      <c r="I414" s="172"/>
      <c r="J414" s="173"/>
      <c r="K414" s="173"/>
      <c r="L414" s="173"/>
      <c r="M414" s="173"/>
      <c r="N414" s="173"/>
      <c r="O414" s="173"/>
      <c r="P414" s="173"/>
      <c r="Q414" s="173"/>
      <c r="R414" s="173"/>
      <c r="S414" s="171"/>
    </row>
    <row r="415" spans="1:19" s="170" customFormat="1" ht="8.25" hidden="1" customHeight="1" x14ac:dyDescent="0.25">
      <c r="A415" s="277" t="s">
        <v>163</v>
      </c>
      <c r="B415" s="277"/>
      <c r="C415" s="291" t="s">
        <v>1016</v>
      </c>
      <c r="D415" s="291"/>
      <c r="E415" s="291"/>
      <c r="F415" s="291"/>
      <c r="G415" s="291"/>
      <c r="H415" s="171" t="s">
        <v>690</v>
      </c>
      <c r="I415" s="172"/>
      <c r="J415" s="173"/>
      <c r="K415" s="173"/>
      <c r="L415" s="173"/>
      <c r="M415" s="173"/>
      <c r="N415" s="173"/>
      <c r="O415" s="173"/>
      <c r="P415" s="173"/>
      <c r="Q415" s="173"/>
      <c r="R415" s="173"/>
      <c r="S415" s="171"/>
    </row>
    <row r="416" spans="1:19" s="170" customFormat="1" ht="8.25" hidden="1" customHeight="1" x14ac:dyDescent="0.25">
      <c r="A416" s="277" t="s">
        <v>165</v>
      </c>
      <c r="B416" s="277"/>
      <c r="C416" s="291" t="s">
        <v>1019</v>
      </c>
      <c r="D416" s="291"/>
      <c r="E416" s="291"/>
      <c r="F416" s="291"/>
      <c r="G416" s="291"/>
      <c r="H416" s="171" t="s">
        <v>690</v>
      </c>
      <c r="I416" s="172"/>
      <c r="J416" s="173"/>
      <c r="K416" s="173"/>
      <c r="L416" s="173"/>
      <c r="M416" s="173"/>
      <c r="N416" s="173"/>
      <c r="O416" s="173"/>
      <c r="P416" s="173"/>
      <c r="Q416" s="173"/>
      <c r="R416" s="173"/>
      <c r="S416" s="171"/>
    </row>
    <row r="417" spans="1:19" s="170" customFormat="1" ht="8.25" hidden="1" customHeight="1" x14ac:dyDescent="0.25">
      <c r="A417" s="277" t="s">
        <v>167</v>
      </c>
      <c r="B417" s="277"/>
      <c r="C417" s="291" t="s">
        <v>1022</v>
      </c>
      <c r="D417" s="291"/>
      <c r="E417" s="291"/>
      <c r="F417" s="291"/>
      <c r="G417" s="291"/>
      <c r="H417" s="171" t="s">
        <v>690</v>
      </c>
      <c r="I417" s="172"/>
      <c r="J417" s="173"/>
      <c r="K417" s="173"/>
      <c r="L417" s="173"/>
      <c r="M417" s="173"/>
      <c r="N417" s="173"/>
      <c r="O417" s="173"/>
      <c r="P417" s="173"/>
      <c r="Q417" s="173"/>
      <c r="R417" s="173"/>
      <c r="S417" s="171"/>
    </row>
    <row r="418" spans="1:19" s="170" customFormat="1" ht="8.25" hidden="1" customHeight="1" x14ac:dyDescent="0.25">
      <c r="A418" s="277" t="s">
        <v>169</v>
      </c>
      <c r="B418" s="277"/>
      <c r="C418" s="291" t="s">
        <v>1028</v>
      </c>
      <c r="D418" s="291"/>
      <c r="E418" s="291"/>
      <c r="F418" s="291"/>
      <c r="G418" s="291"/>
      <c r="H418" s="171" t="s">
        <v>690</v>
      </c>
      <c r="I418" s="172"/>
      <c r="J418" s="173"/>
      <c r="K418" s="173"/>
      <c r="L418" s="173"/>
      <c r="M418" s="173"/>
      <c r="N418" s="173"/>
      <c r="O418" s="173"/>
      <c r="P418" s="173"/>
      <c r="Q418" s="173"/>
      <c r="R418" s="173"/>
      <c r="S418" s="171"/>
    </row>
    <row r="419" spans="1:19" s="170" customFormat="1" ht="8.25" hidden="1" customHeight="1" x14ac:dyDescent="0.25">
      <c r="A419" s="277" t="s">
        <v>171</v>
      </c>
      <c r="B419" s="277"/>
      <c r="C419" s="291" t="s">
        <v>1030</v>
      </c>
      <c r="D419" s="291"/>
      <c r="E419" s="291"/>
      <c r="F419" s="291"/>
      <c r="G419" s="291"/>
      <c r="H419" s="171" t="s">
        <v>690</v>
      </c>
      <c r="I419" s="172"/>
      <c r="J419" s="173"/>
      <c r="K419" s="173"/>
      <c r="L419" s="173"/>
      <c r="M419" s="173"/>
      <c r="N419" s="173"/>
      <c r="O419" s="173"/>
      <c r="P419" s="173"/>
      <c r="Q419" s="173"/>
      <c r="R419" s="173"/>
      <c r="S419" s="171"/>
    </row>
    <row r="420" spans="1:19" s="170" customFormat="1" ht="16.5" hidden="1" customHeight="1" x14ac:dyDescent="0.25">
      <c r="A420" s="277" t="s">
        <v>173</v>
      </c>
      <c r="B420" s="277"/>
      <c r="C420" s="291" t="s">
        <v>1237</v>
      </c>
      <c r="D420" s="291"/>
      <c r="E420" s="291"/>
      <c r="F420" s="291"/>
      <c r="G420" s="291"/>
      <c r="H420" s="171" t="s">
        <v>690</v>
      </c>
      <c r="I420" s="172"/>
      <c r="J420" s="173"/>
      <c r="K420" s="173"/>
      <c r="L420" s="173"/>
      <c r="M420" s="173"/>
      <c r="N420" s="173"/>
      <c r="O420" s="173"/>
      <c r="P420" s="173"/>
      <c r="Q420" s="173"/>
      <c r="R420" s="173"/>
      <c r="S420" s="171"/>
    </row>
    <row r="421" spans="1:19" s="170" customFormat="1" ht="8.25" hidden="1" customHeight="1" x14ac:dyDescent="0.25">
      <c r="A421" s="277" t="s">
        <v>1244</v>
      </c>
      <c r="B421" s="277"/>
      <c r="C421" s="294" t="s">
        <v>705</v>
      </c>
      <c r="D421" s="294"/>
      <c r="E421" s="294"/>
      <c r="F421" s="294"/>
      <c r="G421" s="294"/>
      <c r="H421" s="171" t="s">
        <v>690</v>
      </c>
      <c r="I421" s="172"/>
      <c r="J421" s="173"/>
      <c r="K421" s="173"/>
      <c r="L421" s="173"/>
      <c r="M421" s="173"/>
      <c r="N421" s="173"/>
      <c r="O421" s="173"/>
      <c r="P421" s="173"/>
      <c r="Q421" s="173"/>
      <c r="R421" s="173"/>
      <c r="S421" s="171"/>
    </row>
    <row r="422" spans="1:19" s="170" customFormat="1" ht="8.25" hidden="1" customHeight="1" x14ac:dyDescent="0.25">
      <c r="A422" s="277" t="s">
        <v>1245</v>
      </c>
      <c r="B422" s="277"/>
      <c r="C422" s="294" t="s">
        <v>707</v>
      </c>
      <c r="D422" s="294"/>
      <c r="E422" s="294"/>
      <c r="F422" s="294"/>
      <c r="G422" s="294"/>
      <c r="H422" s="171" t="s">
        <v>690</v>
      </c>
      <c r="I422" s="172"/>
      <c r="J422" s="173"/>
      <c r="K422" s="173"/>
      <c r="L422" s="173"/>
      <c r="M422" s="173"/>
      <c r="N422" s="173"/>
      <c r="O422" s="173"/>
      <c r="P422" s="173"/>
      <c r="Q422" s="173"/>
      <c r="R422" s="173"/>
      <c r="S422" s="171"/>
    </row>
    <row r="423" spans="1:19" s="170" customFormat="1" ht="8.25" customHeight="1" x14ac:dyDescent="0.25">
      <c r="A423" s="319" t="s">
        <v>183</v>
      </c>
      <c r="B423" s="319"/>
      <c r="C423" s="320" t="s">
        <v>1246</v>
      </c>
      <c r="D423" s="320"/>
      <c r="E423" s="320"/>
      <c r="F423" s="320"/>
      <c r="G423" s="320"/>
      <c r="H423" s="231" t="s">
        <v>690</v>
      </c>
      <c r="I423" s="232"/>
      <c r="J423" s="233"/>
      <c r="K423" s="233"/>
      <c r="L423" s="233"/>
      <c r="M423" s="233"/>
      <c r="N423" s="233"/>
      <c r="O423" s="233"/>
      <c r="P423" s="233"/>
      <c r="Q423" s="233"/>
      <c r="R423" s="233"/>
      <c r="S423" s="231"/>
    </row>
    <row r="424" spans="1:19" s="170" customFormat="1" ht="8.25" customHeight="1" x14ac:dyDescent="0.25">
      <c r="A424" s="319" t="s">
        <v>189</v>
      </c>
      <c r="B424" s="319"/>
      <c r="C424" s="320" t="s">
        <v>1247</v>
      </c>
      <c r="D424" s="320"/>
      <c r="E424" s="320"/>
      <c r="F424" s="320"/>
      <c r="G424" s="320"/>
      <c r="H424" s="231" t="s">
        <v>690</v>
      </c>
      <c r="I424" s="232">
        <f>25.4+I440</f>
        <v>63</v>
      </c>
      <c r="J424" s="233">
        <f>21.5+J440</f>
        <v>60.7</v>
      </c>
      <c r="K424" s="233">
        <f>55.6+K440</f>
        <v>75.8</v>
      </c>
      <c r="L424" s="233">
        <f>L440</f>
        <v>20.9</v>
      </c>
      <c r="M424" s="234">
        <v>11.09</v>
      </c>
      <c r="N424" s="233">
        <f>N440</f>
        <v>14.1</v>
      </c>
      <c r="O424" s="234">
        <v>0</v>
      </c>
      <c r="P424" s="233">
        <f>P440</f>
        <v>13.9</v>
      </c>
      <c r="Q424" s="233">
        <f>0.9+Q440</f>
        <v>33.199999999999996</v>
      </c>
      <c r="R424" s="233"/>
      <c r="S424" s="231"/>
    </row>
    <row r="425" spans="1:19" s="170" customFormat="1" ht="8.25" customHeight="1" x14ac:dyDescent="0.25">
      <c r="A425" s="277" t="s">
        <v>1248</v>
      </c>
      <c r="B425" s="277"/>
      <c r="C425" s="287" t="s">
        <v>1249</v>
      </c>
      <c r="D425" s="287"/>
      <c r="E425" s="287"/>
      <c r="F425" s="287"/>
      <c r="G425" s="287"/>
      <c r="H425" s="171" t="s">
        <v>690</v>
      </c>
      <c r="I425" s="172"/>
      <c r="J425" s="173"/>
      <c r="K425" s="173"/>
      <c r="L425" s="173"/>
      <c r="M425" s="173"/>
      <c r="N425" s="173"/>
      <c r="O425" s="173"/>
      <c r="P425" s="173"/>
      <c r="Q425" s="173"/>
      <c r="R425" s="173"/>
      <c r="S425" s="171"/>
    </row>
    <row r="426" spans="1:19" s="170" customFormat="1" ht="8.25" customHeight="1" x14ac:dyDescent="0.25">
      <c r="A426" s="277" t="s">
        <v>1250</v>
      </c>
      <c r="B426" s="277"/>
      <c r="C426" s="287" t="s">
        <v>1251</v>
      </c>
      <c r="D426" s="287"/>
      <c r="E426" s="287"/>
      <c r="F426" s="287"/>
      <c r="G426" s="287"/>
      <c r="H426" s="171" t="s">
        <v>690</v>
      </c>
      <c r="I426" s="172"/>
      <c r="J426" s="173"/>
      <c r="K426" s="173"/>
      <c r="L426" s="173"/>
      <c r="M426" s="173"/>
      <c r="N426" s="173"/>
      <c r="O426" s="173"/>
      <c r="P426" s="173"/>
      <c r="Q426" s="173"/>
      <c r="R426" s="173"/>
      <c r="S426" s="171"/>
    </row>
    <row r="427" spans="1:19" s="170" customFormat="1" ht="9" customHeight="1" x14ac:dyDescent="0.25">
      <c r="A427" s="288" t="s">
        <v>605</v>
      </c>
      <c r="B427" s="288"/>
      <c r="C427" s="289" t="s">
        <v>1252</v>
      </c>
      <c r="D427" s="289"/>
      <c r="E427" s="289"/>
      <c r="F427" s="289"/>
      <c r="G427" s="289"/>
      <c r="H427" s="175" t="s">
        <v>690</v>
      </c>
      <c r="I427" s="176"/>
      <c r="J427" s="177"/>
      <c r="K427" s="177"/>
      <c r="L427" s="177"/>
      <c r="M427" s="177"/>
      <c r="N427" s="177"/>
      <c r="O427" s="177"/>
      <c r="P427" s="177"/>
      <c r="Q427" s="177"/>
      <c r="R427" s="177"/>
      <c r="S427" s="175"/>
    </row>
    <row r="428" spans="1:19" s="170" customFormat="1" ht="8.25" customHeight="1" x14ac:dyDescent="0.25">
      <c r="A428" s="277" t="s">
        <v>711</v>
      </c>
      <c r="B428" s="277"/>
      <c r="C428" s="278" t="s">
        <v>1253</v>
      </c>
      <c r="D428" s="278"/>
      <c r="E428" s="278"/>
      <c r="F428" s="278"/>
      <c r="G428" s="278"/>
      <c r="H428" s="171" t="s">
        <v>690</v>
      </c>
      <c r="I428" s="172"/>
      <c r="J428" s="173"/>
      <c r="K428" s="173"/>
      <c r="L428" s="173"/>
      <c r="M428" s="173"/>
      <c r="N428" s="173"/>
      <c r="O428" s="173"/>
      <c r="P428" s="173"/>
      <c r="Q428" s="173"/>
      <c r="R428" s="173"/>
      <c r="S428" s="171"/>
    </row>
    <row r="429" spans="1:19" s="170" customFormat="1" ht="8.25" customHeight="1" x14ac:dyDescent="0.25">
      <c r="A429" s="277" t="s">
        <v>715</v>
      </c>
      <c r="B429" s="277"/>
      <c r="C429" s="278" t="s">
        <v>1254</v>
      </c>
      <c r="D429" s="278"/>
      <c r="E429" s="278"/>
      <c r="F429" s="278"/>
      <c r="G429" s="278"/>
      <c r="H429" s="171" t="s">
        <v>690</v>
      </c>
      <c r="I429" s="172"/>
      <c r="J429" s="173"/>
      <c r="K429" s="173"/>
      <c r="L429" s="173"/>
      <c r="M429" s="173"/>
      <c r="N429" s="173"/>
      <c r="O429" s="173"/>
      <c r="P429" s="173"/>
      <c r="Q429" s="173"/>
      <c r="R429" s="173"/>
      <c r="S429" s="171"/>
    </row>
    <row r="430" spans="1:19" s="170" customFormat="1" ht="8.25" customHeight="1" x14ac:dyDescent="0.25">
      <c r="A430" s="277" t="s">
        <v>716</v>
      </c>
      <c r="B430" s="277"/>
      <c r="C430" s="278" t="s">
        <v>1255</v>
      </c>
      <c r="D430" s="278"/>
      <c r="E430" s="278"/>
      <c r="F430" s="278"/>
      <c r="G430" s="278"/>
      <c r="H430" s="171" t="s">
        <v>690</v>
      </c>
      <c r="I430" s="172"/>
      <c r="J430" s="173"/>
      <c r="K430" s="173"/>
      <c r="L430" s="173"/>
      <c r="M430" s="173"/>
      <c r="N430" s="173"/>
      <c r="O430" s="173"/>
      <c r="P430" s="173"/>
      <c r="Q430" s="173"/>
      <c r="R430" s="173"/>
      <c r="S430" s="171"/>
    </row>
    <row r="431" spans="1:19" s="170" customFormat="1" ht="8.25" customHeight="1" x14ac:dyDescent="0.25">
      <c r="A431" s="277" t="s">
        <v>717</v>
      </c>
      <c r="B431" s="277"/>
      <c r="C431" s="278" t="s">
        <v>1256</v>
      </c>
      <c r="D431" s="278"/>
      <c r="E431" s="278"/>
      <c r="F431" s="278"/>
      <c r="G431" s="278"/>
      <c r="H431" s="171" t="s">
        <v>690</v>
      </c>
      <c r="I431" s="172"/>
      <c r="J431" s="173"/>
      <c r="K431" s="173"/>
      <c r="L431" s="173"/>
      <c r="M431" s="173"/>
      <c r="N431" s="173"/>
      <c r="O431" s="173"/>
      <c r="P431" s="173"/>
      <c r="Q431" s="173"/>
      <c r="R431" s="173"/>
      <c r="S431" s="171"/>
    </row>
    <row r="432" spans="1:19" s="170" customFormat="1" ht="8.25" customHeight="1" x14ac:dyDescent="0.25">
      <c r="A432" s="277" t="s">
        <v>718</v>
      </c>
      <c r="B432" s="277"/>
      <c r="C432" s="278" t="s">
        <v>1257</v>
      </c>
      <c r="D432" s="278"/>
      <c r="E432" s="278"/>
      <c r="F432" s="278"/>
      <c r="G432" s="278"/>
      <c r="H432" s="171" t="s">
        <v>690</v>
      </c>
      <c r="I432" s="172"/>
      <c r="J432" s="173"/>
      <c r="K432" s="173"/>
      <c r="L432" s="173"/>
      <c r="M432" s="173"/>
      <c r="N432" s="173"/>
      <c r="O432" s="173"/>
      <c r="P432" s="173"/>
      <c r="Q432" s="173"/>
      <c r="R432" s="173"/>
      <c r="S432" s="171"/>
    </row>
    <row r="433" spans="1:19" s="170" customFormat="1" ht="8.25" customHeight="1" x14ac:dyDescent="0.25">
      <c r="A433" s="277" t="s">
        <v>758</v>
      </c>
      <c r="B433" s="277"/>
      <c r="C433" s="287" t="s">
        <v>916</v>
      </c>
      <c r="D433" s="287"/>
      <c r="E433" s="287"/>
      <c r="F433" s="287"/>
      <c r="G433" s="287"/>
      <c r="H433" s="171" t="s">
        <v>690</v>
      </c>
      <c r="I433" s="172"/>
      <c r="J433" s="173"/>
      <c r="K433" s="173"/>
      <c r="L433" s="173"/>
      <c r="M433" s="173"/>
      <c r="N433" s="173"/>
      <c r="O433" s="173"/>
      <c r="P433" s="173"/>
      <c r="Q433" s="173"/>
      <c r="R433" s="173"/>
      <c r="S433" s="171"/>
    </row>
    <row r="434" spans="1:19" s="170" customFormat="1" ht="16.5" customHeight="1" x14ac:dyDescent="0.25">
      <c r="A434" s="277" t="s">
        <v>1258</v>
      </c>
      <c r="B434" s="277"/>
      <c r="C434" s="291" t="s">
        <v>1259</v>
      </c>
      <c r="D434" s="291"/>
      <c r="E434" s="291"/>
      <c r="F434" s="291"/>
      <c r="G434" s="291"/>
      <c r="H434" s="171" t="s">
        <v>690</v>
      </c>
      <c r="I434" s="172"/>
      <c r="J434" s="173"/>
      <c r="K434" s="173"/>
      <c r="L434" s="173"/>
      <c r="M434" s="173"/>
      <c r="N434" s="173"/>
      <c r="O434" s="173"/>
      <c r="P434" s="173"/>
      <c r="Q434" s="173"/>
      <c r="R434" s="173"/>
      <c r="S434" s="171"/>
    </row>
    <row r="435" spans="1:19" s="170" customFormat="1" ht="8.25" customHeight="1" x14ac:dyDescent="0.25">
      <c r="A435" s="277" t="s">
        <v>760</v>
      </c>
      <c r="B435" s="277"/>
      <c r="C435" s="287" t="s">
        <v>918</v>
      </c>
      <c r="D435" s="287"/>
      <c r="E435" s="287"/>
      <c r="F435" s="287"/>
      <c r="G435" s="287"/>
      <c r="H435" s="171" t="s">
        <v>690</v>
      </c>
      <c r="I435" s="172"/>
      <c r="J435" s="173"/>
      <c r="K435" s="173"/>
      <c r="L435" s="173"/>
      <c r="M435" s="173"/>
      <c r="N435" s="173"/>
      <c r="O435" s="173"/>
      <c r="P435" s="173"/>
      <c r="Q435" s="173"/>
      <c r="R435" s="173"/>
      <c r="S435" s="171"/>
    </row>
    <row r="436" spans="1:19" s="170" customFormat="1" ht="16.5" customHeight="1" x14ac:dyDescent="0.25">
      <c r="A436" s="277" t="s">
        <v>1260</v>
      </c>
      <c r="B436" s="277"/>
      <c r="C436" s="291" t="s">
        <v>1261</v>
      </c>
      <c r="D436" s="291"/>
      <c r="E436" s="291"/>
      <c r="F436" s="291"/>
      <c r="G436" s="291"/>
      <c r="H436" s="171" t="s">
        <v>690</v>
      </c>
      <c r="I436" s="172"/>
      <c r="J436" s="173"/>
      <c r="K436" s="173"/>
      <c r="L436" s="173"/>
      <c r="M436" s="173"/>
      <c r="N436" s="173"/>
      <c r="O436" s="173"/>
      <c r="P436" s="173"/>
      <c r="Q436" s="173"/>
      <c r="R436" s="173"/>
      <c r="S436" s="171"/>
    </row>
    <row r="437" spans="1:19" s="170" customFormat="1" ht="8.25" customHeight="1" x14ac:dyDescent="0.25">
      <c r="A437" s="277" t="s">
        <v>719</v>
      </c>
      <c r="B437" s="277"/>
      <c r="C437" s="278" t="s">
        <v>1262</v>
      </c>
      <c r="D437" s="278"/>
      <c r="E437" s="278"/>
      <c r="F437" s="278"/>
      <c r="G437" s="278"/>
      <c r="H437" s="171" t="s">
        <v>690</v>
      </c>
      <c r="I437" s="172"/>
      <c r="J437" s="173"/>
      <c r="K437" s="173"/>
      <c r="L437" s="173"/>
      <c r="M437" s="173"/>
      <c r="N437" s="173"/>
      <c r="O437" s="173"/>
      <c r="P437" s="173"/>
      <c r="Q437" s="173"/>
      <c r="R437" s="173"/>
      <c r="S437" s="171"/>
    </row>
    <row r="438" spans="1:19" s="170" customFormat="1" ht="9" customHeight="1" thickBot="1" x14ac:dyDescent="0.3">
      <c r="A438" s="295" t="s">
        <v>720</v>
      </c>
      <c r="B438" s="295"/>
      <c r="C438" s="300" t="s">
        <v>1263</v>
      </c>
      <c r="D438" s="300"/>
      <c r="E438" s="300"/>
      <c r="F438" s="300"/>
      <c r="G438" s="300"/>
      <c r="H438" s="198" t="s">
        <v>690</v>
      </c>
      <c r="I438" s="199"/>
      <c r="J438" s="200"/>
      <c r="K438" s="200"/>
      <c r="L438" s="200"/>
      <c r="M438" s="200"/>
      <c r="N438" s="200"/>
      <c r="O438" s="200"/>
      <c r="P438" s="200"/>
      <c r="Q438" s="200"/>
      <c r="R438" s="200"/>
      <c r="S438" s="198"/>
    </row>
    <row r="439" spans="1:19" s="170" customFormat="1" ht="9.75" customHeight="1" x14ac:dyDescent="0.25">
      <c r="A439" s="303" t="s">
        <v>601</v>
      </c>
      <c r="B439" s="303"/>
      <c r="C439" s="304" t="s">
        <v>771</v>
      </c>
      <c r="D439" s="304"/>
      <c r="E439" s="304"/>
      <c r="F439" s="304"/>
      <c r="G439" s="304"/>
      <c r="H439" s="203" t="s">
        <v>841</v>
      </c>
      <c r="I439" s="204">
        <f t="shared" ref="I439:S439" si="58">SUM(I440,I444)</f>
        <v>37.6</v>
      </c>
      <c r="J439" s="204">
        <f t="shared" si="58"/>
        <v>39.200000000000003</v>
      </c>
      <c r="K439" s="204">
        <f t="shared" si="58"/>
        <v>20.2</v>
      </c>
      <c r="L439" s="204">
        <f t="shared" si="58"/>
        <v>20.9</v>
      </c>
      <c r="M439" s="235">
        <f t="shared" si="58"/>
        <v>11.09</v>
      </c>
      <c r="N439" s="204">
        <f t="shared" si="58"/>
        <v>14.1</v>
      </c>
      <c r="O439" s="235">
        <f t="shared" si="58"/>
        <v>0</v>
      </c>
      <c r="P439" s="204">
        <f t="shared" si="58"/>
        <v>13.9</v>
      </c>
      <c r="Q439" s="204">
        <f t="shared" si="58"/>
        <v>32.299999999999997</v>
      </c>
      <c r="R439" s="204">
        <f t="shared" si="58"/>
        <v>0</v>
      </c>
      <c r="S439" s="204">
        <f t="shared" si="58"/>
        <v>0</v>
      </c>
    </row>
    <row r="440" spans="1:19" s="170" customFormat="1" ht="24.75" customHeight="1" x14ac:dyDescent="0.25">
      <c r="A440" s="277" t="s">
        <v>779</v>
      </c>
      <c r="B440" s="277"/>
      <c r="C440" s="299" t="s">
        <v>1264</v>
      </c>
      <c r="D440" s="299"/>
      <c r="E440" s="299"/>
      <c r="F440" s="299"/>
      <c r="G440" s="299"/>
      <c r="H440" s="184" t="s">
        <v>690</v>
      </c>
      <c r="I440" s="185">
        <f t="shared" ref="I440:S440" si="59">SUM(I441,I442,I443)</f>
        <v>37.6</v>
      </c>
      <c r="J440" s="185">
        <f t="shared" si="59"/>
        <v>39.200000000000003</v>
      </c>
      <c r="K440" s="185">
        <f t="shared" si="59"/>
        <v>20.2</v>
      </c>
      <c r="L440" s="185">
        <f t="shared" si="59"/>
        <v>20.9</v>
      </c>
      <c r="M440" s="186">
        <f t="shared" si="59"/>
        <v>11.09</v>
      </c>
      <c r="N440" s="185">
        <f t="shared" si="59"/>
        <v>14.1</v>
      </c>
      <c r="O440" s="186">
        <f t="shared" si="59"/>
        <v>0</v>
      </c>
      <c r="P440" s="185">
        <f t="shared" si="59"/>
        <v>13.9</v>
      </c>
      <c r="Q440" s="185">
        <f t="shared" si="59"/>
        <v>32.299999999999997</v>
      </c>
      <c r="R440" s="185">
        <f t="shared" si="59"/>
        <v>0</v>
      </c>
      <c r="S440" s="185">
        <f t="shared" si="59"/>
        <v>0</v>
      </c>
    </row>
    <row r="441" spans="1:19" s="170" customFormat="1" ht="8.25" customHeight="1" x14ac:dyDescent="0.25">
      <c r="A441" s="277" t="s">
        <v>780</v>
      </c>
      <c r="B441" s="277"/>
      <c r="C441" s="287" t="s">
        <v>1265</v>
      </c>
      <c r="D441" s="287"/>
      <c r="E441" s="287"/>
      <c r="F441" s="287"/>
      <c r="G441" s="287"/>
      <c r="H441" s="171" t="s">
        <v>690</v>
      </c>
      <c r="I441" s="172">
        <v>37.6</v>
      </c>
      <c r="J441" s="173">
        <v>39.200000000000003</v>
      </c>
      <c r="K441" s="173">
        <v>20.2</v>
      </c>
      <c r="L441" s="173">
        <v>20.9</v>
      </c>
      <c r="M441" s="174">
        <v>11.09</v>
      </c>
      <c r="N441" s="173">
        <v>14.1</v>
      </c>
      <c r="O441" s="174">
        <v>0</v>
      </c>
      <c r="P441" s="173">
        <v>13.9</v>
      </c>
      <c r="Q441" s="173">
        <v>32.299999999999997</v>
      </c>
      <c r="R441" s="173"/>
      <c r="S441" s="171"/>
    </row>
    <row r="442" spans="1:19" s="170" customFormat="1" ht="25.35" customHeight="1" x14ac:dyDescent="0.25">
      <c r="A442" s="277" t="s">
        <v>781</v>
      </c>
      <c r="B442" s="277"/>
      <c r="C442" s="287" t="s">
        <v>1266</v>
      </c>
      <c r="D442" s="287"/>
      <c r="E442" s="287"/>
      <c r="F442" s="287"/>
      <c r="G442" s="287"/>
      <c r="H442" s="171" t="s">
        <v>690</v>
      </c>
      <c r="I442" s="172"/>
      <c r="J442" s="173"/>
      <c r="K442" s="173"/>
      <c r="L442" s="173"/>
      <c r="M442" s="173"/>
      <c r="N442" s="173"/>
      <c r="O442" s="173"/>
      <c r="P442" s="173"/>
      <c r="Q442" s="173"/>
      <c r="R442" s="173"/>
      <c r="S442" s="171"/>
    </row>
    <row r="443" spans="1:19" s="170" customFormat="1" ht="8.25" customHeight="1" x14ac:dyDescent="0.25">
      <c r="A443" s="277" t="s">
        <v>782</v>
      </c>
      <c r="B443" s="277"/>
      <c r="C443" s="287" t="s">
        <v>1267</v>
      </c>
      <c r="D443" s="287"/>
      <c r="E443" s="287"/>
      <c r="F443" s="287"/>
      <c r="G443" s="287"/>
      <c r="H443" s="171" t="s">
        <v>690</v>
      </c>
      <c r="I443" s="172"/>
      <c r="J443" s="173"/>
      <c r="K443" s="173"/>
      <c r="L443" s="173"/>
      <c r="M443" s="173"/>
      <c r="N443" s="173"/>
      <c r="O443" s="173"/>
      <c r="P443" s="173"/>
      <c r="Q443" s="173"/>
      <c r="R443" s="173"/>
      <c r="S443" s="171"/>
    </row>
    <row r="444" spans="1:19" s="170" customFormat="1" ht="24.95" customHeight="1" x14ac:dyDescent="0.25">
      <c r="A444" s="277" t="s">
        <v>783</v>
      </c>
      <c r="B444" s="277"/>
      <c r="C444" s="299" t="s">
        <v>1268</v>
      </c>
      <c r="D444" s="299"/>
      <c r="E444" s="299"/>
      <c r="F444" s="299"/>
      <c r="G444" s="299"/>
      <c r="H444" s="184" t="s">
        <v>841</v>
      </c>
      <c r="I444" s="185">
        <f t="shared" ref="I444:S444" si="60">SUM(I445:I447)</f>
        <v>0</v>
      </c>
      <c r="J444" s="185">
        <f t="shared" si="60"/>
        <v>0</v>
      </c>
      <c r="K444" s="185">
        <f t="shared" si="60"/>
        <v>0</v>
      </c>
      <c r="L444" s="185">
        <f t="shared" si="60"/>
        <v>0</v>
      </c>
      <c r="M444" s="185">
        <f t="shared" si="60"/>
        <v>0</v>
      </c>
      <c r="N444" s="185">
        <f t="shared" si="60"/>
        <v>0</v>
      </c>
      <c r="O444" s="185">
        <f t="shared" si="60"/>
        <v>0</v>
      </c>
      <c r="P444" s="185">
        <f t="shared" si="60"/>
        <v>0</v>
      </c>
      <c r="Q444" s="185">
        <f t="shared" si="60"/>
        <v>0</v>
      </c>
      <c r="R444" s="185">
        <f t="shared" si="60"/>
        <v>0</v>
      </c>
      <c r="S444" s="185">
        <f t="shared" si="60"/>
        <v>0</v>
      </c>
    </row>
    <row r="445" spans="1:19" s="170" customFormat="1" ht="8.25" customHeight="1" x14ac:dyDescent="0.25">
      <c r="A445" s="277" t="s">
        <v>1269</v>
      </c>
      <c r="B445" s="277"/>
      <c r="C445" s="287" t="s">
        <v>1270</v>
      </c>
      <c r="D445" s="287"/>
      <c r="E445" s="287"/>
      <c r="F445" s="287"/>
      <c r="G445" s="287"/>
      <c r="H445" s="171" t="s">
        <v>690</v>
      </c>
      <c r="I445" s="172"/>
      <c r="J445" s="173"/>
      <c r="K445" s="173"/>
      <c r="L445" s="173"/>
      <c r="M445" s="173"/>
      <c r="N445" s="173"/>
      <c r="O445" s="173"/>
      <c r="P445" s="173"/>
      <c r="Q445" s="173"/>
      <c r="R445" s="173"/>
      <c r="S445" s="171"/>
    </row>
    <row r="446" spans="1:19" s="170" customFormat="1" ht="8.25" customHeight="1" x14ac:dyDescent="0.25">
      <c r="A446" s="277" t="s">
        <v>1271</v>
      </c>
      <c r="B446" s="277"/>
      <c r="C446" s="287" t="s">
        <v>1272</v>
      </c>
      <c r="D446" s="287"/>
      <c r="E446" s="287"/>
      <c r="F446" s="287"/>
      <c r="G446" s="287"/>
      <c r="H446" s="171" t="s">
        <v>690</v>
      </c>
      <c r="I446" s="172"/>
      <c r="J446" s="173"/>
      <c r="K446" s="173"/>
      <c r="L446" s="173"/>
      <c r="M446" s="173"/>
      <c r="N446" s="173"/>
      <c r="O446" s="173"/>
      <c r="P446" s="173"/>
      <c r="Q446" s="173"/>
      <c r="R446" s="173"/>
      <c r="S446" s="171"/>
    </row>
    <row r="447" spans="1:19" s="170" customFormat="1" ht="9" customHeight="1" thickBot="1" x14ac:dyDescent="0.3">
      <c r="A447" s="295" t="s">
        <v>1273</v>
      </c>
      <c r="B447" s="295"/>
      <c r="C447" s="296" t="s">
        <v>1274</v>
      </c>
      <c r="D447" s="296"/>
      <c r="E447" s="296"/>
      <c r="F447" s="296"/>
      <c r="G447" s="296"/>
      <c r="H447" s="236" t="s">
        <v>690</v>
      </c>
      <c r="I447" s="199"/>
      <c r="J447" s="200"/>
      <c r="K447" s="200"/>
      <c r="L447" s="200"/>
      <c r="M447" s="200"/>
      <c r="N447" s="200"/>
      <c r="O447" s="200"/>
      <c r="P447" s="200"/>
      <c r="Q447" s="200"/>
      <c r="R447" s="200"/>
      <c r="S447" s="198"/>
    </row>
    <row r="448" spans="1:19" s="238" customFormat="1" ht="12" customHeight="1" x14ac:dyDescent="0.15">
      <c r="A448" s="237"/>
      <c r="B448" s="237"/>
      <c r="C448" s="237"/>
    </row>
    <row r="449" spans="1:1" s="240" customFormat="1" ht="9.75" x14ac:dyDescent="0.2">
      <c r="A449" s="239" t="s">
        <v>1275</v>
      </c>
    </row>
    <row r="450" spans="1:1" s="240" customFormat="1" ht="9" customHeight="1" x14ac:dyDescent="0.15">
      <c r="A450" s="239" t="s">
        <v>1276</v>
      </c>
    </row>
    <row r="451" spans="1:1" s="240" customFormat="1" ht="9" customHeight="1" x14ac:dyDescent="0.15">
      <c r="A451" s="239" t="s">
        <v>1277</v>
      </c>
    </row>
    <row r="452" spans="1:1" s="240" customFormat="1" ht="9" customHeight="1" x14ac:dyDescent="0.15">
      <c r="A452" s="239" t="s">
        <v>1278</v>
      </c>
    </row>
    <row r="453" spans="1:1" s="240" customFormat="1" ht="9" customHeight="1" x14ac:dyDescent="0.15">
      <c r="A453" s="239" t="s">
        <v>1279</v>
      </c>
    </row>
    <row r="454" spans="1:1" s="240" customFormat="1" ht="9" customHeight="1" x14ac:dyDescent="0.15">
      <c r="A454" s="239" t="s">
        <v>1280</v>
      </c>
    </row>
    <row r="455" spans="1:1" s="240" customFormat="1" ht="8.25" x14ac:dyDescent="0.15">
      <c r="A455" s="239" t="s">
        <v>1281</v>
      </c>
    </row>
    <row r="456" spans="1:1" s="240" customFormat="1" ht="8.25" x14ac:dyDescent="0.15">
      <c r="A456" s="239" t="s">
        <v>1282</v>
      </c>
    </row>
    <row r="457" spans="1:1" s="240" customFormat="1" ht="8.25" x14ac:dyDescent="0.15">
      <c r="A457" s="239" t="s">
        <v>1283</v>
      </c>
    </row>
  </sheetData>
  <mergeCells count="871">
    <mergeCell ref="A447:B447"/>
    <mergeCell ref="C447:G447"/>
    <mergeCell ref="A444:B444"/>
    <mergeCell ref="C444:G444"/>
    <mergeCell ref="A445:B445"/>
    <mergeCell ref="C445:G445"/>
    <mergeCell ref="A446:B446"/>
    <mergeCell ref="C446:G446"/>
    <mergeCell ref="A441:B441"/>
    <mergeCell ref="C441:G441"/>
    <mergeCell ref="A442:B442"/>
    <mergeCell ref="C442:G442"/>
    <mergeCell ref="A443:B443"/>
    <mergeCell ref="C443:G443"/>
    <mergeCell ref="A438:B438"/>
    <mergeCell ref="C438:G438"/>
    <mergeCell ref="A439:B439"/>
    <mergeCell ref="C439:G439"/>
    <mergeCell ref="A440:B440"/>
    <mergeCell ref="C440:G440"/>
    <mergeCell ref="A435:B435"/>
    <mergeCell ref="C435:G435"/>
    <mergeCell ref="A436:B436"/>
    <mergeCell ref="C436:G436"/>
    <mergeCell ref="A437:B437"/>
    <mergeCell ref="C437:G437"/>
    <mergeCell ref="A432:B432"/>
    <mergeCell ref="C432:G432"/>
    <mergeCell ref="A433:B433"/>
    <mergeCell ref="C433:G433"/>
    <mergeCell ref="A434:B434"/>
    <mergeCell ref="C434:G434"/>
    <mergeCell ref="A429:B429"/>
    <mergeCell ref="C429:G429"/>
    <mergeCell ref="A430:B430"/>
    <mergeCell ref="C430:G430"/>
    <mergeCell ref="A431:B431"/>
    <mergeCell ref="C431:G431"/>
    <mergeCell ref="A426:B426"/>
    <mergeCell ref="C426:G426"/>
    <mergeCell ref="A427:B427"/>
    <mergeCell ref="C427:G427"/>
    <mergeCell ref="A428:B428"/>
    <mergeCell ref="C428:G428"/>
    <mergeCell ref="A423:B423"/>
    <mergeCell ref="C423:G423"/>
    <mergeCell ref="A424:B424"/>
    <mergeCell ref="C424:G424"/>
    <mergeCell ref="A425:B425"/>
    <mergeCell ref="C425:G425"/>
    <mergeCell ref="A420:B420"/>
    <mergeCell ref="C420:G420"/>
    <mergeCell ref="A421:B421"/>
    <mergeCell ref="C421:G421"/>
    <mergeCell ref="A422:B422"/>
    <mergeCell ref="C422:G422"/>
    <mergeCell ref="A417:B417"/>
    <mergeCell ref="C417:G417"/>
    <mergeCell ref="A418:B418"/>
    <mergeCell ref="C418:G418"/>
    <mergeCell ref="A419:B419"/>
    <mergeCell ref="C419:G419"/>
    <mergeCell ref="A414:B414"/>
    <mergeCell ref="C414:G414"/>
    <mergeCell ref="A415:B415"/>
    <mergeCell ref="C415:G415"/>
    <mergeCell ref="A416:B416"/>
    <mergeCell ref="C416:G416"/>
    <mergeCell ref="A411:B411"/>
    <mergeCell ref="C411:G411"/>
    <mergeCell ref="A412:B412"/>
    <mergeCell ref="C412:G412"/>
    <mergeCell ref="A413:B413"/>
    <mergeCell ref="C413:G413"/>
    <mergeCell ref="A408:B408"/>
    <mergeCell ref="C408:G408"/>
    <mergeCell ref="A409:B409"/>
    <mergeCell ref="C409:G409"/>
    <mergeCell ref="A410:B410"/>
    <mergeCell ref="C410:G410"/>
    <mergeCell ref="A405:B405"/>
    <mergeCell ref="C405:G405"/>
    <mergeCell ref="A406:B406"/>
    <mergeCell ref="C406:G406"/>
    <mergeCell ref="A407:B407"/>
    <mergeCell ref="C407:G407"/>
    <mergeCell ref="A402:B402"/>
    <mergeCell ref="C402:G402"/>
    <mergeCell ref="A403:B403"/>
    <mergeCell ref="C403:G403"/>
    <mergeCell ref="A404:B404"/>
    <mergeCell ref="C404:G404"/>
    <mergeCell ref="A399:B399"/>
    <mergeCell ref="C399:G399"/>
    <mergeCell ref="A400:B400"/>
    <mergeCell ref="C400:G400"/>
    <mergeCell ref="A401:B401"/>
    <mergeCell ref="C401:G401"/>
    <mergeCell ref="A396:B396"/>
    <mergeCell ref="C396:G396"/>
    <mergeCell ref="A397:B397"/>
    <mergeCell ref="C397:G397"/>
    <mergeCell ref="A398:B398"/>
    <mergeCell ref="C398:G398"/>
    <mergeCell ref="A393:B393"/>
    <mergeCell ref="C393:G393"/>
    <mergeCell ref="A394:B394"/>
    <mergeCell ref="C394:G394"/>
    <mergeCell ref="A395:B395"/>
    <mergeCell ref="C395:G395"/>
    <mergeCell ref="A390:B390"/>
    <mergeCell ref="C390:G390"/>
    <mergeCell ref="A391:B391"/>
    <mergeCell ref="C391:G391"/>
    <mergeCell ref="A392:B392"/>
    <mergeCell ref="C392:G392"/>
    <mergeCell ref="A387:B387"/>
    <mergeCell ref="C387:G387"/>
    <mergeCell ref="A388:B388"/>
    <mergeCell ref="C388:G388"/>
    <mergeCell ref="A389:B389"/>
    <mergeCell ref="C389:G389"/>
    <mergeCell ref="A384:B384"/>
    <mergeCell ref="C384:G384"/>
    <mergeCell ref="A385:B385"/>
    <mergeCell ref="C385:G385"/>
    <mergeCell ref="A386:B386"/>
    <mergeCell ref="C386:G386"/>
    <mergeCell ref="A381:B381"/>
    <mergeCell ref="C381:G381"/>
    <mergeCell ref="A382:B382"/>
    <mergeCell ref="C382:G382"/>
    <mergeCell ref="A383:B383"/>
    <mergeCell ref="C383:G383"/>
    <mergeCell ref="A378:B378"/>
    <mergeCell ref="C378:G378"/>
    <mergeCell ref="A379:B379"/>
    <mergeCell ref="C379:G379"/>
    <mergeCell ref="A380:B380"/>
    <mergeCell ref="C380:G380"/>
    <mergeCell ref="A375:B375"/>
    <mergeCell ref="C375:G375"/>
    <mergeCell ref="A376:B376"/>
    <mergeCell ref="C376:G376"/>
    <mergeCell ref="A377:B377"/>
    <mergeCell ref="C377:G377"/>
    <mergeCell ref="A372:B372"/>
    <mergeCell ref="C372:G372"/>
    <mergeCell ref="A373:B373"/>
    <mergeCell ref="C373:G373"/>
    <mergeCell ref="A374:B374"/>
    <mergeCell ref="C374:G374"/>
    <mergeCell ref="A368:B368"/>
    <mergeCell ref="C368:G368"/>
    <mergeCell ref="A369:G369"/>
    <mergeCell ref="A370:B370"/>
    <mergeCell ref="C370:G370"/>
    <mergeCell ref="A371:B371"/>
    <mergeCell ref="C371:G371"/>
    <mergeCell ref="A365:S365"/>
    <mergeCell ref="A366:B367"/>
    <mergeCell ref="C366:G367"/>
    <mergeCell ref="H366:H367"/>
    <mergeCell ref="L366:M366"/>
    <mergeCell ref="N366:O366"/>
    <mergeCell ref="P366:Q366"/>
    <mergeCell ref="R366:S366"/>
    <mergeCell ref="A362:B362"/>
    <mergeCell ref="C362:G362"/>
    <mergeCell ref="A363:B363"/>
    <mergeCell ref="C363:G363"/>
    <mergeCell ref="A364:B364"/>
    <mergeCell ref="C364:G364"/>
    <mergeCell ref="A359:B359"/>
    <mergeCell ref="C359:G359"/>
    <mergeCell ref="A360:B360"/>
    <mergeCell ref="C360:G360"/>
    <mergeCell ref="A361:B361"/>
    <mergeCell ref="C361:G361"/>
    <mergeCell ref="A356:B356"/>
    <mergeCell ref="C356:G356"/>
    <mergeCell ref="A357:B357"/>
    <mergeCell ref="C357:G357"/>
    <mergeCell ref="A358:B358"/>
    <mergeCell ref="C358:G358"/>
    <mergeCell ref="A353:B353"/>
    <mergeCell ref="C353:G353"/>
    <mergeCell ref="A354:B354"/>
    <mergeCell ref="C354:G354"/>
    <mergeCell ref="A355:B355"/>
    <mergeCell ref="C355:G355"/>
    <mergeCell ref="A350:B350"/>
    <mergeCell ref="C350:G350"/>
    <mergeCell ref="A351:B351"/>
    <mergeCell ref="C351:G351"/>
    <mergeCell ref="A352:B352"/>
    <mergeCell ref="C352:G352"/>
    <mergeCell ref="A347:B347"/>
    <mergeCell ref="C347:G347"/>
    <mergeCell ref="A348:B348"/>
    <mergeCell ref="C348:G348"/>
    <mergeCell ref="A349:B349"/>
    <mergeCell ref="C349:G349"/>
    <mergeCell ref="A344:B344"/>
    <mergeCell ref="C344:G344"/>
    <mergeCell ref="A345:B345"/>
    <mergeCell ref="C345:G345"/>
    <mergeCell ref="A346:B346"/>
    <mergeCell ref="C346:G346"/>
    <mergeCell ref="A341:B341"/>
    <mergeCell ref="C341:G341"/>
    <mergeCell ref="A342:B342"/>
    <mergeCell ref="C342:G342"/>
    <mergeCell ref="A343:B343"/>
    <mergeCell ref="C343:G343"/>
    <mergeCell ref="A338:B338"/>
    <mergeCell ref="C338:G338"/>
    <mergeCell ref="A339:B339"/>
    <mergeCell ref="C339:G339"/>
    <mergeCell ref="A340:B340"/>
    <mergeCell ref="C340:G340"/>
    <mergeCell ref="A335:B335"/>
    <mergeCell ref="C335:G335"/>
    <mergeCell ref="A336:B336"/>
    <mergeCell ref="C336:G336"/>
    <mergeCell ref="A337:B337"/>
    <mergeCell ref="C337:G337"/>
    <mergeCell ref="A332:B332"/>
    <mergeCell ref="C332:G332"/>
    <mergeCell ref="A333:B333"/>
    <mergeCell ref="C333:G333"/>
    <mergeCell ref="A334:B334"/>
    <mergeCell ref="C334:G334"/>
    <mergeCell ref="A329:B329"/>
    <mergeCell ref="C329:G329"/>
    <mergeCell ref="A330:B330"/>
    <mergeCell ref="C330:G330"/>
    <mergeCell ref="A331:B331"/>
    <mergeCell ref="C331:G331"/>
    <mergeCell ref="A326:B326"/>
    <mergeCell ref="C326:G326"/>
    <mergeCell ref="A327:B327"/>
    <mergeCell ref="C327:G327"/>
    <mergeCell ref="A328:B328"/>
    <mergeCell ref="C328:G328"/>
    <mergeCell ref="A323:B323"/>
    <mergeCell ref="C323:G323"/>
    <mergeCell ref="A324:B324"/>
    <mergeCell ref="C324:G324"/>
    <mergeCell ref="A325:B325"/>
    <mergeCell ref="C325:G325"/>
    <mergeCell ref="A320:B320"/>
    <mergeCell ref="C320:G320"/>
    <mergeCell ref="A321:B321"/>
    <mergeCell ref="C321:G321"/>
    <mergeCell ref="A322:B322"/>
    <mergeCell ref="C322:G322"/>
    <mergeCell ref="A317:B317"/>
    <mergeCell ref="C317:G317"/>
    <mergeCell ref="A318:B318"/>
    <mergeCell ref="C318:G318"/>
    <mergeCell ref="A319:B319"/>
    <mergeCell ref="C319:G319"/>
    <mergeCell ref="A313:B313"/>
    <mergeCell ref="C313:G313"/>
    <mergeCell ref="A314:B314"/>
    <mergeCell ref="C314:G314"/>
    <mergeCell ref="A315:S315"/>
    <mergeCell ref="A316:B316"/>
    <mergeCell ref="C316:G316"/>
    <mergeCell ref="A310:B310"/>
    <mergeCell ref="C310:G310"/>
    <mergeCell ref="A311:B311"/>
    <mergeCell ref="C311:G311"/>
    <mergeCell ref="A312:B312"/>
    <mergeCell ref="C312:G312"/>
    <mergeCell ref="A307:B307"/>
    <mergeCell ref="C307:G307"/>
    <mergeCell ref="A308:B308"/>
    <mergeCell ref="C308:G308"/>
    <mergeCell ref="A309:B309"/>
    <mergeCell ref="C309:G309"/>
    <mergeCell ref="A304:B304"/>
    <mergeCell ref="C304:G304"/>
    <mergeCell ref="A305:B305"/>
    <mergeCell ref="C305:G305"/>
    <mergeCell ref="A306:B306"/>
    <mergeCell ref="C306:G306"/>
    <mergeCell ref="A301:B301"/>
    <mergeCell ref="C301:G301"/>
    <mergeCell ref="A302:B302"/>
    <mergeCell ref="C302:G302"/>
    <mergeCell ref="A303:B303"/>
    <mergeCell ref="C303:G303"/>
    <mergeCell ref="A298:B298"/>
    <mergeCell ref="C298:G298"/>
    <mergeCell ref="A299:B299"/>
    <mergeCell ref="C299:G299"/>
    <mergeCell ref="A300:B300"/>
    <mergeCell ref="C300:G300"/>
    <mergeCell ref="A295:B295"/>
    <mergeCell ref="C295:G295"/>
    <mergeCell ref="A296:B296"/>
    <mergeCell ref="C296:G296"/>
    <mergeCell ref="A297:B297"/>
    <mergeCell ref="C297:G297"/>
    <mergeCell ref="A292:B292"/>
    <mergeCell ref="C292:G292"/>
    <mergeCell ref="A293:B293"/>
    <mergeCell ref="C293:G293"/>
    <mergeCell ref="A294:B294"/>
    <mergeCell ref="C294:G294"/>
    <mergeCell ref="A289:B289"/>
    <mergeCell ref="C289:G289"/>
    <mergeCell ref="A290:B290"/>
    <mergeCell ref="C290:G290"/>
    <mergeCell ref="A291:B291"/>
    <mergeCell ref="C291:G291"/>
    <mergeCell ref="A286:B286"/>
    <mergeCell ref="C286:G286"/>
    <mergeCell ref="A287:B287"/>
    <mergeCell ref="C287:G287"/>
    <mergeCell ref="A288:B288"/>
    <mergeCell ref="C288:G288"/>
    <mergeCell ref="A283:B283"/>
    <mergeCell ref="C283:G283"/>
    <mergeCell ref="A284:B284"/>
    <mergeCell ref="C284:G284"/>
    <mergeCell ref="A285:B285"/>
    <mergeCell ref="C285:G285"/>
    <mergeCell ref="A280:B280"/>
    <mergeCell ref="C280:G280"/>
    <mergeCell ref="A281:B281"/>
    <mergeCell ref="C281:G281"/>
    <mergeCell ref="A282:B282"/>
    <mergeCell ref="C282:G282"/>
    <mergeCell ref="A277:B277"/>
    <mergeCell ref="C277:G277"/>
    <mergeCell ref="A278:B278"/>
    <mergeCell ref="C278:G278"/>
    <mergeCell ref="A279:B279"/>
    <mergeCell ref="C279:G279"/>
    <mergeCell ref="A274:B274"/>
    <mergeCell ref="C274:G274"/>
    <mergeCell ref="A275:B275"/>
    <mergeCell ref="C275:G275"/>
    <mergeCell ref="A276:B276"/>
    <mergeCell ref="C276:G276"/>
    <mergeCell ref="A271:B271"/>
    <mergeCell ref="C271:G271"/>
    <mergeCell ref="A272:B272"/>
    <mergeCell ref="C272:G272"/>
    <mergeCell ref="A273:B273"/>
    <mergeCell ref="C273:G273"/>
    <mergeCell ref="A268:B268"/>
    <mergeCell ref="C268:G268"/>
    <mergeCell ref="A269:B269"/>
    <mergeCell ref="C269:G269"/>
    <mergeCell ref="A270:B270"/>
    <mergeCell ref="C270:G270"/>
    <mergeCell ref="A265:B265"/>
    <mergeCell ref="C265:G265"/>
    <mergeCell ref="A266:B266"/>
    <mergeCell ref="C266:G266"/>
    <mergeCell ref="A267:B267"/>
    <mergeCell ref="C267:G267"/>
    <mergeCell ref="A262:B262"/>
    <mergeCell ref="C262:G262"/>
    <mergeCell ref="A263:B263"/>
    <mergeCell ref="C263:G263"/>
    <mergeCell ref="A264:B264"/>
    <mergeCell ref="C264:G264"/>
    <mergeCell ref="A259:B259"/>
    <mergeCell ref="C259:G259"/>
    <mergeCell ref="A260:B260"/>
    <mergeCell ref="C260:G260"/>
    <mergeCell ref="A261:B261"/>
    <mergeCell ref="C261:G261"/>
    <mergeCell ref="A256:B256"/>
    <mergeCell ref="C256:G256"/>
    <mergeCell ref="A257:B257"/>
    <mergeCell ref="C257:G257"/>
    <mergeCell ref="A258:B258"/>
    <mergeCell ref="C258:G258"/>
    <mergeCell ref="A253:B253"/>
    <mergeCell ref="C253:G253"/>
    <mergeCell ref="A254:B254"/>
    <mergeCell ref="C254:G254"/>
    <mergeCell ref="A255:B255"/>
    <mergeCell ref="C255:G255"/>
    <mergeCell ref="A250:B250"/>
    <mergeCell ref="C250:G250"/>
    <mergeCell ref="A251:B251"/>
    <mergeCell ref="C251:G251"/>
    <mergeCell ref="A252:B252"/>
    <mergeCell ref="C252:G252"/>
    <mergeCell ref="A247:B247"/>
    <mergeCell ref="C247:G247"/>
    <mergeCell ref="A248:B248"/>
    <mergeCell ref="C248:G248"/>
    <mergeCell ref="A249:B249"/>
    <mergeCell ref="C249:G249"/>
    <mergeCell ref="A244:B244"/>
    <mergeCell ref="C244:G244"/>
    <mergeCell ref="A245:B245"/>
    <mergeCell ref="C245:G245"/>
    <mergeCell ref="A246:B246"/>
    <mergeCell ref="C246:G246"/>
    <mergeCell ref="A241:B241"/>
    <mergeCell ref="C241:G241"/>
    <mergeCell ref="A242:B242"/>
    <mergeCell ref="C242:G242"/>
    <mergeCell ref="A243:B243"/>
    <mergeCell ref="C243:G243"/>
    <mergeCell ref="A238:B238"/>
    <mergeCell ref="C238:G238"/>
    <mergeCell ref="A239:B239"/>
    <mergeCell ref="C239:G239"/>
    <mergeCell ref="A240:B240"/>
    <mergeCell ref="C240:G240"/>
    <mergeCell ref="A235:B235"/>
    <mergeCell ref="C235:G235"/>
    <mergeCell ref="A236:B236"/>
    <mergeCell ref="C236:G236"/>
    <mergeCell ref="A237:B237"/>
    <mergeCell ref="C237:G237"/>
    <mergeCell ref="A232:B232"/>
    <mergeCell ref="C232:G232"/>
    <mergeCell ref="A233:B233"/>
    <mergeCell ref="C233:G233"/>
    <mergeCell ref="A234:B234"/>
    <mergeCell ref="C234:G234"/>
    <mergeCell ref="A229:B229"/>
    <mergeCell ref="C229:G229"/>
    <mergeCell ref="A230:B230"/>
    <mergeCell ref="C230:G230"/>
    <mergeCell ref="A231:B231"/>
    <mergeCell ref="C231:G231"/>
    <mergeCell ref="A226:B226"/>
    <mergeCell ref="C226:G226"/>
    <mergeCell ref="A227:B227"/>
    <mergeCell ref="C227:G227"/>
    <mergeCell ref="A228:B228"/>
    <mergeCell ref="C228:G228"/>
    <mergeCell ref="A223:B223"/>
    <mergeCell ref="C223:G223"/>
    <mergeCell ref="A224:B224"/>
    <mergeCell ref="C224:G224"/>
    <mergeCell ref="A225:B225"/>
    <mergeCell ref="C225:G225"/>
    <mergeCell ref="A220:B220"/>
    <mergeCell ref="C220:G220"/>
    <mergeCell ref="A221:B221"/>
    <mergeCell ref="C221:G221"/>
    <mergeCell ref="A222:B222"/>
    <mergeCell ref="C222:G222"/>
    <mergeCell ref="A217:B217"/>
    <mergeCell ref="C217:G217"/>
    <mergeCell ref="A218:B218"/>
    <mergeCell ref="C218:G218"/>
    <mergeCell ref="A219:B219"/>
    <mergeCell ref="C219:G219"/>
    <mergeCell ref="A214:B214"/>
    <mergeCell ref="C214:G214"/>
    <mergeCell ref="A215:B215"/>
    <mergeCell ref="C215:G215"/>
    <mergeCell ref="A216:B216"/>
    <mergeCell ref="C216:G216"/>
    <mergeCell ref="A211:B211"/>
    <mergeCell ref="C211:G211"/>
    <mergeCell ref="A212:B212"/>
    <mergeCell ref="C212:G212"/>
    <mergeCell ref="A213:B213"/>
    <mergeCell ref="C213:G213"/>
    <mergeCell ref="A208:B208"/>
    <mergeCell ref="C208:G208"/>
    <mergeCell ref="A209:B209"/>
    <mergeCell ref="C209:G209"/>
    <mergeCell ref="A210:B210"/>
    <mergeCell ref="C210:G210"/>
    <mergeCell ref="A205:B205"/>
    <mergeCell ref="C205:G205"/>
    <mergeCell ref="A206:B206"/>
    <mergeCell ref="C206:G206"/>
    <mergeCell ref="A207:B207"/>
    <mergeCell ref="C207:G207"/>
    <mergeCell ref="A202:B202"/>
    <mergeCell ref="C202:G202"/>
    <mergeCell ref="A203:B203"/>
    <mergeCell ref="C203:G203"/>
    <mergeCell ref="A204:B204"/>
    <mergeCell ref="C204:G204"/>
    <mergeCell ref="A199:B199"/>
    <mergeCell ref="C199:G199"/>
    <mergeCell ref="A200:B200"/>
    <mergeCell ref="C200:G200"/>
    <mergeCell ref="A201:B201"/>
    <mergeCell ref="C201:G201"/>
    <mergeCell ref="A196:B196"/>
    <mergeCell ref="C196:G196"/>
    <mergeCell ref="A197:B197"/>
    <mergeCell ref="C197:G197"/>
    <mergeCell ref="A198:B198"/>
    <mergeCell ref="C198:G198"/>
    <mergeCell ref="A193:B193"/>
    <mergeCell ref="C193:G193"/>
    <mergeCell ref="A194:B194"/>
    <mergeCell ref="C194:G194"/>
    <mergeCell ref="A195:B195"/>
    <mergeCell ref="C195:G195"/>
    <mergeCell ref="A190:B190"/>
    <mergeCell ref="C190:G190"/>
    <mergeCell ref="A191:B191"/>
    <mergeCell ref="C191:G191"/>
    <mergeCell ref="A192:B192"/>
    <mergeCell ref="C192:G192"/>
    <mergeCell ref="A187:B187"/>
    <mergeCell ref="C187:G187"/>
    <mergeCell ref="A188:B188"/>
    <mergeCell ref="C188:G188"/>
    <mergeCell ref="A189:B189"/>
    <mergeCell ref="C189:G189"/>
    <mergeCell ref="A184:B184"/>
    <mergeCell ref="C184:G184"/>
    <mergeCell ref="A185:B185"/>
    <mergeCell ref="C185:G185"/>
    <mergeCell ref="A186:B186"/>
    <mergeCell ref="C186:G186"/>
    <mergeCell ref="A181:B181"/>
    <mergeCell ref="C181:G181"/>
    <mergeCell ref="A182:B182"/>
    <mergeCell ref="C182:G182"/>
    <mergeCell ref="A183:B183"/>
    <mergeCell ref="C183:G183"/>
    <mergeCell ref="A178:B178"/>
    <mergeCell ref="C178:G178"/>
    <mergeCell ref="A179:B179"/>
    <mergeCell ref="C179:G179"/>
    <mergeCell ref="A180:B180"/>
    <mergeCell ref="C180:G180"/>
    <mergeCell ref="A175:B175"/>
    <mergeCell ref="C175:G175"/>
    <mergeCell ref="A176:B176"/>
    <mergeCell ref="C176:G176"/>
    <mergeCell ref="A177:B177"/>
    <mergeCell ref="C177:G177"/>
    <mergeCell ref="A172:B172"/>
    <mergeCell ref="C172:G172"/>
    <mergeCell ref="A173:B173"/>
    <mergeCell ref="C173:G173"/>
    <mergeCell ref="A174:B174"/>
    <mergeCell ref="C174:G174"/>
    <mergeCell ref="A169:B169"/>
    <mergeCell ref="C169:G169"/>
    <mergeCell ref="A170:B170"/>
    <mergeCell ref="C170:G170"/>
    <mergeCell ref="A171:B171"/>
    <mergeCell ref="C171:G171"/>
    <mergeCell ref="A166:B166"/>
    <mergeCell ref="C166:G166"/>
    <mergeCell ref="A167:B167"/>
    <mergeCell ref="C167:G167"/>
    <mergeCell ref="A168:B168"/>
    <mergeCell ref="C168:G168"/>
    <mergeCell ref="A162:B162"/>
    <mergeCell ref="C162:G162"/>
    <mergeCell ref="A163:S163"/>
    <mergeCell ref="A164:B164"/>
    <mergeCell ref="C164:G164"/>
    <mergeCell ref="A165:B165"/>
    <mergeCell ref="C165:G165"/>
    <mergeCell ref="A159:B159"/>
    <mergeCell ref="C159:G159"/>
    <mergeCell ref="A160:B160"/>
    <mergeCell ref="C160:G160"/>
    <mergeCell ref="A161:B161"/>
    <mergeCell ref="C161:G161"/>
    <mergeCell ref="A156:B156"/>
    <mergeCell ref="C156:G156"/>
    <mergeCell ref="A157:B157"/>
    <mergeCell ref="C157:G157"/>
    <mergeCell ref="A158:B158"/>
    <mergeCell ref="C158:G158"/>
    <mergeCell ref="A153:B153"/>
    <mergeCell ref="C153:G153"/>
    <mergeCell ref="A154:B154"/>
    <mergeCell ref="C154:G154"/>
    <mergeCell ref="A155:B155"/>
    <mergeCell ref="C155:G155"/>
    <mergeCell ref="A150:B150"/>
    <mergeCell ref="C150:G150"/>
    <mergeCell ref="A151:B151"/>
    <mergeCell ref="C151:G151"/>
    <mergeCell ref="A152:B152"/>
    <mergeCell ref="C152:G152"/>
    <mergeCell ref="A147:B147"/>
    <mergeCell ref="C147:G147"/>
    <mergeCell ref="A148:B148"/>
    <mergeCell ref="C148:G148"/>
    <mergeCell ref="A149:B149"/>
    <mergeCell ref="C149:G149"/>
    <mergeCell ref="A144:B144"/>
    <mergeCell ref="C144:G144"/>
    <mergeCell ref="A145:B145"/>
    <mergeCell ref="C145:G145"/>
    <mergeCell ref="A146:B146"/>
    <mergeCell ref="C146:G146"/>
    <mergeCell ref="A141:B141"/>
    <mergeCell ref="C141:G141"/>
    <mergeCell ref="A142:B142"/>
    <mergeCell ref="C142:G142"/>
    <mergeCell ref="A143:B143"/>
    <mergeCell ref="C143:G143"/>
    <mergeCell ref="A138:B138"/>
    <mergeCell ref="C138:G138"/>
    <mergeCell ref="A139:B139"/>
    <mergeCell ref="C139:G139"/>
    <mergeCell ref="A140:B140"/>
    <mergeCell ref="C140:G140"/>
    <mergeCell ref="A135:B135"/>
    <mergeCell ref="C135:G135"/>
    <mergeCell ref="A136:B136"/>
    <mergeCell ref="C136:G136"/>
    <mergeCell ref="A137:B137"/>
    <mergeCell ref="C137:G137"/>
    <mergeCell ref="A132:B132"/>
    <mergeCell ref="C132:G132"/>
    <mergeCell ref="A133:B133"/>
    <mergeCell ref="C133:G133"/>
    <mergeCell ref="A134:B134"/>
    <mergeCell ref="C134:G134"/>
    <mergeCell ref="A129:B129"/>
    <mergeCell ref="C129:G129"/>
    <mergeCell ref="A130:B130"/>
    <mergeCell ref="C130:G130"/>
    <mergeCell ref="A131:B131"/>
    <mergeCell ref="C131:G131"/>
    <mergeCell ref="A126:B126"/>
    <mergeCell ref="C126:G126"/>
    <mergeCell ref="A127:B127"/>
    <mergeCell ref="C127:G127"/>
    <mergeCell ref="A128:B128"/>
    <mergeCell ref="C128:G128"/>
    <mergeCell ref="A123:B123"/>
    <mergeCell ref="C123:G123"/>
    <mergeCell ref="A124:B124"/>
    <mergeCell ref="C124:G124"/>
    <mergeCell ref="A125:B125"/>
    <mergeCell ref="C125:G125"/>
    <mergeCell ref="A120:B120"/>
    <mergeCell ref="C120:G120"/>
    <mergeCell ref="A121:B121"/>
    <mergeCell ref="C121:G121"/>
    <mergeCell ref="A122:B122"/>
    <mergeCell ref="C122:G122"/>
    <mergeCell ref="A117:B117"/>
    <mergeCell ref="C117:G117"/>
    <mergeCell ref="A118:B118"/>
    <mergeCell ref="C118:G118"/>
    <mergeCell ref="A119:B119"/>
    <mergeCell ref="C119:G119"/>
    <mergeCell ref="A114:B114"/>
    <mergeCell ref="C114:G114"/>
    <mergeCell ref="A115:B115"/>
    <mergeCell ref="C115:G115"/>
    <mergeCell ref="A116:B116"/>
    <mergeCell ref="C116:G116"/>
    <mergeCell ref="A111:B111"/>
    <mergeCell ref="C111:G111"/>
    <mergeCell ref="A112:B112"/>
    <mergeCell ref="C112:G112"/>
    <mergeCell ref="A113:B113"/>
    <mergeCell ref="C113:G113"/>
    <mergeCell ref="A108:B108"/>
    <mergeCell ref="C108:G108"/>
    <mergeCell ref="A109:B109"/>
    <mergeCell ref="C109:G109"/>
    <mergeCell ref="A110:B110"/>
    <mergeCell ref="C110:G110"/>
    <mergeCell ref="A105:B105"/>
    <mergeCell ref="C105:G105"/>
    <mergeCell ref="A106:B106"/>
    <mergeCell ref="C106:G106"/>
    <mergeCell ref="A107:B107"/>
    <mergeCell ref="C107:G107"/>
    <mergeCell ref="A102:B102"/>
    <mergeCell ref="C102:G102"/>
    <mergeCell ref="A103:B103"/>
    <mergeCell ref="C103:G103"/>
    <mergeCell ref="A104:B104"/>
    <mergeCell ref="C104:G104"/>
    <mergeCell ref="A99:B99"/>
    <mergeCell ref="C99:G99"/>
    <mergeCell ref="A100:B100"/>
    <mergeCell ref="C100:G100"/>
    <mergeCell ref="A101:B101"/>
    <mergeCell ref="C101:G101"/>
    <mergeCell ref="A96:B96"/>
    <mergeCell ref="C96:G96"/>
    <mergeCell ref="A97:B97"/>
    <mergeCell ref="C97:G97"/>
    <mergeCell ref="A98:B98"/>
    <mergeCell ref="C98:G98"/>
    <mergeCell ref="A93:B93"/>
    <mergeCell ref="C93:G93"/>
    <mergeCell ref="A94:B94"/>
    <mergeCell ref="C94:G94"/>
    <mergeCell ref="A95:B95"/>
    <mergeCell ref="C95:G95"/>
    <mergeCell ref="A90:B90"/>
    <mergeCell ref="C90:G90"/>
    <mergeCell ref="A91:B91"/>
    <mergeCell ref="C91:G91"/>
    <mergeCell ref="A92:B92"/>
    <mergeCell ref="C92:G92"/>
    <mergeCell ref="A87:B87"/>
    <mergeCell ref="C87:G87"/>
    <mergeCell ref="A88:B88"/>
    <mergeCell ref="C88:G88"/>
    <mergeCell ref="A89:B89"/>
    <mergeCell ref="C89:G89"/>
    <mergeCell ref="A84:B84"/>
    <mergeCell ref="C84:G84"/>
    <mergeCell ref="A85:B85"/>
    <mergeCell ref="C85:G85"/>
    <mergeCell ref="A86:B86"/>
    <mergeCell ref="C86:G86"/>
    <mergeCell ref="A81:B81"/>
    <mergeCell ref="C81:G81"/>
    <mergeCell ref="A82:B82"/>
    <mergeCell ref="C82:G82"/>
    <mergeCell ref="A83:B83"/>
    <mergeCell ref="C83:G83"/>
    <mergeCell ref="A78:B78"/>
    <mergeCell ref="C78:G78"/>
    <mergeCell ref="A79:B79"/>
    <mergeCell ref="C79:G79"/>
    <mergeCell ref="A80:B80"/>
    <mergeCell ref="C80:G80"/>
    <mergeCell ref="A75:B75"/>
    <mergeCell ref="C75:G75"/>
    <mergeCell ref="A76:B76"/>
    <mergeCell ref="C76:G76"/>
    <mergeCell ref="A77:B77"/>
    <mergeCell ref="C77:G77"/>
    <mergeCell ref="A72:B72"/>
    <mergeCell ref="C72:G72"/>
    <mergeCell ref="A73:B73"/>
    <mergeCell ref="C73:G73"/>
    <mergeCell ref="A74:B74"/>
    <mergeCell ref="C74:G74"/>
    <mergeCell ref="A69:B69"/>
    <mergeCell ref="C69:G69"/>
    <mergeCell ref="A70:B70"/>
    <mergeCell ref="C70:G70"/>
    <mergeCell ref="A71:B71"/>
    <mergeCell ref="C71:G71"/>
    <mergeCell ref="A66:B66"/>
    <mergeCell ref="C66:G66"/>
    <mergeCell ref="A67:B67"/>
    <mergeCell ref="C67:G67"/>
    <mergeCell ref="A68:B68"/>
    <mergeCell ref="C68:G68"/>
    <mergeCell ref="A63:B63"/>
    <mergeCell ref="C63:G63"/>
    <mergeCell ref="A64:B64"/>
    <mergeCell ref="C64:G64"/>
    <mergeCell ref="A65:B65"/>
    <mergeCell ref="C65:G65"/>
    <mergeCell ref="A60:B60"/>
    <mergeCell ref="C60:G60"/>
    <mergeCell ref="A61:B61"/>
    <mergeCell ref="C61:G61"/>
    <mergeCell ref="A62:B62"/>
    <mergeCell ref="C62:G62"/>
    <mergeCell ref="A57:B57"/>
    <mergeCell ref="C57:G57"/>
    <mergeCell ref="A58:B58"/>
    <mergeCell ref="C58:G58"/>
    <mergeCell ref="A59:B59"/>
    <mergeCell ref="C59:G59"/>
    <mergeCell ref="A54:B54"/>
    <mergeCell ref="C54:G54"/>
    <mergeCell ref="A55:B55"/>
    <mergeCell ref="C55:G55"/>
    <mergeCell ref="A56:B56"/>
    <mergeCell ref="C56:G56"/>
    <mergeCell ref="A51:B51"/>
    <mergeCell ref="C51:G51"/>
    <mergeCell ref="A52:B52"/>
    <mergeCell ref="C52:G52"/>
    <mergeCell ref="A53:B53"/>
    <mergeCell ref="C53:G53"/>
    <mergeCell ref="A48:B48"/>
    <mergeCell ref="C48:G48"/>
    <mergeCell ref="A49:B49"/>
    <mergeCell ref="C49:G49"/>
    <mergeCell ref="A50:B50"/>
    <mergeCell ref="C50:G50"/>
    <mergeCell ref="A45:B45"/>
    <mergeCell ref="C45:G45"/>
    <mergeCell ref="A46:B46"/>
    <mergeCell ref="C46:G46"/>
    <mergeCell ref="A47:B47"/>
    <mergeCell ref="C47:G47"/>
    <mergeCell ref="A42:B42"/>
    <mergeCell ref="C42:G42"/>
    <mergeCell ref="A43:B43"/>
    <mergeCell ref="C43:G43"/>
    <mergeCell ref="A44:B44"/>
    <mergeCell ref="C44:G44"/>
    <mergeCell ref="A39:B39"/>
    <mergeCell ref="C39:G39"/>
    <mergeCell ref="A40:B40"/>
    <mergeCell ref="C40:G40"/>
    <mergeCell ref="A41:B41"/>
    <mergeCell ref="C41:G41"/>
    <mergeCell ref="A36:B36"/>
    <mergeCell ref="C36:G36"/>
    <mergeCell ref="A37:B37"/>
    <mergeCell ref="C37:G37"/>
    <mergeCell ref="A38:B38"/>
    <mergeCell ref="C38:G38"/>
    <mergeCell ref="A33:B33"/>
    <mergeCell ref="C33:G33"/>
    <mergeCell ref="A34:B34"/>
    <mergeCell ref="C34:G34"/>
    <mergeCell ref="A35:B35"/>
    <mergeCell ref="C35:G35"/>
    <mergeCell ref="A30:B30"/>
    <mergeCell ref="C30:G30"/>
    <mergeCell ref="A31:B31"/>
    <mergeCell ref="C31:G31"/>
    <mergeCell ref="A32:B32"/>
    <mergeCell ref="C32:G32"/>
    <mergeCell ref="A27:B27"/>
    <mergeCell ref="C27:G27"/>
    <mergeCell ref="A28:B28"/>
    <mergeCell ref="C28:G28"/>
    <mergeCell ref="A29:B29"/>
    <mergeCell ref="C29:G29"/>
    <mergeCell ref="A24:B24"/>
    <mergeCell ref="C24:G24"/>
    <mergeCell ref="A25:B25"/>
    <mergeCell ref="C25:G25"/>
    <mergeCell ref="A26:B26"/>
    <mergeCell ref="C26:G26"/>
    <mergeCell ref="A23:B23"/>
    <mergeCell ref="C23:G23"/>
    <mergeCell ref="R16:S16"/>
    <mergeCell ref="A18:B18"/>
    <mergeCell ref="C18:G18"/>
    <mergeCell ref="A19:S19"/>
    <mergeCell ref="A20:B20"/>
    <mergeCell ref="C20:G20"/>
    <mergeCell ref="A16:B17"/>
    <mergeCell ref="C16:G17"/>
    <mergeCell ref="H16:H17"/>
    <mergeCell ref="L16:M16"/>
    <mergeCell ref="N16:O16"/>
    <mergeCell ref="P16:Q16"/>
    <mergeCell ref="D7:F7"/>
    <mergeCell ref="D8:F8"/>
    <mergeCell ref="E9:F9"/>
    <mergeCell ref="B13:S13"/>
    <mergeCell ref="B14:F14"/>
    <mergeCell ref="A15:S15"/>
    <mergeCell ref="A21:B21"/>
    <mergeCell ref="C21:G21"/>
    <mergeCell ref="A22:B22"/>
    <mergeCell ref="C22:G22"/>
  </mergeCells>
  <pageMargins left="0.39374999999999999" right="0.31527777777777799" top="0.39236111111111099" bottom="0.31527777777777799" header="0.196527777777778" footer="0.51180555555555496"/>
  <pageSetup paperSize="8" scale="149" firstPageNumber="0" orientation="landscape" horizontalDpi="300" verticalDpi="300" r:id="rId1"/>
  <headerFooter>
    <oddHeader>&amp;R&amp;"Times New Roman,Обычный"&amp;7Подготовлено с использованием системы КонсультантПлюс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126</vt:i4>
      </vt:variant>
    </vt:vector>
  </HeadingPairs>
  <TitlesOfParts>
    <vt:vector size="135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'2'!_ФильтрБазыДанных</vt:lpstr>
      <vt:lpstr>'3'!_ФильтрБазыДанных</vt:lpstr>
      <vt:lpstr>'4'!_ФильтрБазыДанных</vt:lpstr>
      <vt:lpstr>'6'!_ФильтрБазыДанных</vt:lpstr>
      <vt:lpstr>'7'!_ФильтрБазыДанных</vt:lpstr>
      <vt:lpstr>'9'!Excel_BuiltIn_Print_Area</vt:lpstr>
      <vt:lpstr>'9'!Excel_BuiltIn_Print_Titles</vt:lpstr>
      <vt:lpstr>'1'!Print_Titles_0</vt:lpstr>
      <vt:lpstr>'5'!Print_Titles_0</vt:lpstr>
      <vt:lpstr>'1'!Print_Titles_0_0</vt:lpstr>
      <vt:lpstr>'1'!Print_Titles_0_0_0</vt:lpstr>
      <vt:lpstr>'1'!Print_Titles_0_0_0_0</vt:lpstr>
      <vt:lpstr>'2'!Z_01552A0B_0F2C_40A5_B07C_210EC5AF72E8_.wvu.FilterData</vt:lpstr>
      <vt:lpstr>'5'!Z_0436D875_07AB_4E45_8B44_4E790E6D0E5D_.wvu.FilterData</vt:lpstr>
      <vt:lpstr>'6'!Z_0436D875_07AB_4E45_8B44_4E790E6D0E5D_.wvu.FilterData</vt:lpstr>
      <vt:lpstr>'2'!Z_04A7BB32_8DAF_493D_B110_A855636A11C0_.wvu.FilterData</vt:lpstr>
      <vt:lpstr>'2'!Z_060C9574_0038_47D9_BB7E_F3C3AD813A56_.wvu.FilterData</vt:lpstr>
      <vt:lpstr>'1'!Z_2ECD2B6A_1DC1_4192_8FC3_C2F85B146A38_.wvu.FilterData</vt:lpstr>
      <vt:lpstr>'2'!Z_2ECD2B6A_1DC1_4192_8FC3_C2F85B146A38_.wvu.FilterData</vt:lpstr>
      <vt:lpstr>'3'!Z_2ECD2B6A_1DC1_4192_8FC3_C2F85B146A38_.wvu.FilterData</vt:lpstr>
      <vt:lpstr>'4'!Z_2ECD2B6A_1DC1_4192_8FC3_C2F85B146A38_.wvu.FilterData</vt:lpstr>
      <vt:lpstr>'5'!Z_2ECD2B6A_1DC1_4192_8FC3_C2F85B146A38_.wvu.FilterData</vt:lpstr>
      <vt:lpstr>'6'!Z_2ECD2B6A_1DC1_4192_8FC3_C2F85B146A38_.wvu.FilterData</vt:lpstr>
      <vt:lpstr>'7'!Z_2ECD2B6A_1DC1_4192_8FC3_C2F85B146A38_.wvu.FilterData</vt:lpstr>
      <vt:lpstr>'1'!Z_2ECD2B6A_1DC1_4192_8FC3_C2F85B146A38_.wvu.PrintArea</vt:lpstr>
      <vt:lpstr>'4'!Z_2ECD2B6A_1DC1_4192_8FC3_C2F85B146A38_.wvu.PrintArea</vt:lpstr>
      <vt:lpstr>'5'!Z_2ECD2B6A_1DC1_4192_8FC3_C2F85B146A38_.wvu.PrintArea</vt:lpstr>
      <vt:lpstr>'6'!Z_2ECD2B6A_1DC1_4192_8FC3_C2F85B146A38_.wvu.PrintArea</vt:lpstr>
      <vt:lpstr>'7'!Z_2ECD2B6A_1DC1_4192_8FC3_C2F85B146A38_.wvu.PrintArea</vt:lpstr>
      <vt:lpstr>'8'!Z_2ECD2B6A_1DC1_4192_8FC3_C2F85B146A38_.wvu.PrintArea</vt:lpstr>
      <vt:lpstr>'1'!Z_2ECD2B6A_1DC1_4192_8FC3_C2F85B146A38_.wvu.PrintTitles</vt:lpstr>
      <vt:lpstr>'3'!Z_2ECD2B6A_1DC1_4192_8FC3_C2F85B146A38_.wvu.PrintTitles</vt:lpstr>
      <vt:lpstr>'4'!Z_2ECD2B6A_1DC1_4192_8FC3_C2F85B146A38_.wvu.PrintTitles</vt:lpstr>
      <vt:lpstr>'5'!Z_2ECD2B6A_1DC1_4192_8FC3_C2F85B146A38_.wvu.PrintTitles</vt:lpstr>
      <vt:lpstr>'6'!Z_2ECD2B6A_1DC1_4192_8FC3_C2F85B146A38_.wvu.PrintTitles</vt:lpstr>
      <vt:lpstr>'7'!Z_2ECD2B6A_1DC1_4192_8FC3_C2F85B146A38_.wvu.PrintTitles</vt:lpstr>
      <vt:lpstr>'1'!Z_4A5E8E78_BEAB_44D3_96DC_E5176DC42EAD_.wvu.FilterData</vt:lpstr>
      <vt:lpstr>'3'!Z_4A5E8E78_BEAB_44D3_96DC_E5176DC42EAD_.wvu.FilterData</vt:lpstr>
      <vt:lpstr>'4'!Z_4A5E8E78_BEAB_44D3_96DC_E5176DC42EAD_.wvu.FilterData</vt:lpstr>
      <vt:lpstr>'5'!Z_4A5E8E78_BEAB_44D3_96DC_E5176DC42EAD_.wvu.FilterData</vt:lpstr>
      <vt:lpstr>'6'!Z_4A5E8E78_BEAB_44D3_96DC_E5176DC42EAD_.wvu.FilterData</vt:lpstr>
      <vt:lpstr>'7'!Z_4A5E8E78_BEAB_44D3_96DC_E5176DC42EAD_.wvu.FilterData</vt:lpstr>
      <vt:lpstr>'1'!Z_65B39259_0DA0_45F9_A596_B39A59B3618D_.wvu.FilterData</vt:lpstr>
      <vt:lpstr>'2'!Z_65B39259_0DA0_45F9_A596_B39A59B3618D_.wvu.FilterData</vt:lpstr>
      <vt:lpstr>'3'!Z_65B39259_0DA0_45F9_A596_B39A59B3618D_.wvu.FilterData</vt:lpstr>
      <vt:lpstr>'4'!Z_65B39259_0DA0_45F9_A596_B39A59B3618D_.wvu.FilterData</vt:lpstr>
      <vt:lpstr>'5'!Z_65B39259_0DA0_45F9_A596_B39A59B3618D_.wvu.FilterData</vt:lpstr>
      <vt:lpstr>'6'!Z_65B39259_0DA0_45F9_A596_B39A59B3618D_.wvu.FilterData</vt:lpstr>
      <vt:lpstr>'7'!Z_65B39259_0DA0_45F9_A596_B39A59B3618D_.wvu.FilterData</vt:lpstr>
      <vt:lpstr>'1'!Z_65B39259_0DA0_45F9_A596_B39A59B3618D_.wvu.PrintArea</vt:lpstr>
      <vt:lpstr>'4'!Z_65B39259_0DA0_45F9_A596_B39A59B3618D_.wvu.PrintArea</vt:lpstr>
      <vt:lpstr>'5'!Z_65B39259_0DA0_45F9_A596_B39A59B3618D_.wvu.PrintArea</vt:lpstr>
      <vt:lpstr>'6'!Z_65B39259_0DA0_45F9_A596_B39A59B3618D_.wvu.PrintArea</vt:lpstr>
      <vt:lpstr>'7'!Z_65B39259_0DA0_45F9_A596_B39A59B3618D_.wvu.PrintArea</vt:lpstr>
      <vt:lpstr>'8'!Z_65B39259_0DA0_45F9_A596_B39A59B3618D_.wvu.PrintArea</vt:lpstr>
      <vt:lpstr>'1'!Z_65B39259_0DA0_45F9_A596_B39A59B3618D_.wvu.PrintTitles</vt:lpstr>
      <vt:lpstr>'3'!Z_65B39259_0DA0_45F9_A596_B39A59B3618D_.wvu.PrintTitles</vt:lpstr>
      <vt:lpstr>'4'!Z_65B39259_0DA0_45F9_A596_B39A59B3618D_.wvu.PrintTitles</vt:lpstr>
      <vt:lpstr>'5'!Z_65B39259_0DA0_45F9_A596_B39A59B3618D_.wvu.PrintTitles</vt:lpstr>
      <vt:lpstr>'6'!Z_65B39259_0DA0_45F9_A596_B39A59B3618D_.wvu.PrintTitles</vt:lpstr>
      <vt:lpstr>'7'!Z_65B39259_0DA0_45F9_A596_B39A59B3618D_.wvu.PrintTitles</vt:lpstr>
      <vt:lpstr>'1'!Z_7460854A_4AA6_41FF_8E45_BB435CCA4561_.wvu.FilterData</vt:lpstr>
      <vt:lpstr>'1'!Z_819242A7_F57B_4AB3_8AC0_44BAAD51D200_.wvu.FilterData</vt:lpstr>
      <vt:lpstr>'7'!Z_87239381_EC75_4B88_8216_87A46F228585_.wvu.FilterData</vt:lpstr>
      <vt:lpstr>'2'!Z_8E0B6B15_B383_4F78_B8DB_45BFA4F5DDB1_.wvu.FilterData</vt:lpstr>
      <vt:lpstr>'3'!Z_9C64BC66_3347_413E_9068_9AB9D92C2E84_.wvu.FilterData</vt:lpstr>
      <vt:lpstr>'6'!Z_9C64BC66_3347_413E_9068_9AB9D92C2E84_.wvu.FilterData</vt:lpstr>
      <vt:lpstr>'7'!Z_9C64BC66_3347_413E_9068_9AB9D92C2E84_.wvu.FilterData</vt:lpstr>
      <vt:lpstr>'3'!Z_9D79B1EA_D071_4911_8031_52E8172F6BEC_.wvu.FilterData</vt:lpstr>
      <vt:lpstr>'2'!Z_A980AE29_9BCD_4E6A_9963_2C0D63E0F5A3_.wvu.FilterData</vt:lpstr>
      <vt:lpstr>'2'!Z_B37F2705_62E7_4F16_A7D3_461241193DE1_.wvu.Cols</vt:lpstr>
      <vt:lpstr>'1'!Z_B37F2705_62E7_4F16_A7D3_461241193DE1_.wvu.FilterData</vt:lpstr>
      <vt:lpstr>'2'!Z_B37F2705_62E7_4F16_A7D3_461241193DE1_.wvu.FilterData</vt:lpstr>
      <vt:lpstr>'3'!Z_B37F2705_62E7_4F16_A7D3_461241193DE1_.wvu.FilterData</vt:lpstr>
      <vt:lpstr>'4'!Z_B37F2705_62E7_4F16_A7D3_461241193DE1_.wvu.FilterData</vt:lpstr>
      <vt:lpstr>'5'!Z_B37F2705_62E7_4F16_A7D3_461241193DE1_.wvu.FilterData</vt:lpstr>
      <vt:lpstr>'6'!Z_B37F2705_62E7_4F16_A7D3_461241193DE1_.wvu.FilterData</vt:lpstr>
      <vt:lpstr>'7'!Z_B37F2705_62E7_4F16_A7D3_461241193DE1_.wvu.FilterData</vt:lpstr>
      <vt:lpstr>'1'!Z_B37F2705_62E7_4F16_A7D3_461241193DE1_.wvu.PrintArea</vt:lpstr>
      <vt:lpstr>'4'!Z_B37F2705_62E7_4F16_A7D3_461241193DE1_.wvu.PrintArea</vt:lpstr>
      <vt:lpstr>'5'!Z_B37F2705_62E7_4F16_A7D3_461241193DE1_.wvu.PrintArea</vt:lpstr>
      <vt:lpstr>'6'!Z_B37F2705_62E7_4F16_A7D3_461241193DE1_.wvu.PrintArea</vt:lpstr>
      <vt:lpstr>'7'!Z_B37F2705_62E7_4F16_A7D3_461241193DE1_.wvu.PrintArea</vt:lpstr>
      <vt:lpstr>'8'!Z_B37F2705_62E7_4F16_A7D3_461241193DE1_.wvu.PrintArea</vt:lpstr>
      <vt:lpstr>'1'!Z_B37F2705_62E7_4F16_A7D3_461241193DE1_.wvu.PrintTitles</vt:lpstr>
      <vt:lpstr>'1'!Z_B7C3CE23_7250_4056_9074_5E1BA4625BF8_.wvu.FilterData</vt:lpstr>
      <vt:lpstr>'1'!Z_BC810D81_A58F_4335_94B2_F64FE6807DCA_.wvu.FilterData</vt:lpstr>
      <vt:lpstr>'4'!Z_BC810D81_A58F_4335_94B2_F64FE6807DCA_.wvu.FilterData</vt:lpstr>
      <vt:lpstr>'2'!Z_C744ADC9_EF14_4C20_8820_C540CCC3CC19_.wvu.FilterData</vt:lpstr>
      <vt:lpstr>'2'!Z_E51EF08C_7536_4880_9904_C21322074E08_.wvu.FilterData</vt:lpstr>
      <vt:lpstr>'4'!Z_E5CFCD0D_B708_45DC_87AD_EF5AB3561AD6_.wvu.FilterData</vt:lpstr>
      <vt:lpstr>'5'!Z_E5CFCD0D_B708_45DC_87AD_EF5AB3561AD6_.wvu.FilterData</vt:lpstr>
      <vt:lpstr>'6'!Z_E5CFCD0D_B708_45DC_87AD_EF5AB3561AD6_.wvu.FilterData</vt:lpstr>
      <vt:lpstr>'1'!Z_E7C8044B_F63A_4CB0_A3D4_BE247EE65D13_.wvu.FilterData</vt:lpstr>
      <vt:lpstr>'2'!Z_E7C8044B_F63A_4CB0_A3D4_BE247EE65D13_.wvu.FilterData</vt:lpstr>
      <vt:lpstr>'3'!Z_E7C8044B_F63A_4CB0_A3D4_BE247EE65D13_.wvu.FilterData</vt:lpstr>
      <vt:lpstr>'4'!Z_E7C8044B_F63A_4CB0_A3D4_BE247EE65D13_.wvu.FilterData</vt:lpstr>
      <vt:lpstr>'5'!Z_E7C8044B_F63A_4CB0_A3D4_BE247EE65D13_.wvu.FilterData</vt:lpstr>
      <vt:lpstr>'6'!Z_E7C8044B_F63A_4CB0_A3D4_BE247EE65D13_.wvu.FilterData</vt:lpstr>
      <vt:lpstr>'7'!Z_E7C8044B_F63A_4CB0_A3D4_BE247EE65D13_.wvu.FilterData</vt:lpstr>
      <vt:lpstr>'1'!Z_E7C8044B_F63A_4CB0_A3D4_BE247EE65D13_.wvu.PrintArea</vt:lpstr>
      <vt:lpstr>'4'!Z_E7C8044B_F63A_4CB0_A3D4_BE247EE65D13_.wvu.PrintArea</vt:lpstr>
      <vt:lpstr>'5'!Z_E7C8044B_F63A_4CB0_A3D4_BE247EE65D13_.wvu.PrintArea</vt:lpstr>
      <vt:lpstr>'6'!Z_E7C8044B_F63A_4CB0_A3D4_BE247EE65D13_.wvu.PrintArea</vt:lpstr>
      <vt:lpstr>'7'!Z_E7C8044B_F63A_4CB0_A3D4_BE247EE65D13_.wvu.PrintArea</vt:lpstr>
      <vt:lpstr>'8'!Z_E7C8044B_F63A_4CB0_A3D4_BE247EE65D13_.wvu.PrintArea</vt:lpstr>
      <vt:lpstr>'1'!Z_E7C8044B_F63A_4CB0_A3D4_BE247EE65D13_.wvu.PrintTitles</vt:lpstr>
      <vt:lpstr>'3'!Z_E7C8044B_F63A_4CB0_A3D4_BE247EE65D13_.wvu.PrintTitles</vt:lpstr>
      <vt:lpstr>'4'!Z_E7C8044B_F63A_4CB0_A3D4_BE247EE65D13_.wvu.PrintTitles</vt:lpstr>
      <vt:lpstr>'5'!Z_E7C8044B_F63A_4CB0_A3D4_BE247EE65D13_.wvu.PrintTitles</vt:lpstr>
      <vt:lpstr>'6'!Z_E7C8044B_F63A_4CB0_A3D4_BE247EE65D13_.wvu.PrintTitles</vt:lpstr>
      <vt:lpstr>'7'!Z_E7C8044B_F63A_4CB0_A3D4_BE247EE65D13_.wvu.PrintTitles</vt:lpstr>
      <vt:lpstr>'2'!Z_EB78FFDE_084A_4C99_9785_EE34912E08B6_.wvu.FilterData</vt:lpstr>
      <vt:lpstr>'1'!Заголовки_для_печати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'9'!Заголовки_для_печати</vt:lpstr>
      <vt:lpstr>'1'!Область_печати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GarmaevAD</dc:creator>
  <cp:lastModifiedBy>GarmaevAD</cp:lastModifiedBy>
  <dcterms:created xsi:type="dcterms:W3CDTF">2018-12-13T10:00:31Z</dcterms:created>
  <dcterms:modified xsi:type="dcterms:W3CDTF">2018-12-17T08:46:47Z</dcterms:modified>
</cp:coreProperties>
</file>